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k-sky\mok-sky-tra\99 Kringom\1. Kontraktsoppfølging buss\3. Sunnfjordanbodet\6. Ruteplanlegging\14. Bussanbod 2026\Vedlegg bussanbod 2026\"/>
    </mc:Choice>
  </mc:AlternateContent>
  <xr:revisionPtr revIDLastSave="0" documentId="13_ncr:1_{2EDBDC83-C515-4ABB-916C-75BB0AA8607D}" xr6:coauthVersionLast="47" xr6:coauthVersionMax="47" xr10:uidLastSave="{00000000-0000-0000-0000-000000000000}"/>
  <bookViews>
    <workbookView xWindow="-120" yWindow="-120" windowWidth="57840" windowHeight="15840" activeTab="3" xr2:uid="{00000000-000D-0000-FFFF-FFFF00000000}"/>
  </bookViews>
  <sheets>
    <sheet name="Alle ruter og turar" sheetId="1" r:id="rId1"/>
    <sheet name="Km per år" sheetId="3" r:id="rId2"/>
    <sheet name="Turar per år" sheetId="4" r:id="rId3"/>
    <sheet name="Vekedagar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2" i="1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2" i="3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2" i="1"/>
</calcChain>
</file>

<file path=xl/sharedStrings.xml><?xml version="1.0" encoding="utf-8"?>
<sst xmlns="http://schemas.openxmlformats.org/spreadsheetml/2006/main" count="29783" uniqueCount="3709">
  <si>
    <t>RuteTurnr</t>
  </si>
  <si>
    <t>Rutenr</t>
  </si>
  <si>
    <t>Turnr</t>
  </si>
  <si>
    <t>Rutenamn</t>
  </si>
  <si>
    <t>Avgangstid</t>
  </si>
  <si>
    <t>Starthaldeplass</t>
  </si>
  <si>
    <t>Framme</t>
  </si>
  <si>
    <t>Endehaldeplass</t>
  </si>
  <si>
    <t>Vogntype</t>
  </si>
  <si>
    <t>Dagar</t>
  </si>
  <si>
    <t>Retning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</si>
  <si>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1001</t>
    </r>
  </si>
  <si>
    <t>100 S</t>
  </si>
  <si>
    <t>1001</t>
  </si>
  <si>
    <t>Førde-Sandane-Nordfjordeid</t>
  </si>
  <si>
    <t>07:20</t>
  </si>
  <si>
    <t>Ytre Årdal</t>
  </si>
  <si>
    <t>08:15</t>
  </si>
  <si>
    <t>Sandane rutebilstasjon</t>
  </si>
  <si>
    <t>LEL</t>
  </si>
  <si>
    <t>1-Man-Fre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</si>
  <si>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1003</t>
    </r>
  </si>
  <si>
    <t>1003</t>
  </si>
  <si>
    <t>07:25</t>
  </si>
  <si>
    <t>Byrkjelo</t>
  </si>
  <si>
    <t>08:45</t>
  </si>
  <si>
    <t>Nordfjordeid rutebilstasjon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</si>
  <si>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1005</t>
    </r>
  </si>
  <si>
    <t>1005</t>
  </si>
  <si>
    <t>07:35</t>
  </si>
  <si>
    <t>Førde rutebilstasjon</t>
  </si>
  <si>
    <t>08:46</t>
  </si>
  <si>
    <t>Skei skule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</si>
  <si>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1007</t>
    </r>
  </si>
  <si>
    <t>1007</t>
  </si>
  <si>
    <t>07:55</t>
  </si>
  <si>
    <t>08:40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</si>
  <si>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1009</t>
    </r>
  </si>
  <si>
    <t>1009</t>
  </si>
  <si>
    <t>10:37</t>
  </si>
  <si>
    <t>NL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</si>
  <si>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1011</t>
    </r>
  </si>
  <si>
    <t>1011</t>
  </si>
  <si>
    <t>10:00</t>
  </si>
  <si>
    <t>10:20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</si>
  <si>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1013</t>
    </r>
  </si>
  <si>
    <t>1013</t>
  </si>
  <si>
    <t>13:45</t>
  </si>
  <si>
    <t>15:20</t>
  </si>
  <si>
    <t>N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</si>
  <si>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1015</t>
    </r>
  </si>
  <si>
    <t>1015</t>
  </si>
  <si>
    <t>14:00</t>
  </si>
  <si>
    <t>14:22</t>
  </si>
  <si>
    <t>Vassenden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</si>
  <si>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1017</t>
    </r>
  </si>
  <si>
    <t>1017</t>
  </si>
  <si>
    <t>15:30</t>
  </si>
  <si>
    <t>17:05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</si>
  <si>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1019</t>
    </r>
  </si>
  <si>
    <t>1019</t>
  </si>
  <si>
    <t>15:45</t>
  </si>
  <si>
    <t>17:20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</si>
  <si>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1021</t>
    </r>
  </si>
  <si>
    <t>1021</t>
  </si>
  <si>
    <t>16:05</t>
  </si>
  <si>
    <t>Førde sentralsjukehus</t>
  </si>
  <si>
    <t>16:35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</si>
  <si>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1023</t>
    </r>
  </si>
  <si>
    <t>1023</t>
  </si>
  <si>
    <t>16:40</t>
  </si>
  <si>
    <t>18:57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</si>
  <si>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1025</t>
    </r>
  </si>
  <si>
    <t>1025</t>
  </si>
  <si>
    <t>18:15</t>
  </si>
  <si>
    <t>19:57</t>
  </si>
  <si>
    <t>Anda ferjekai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</si>
  <si>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1027</t>
    </r>
  </si>
  <si>
    <t>1027</t>
  </si>
  <si>
    <t>20:30</t>
  </si>
  <si>
    <t>21:55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</si>
  <si>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6001</t>
    </r>
  </si>
  <si>
    <t>6001</t>
  </si>
  <si>
    <t>2-Lør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</si>
  <si>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6003</t>
    </r>
  </si>
  <si>
    <t>6003</t>
  </si>
  <si>
    <t>M2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</si>
  <si>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6005</t>
    </r>
  </si>
  <si>
    <t>6005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</si>
  <si>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7001</t>
    </r>
  </si>
  <si>
    <t>7001</t>
  </si>
  <si>
    <t>09:55</t>
  </si>
  <si>
    <t>3-Søn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</si>
  <si>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7003</t>
    </r>
  </si>
  <si>
    <t>7003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</si>
  <si>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7005</t>
    </r>
  </si>
  <si>
    <t>7005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</si>
  <si>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7007</t>
    </r>
  </si>
  <si>
    <t>7007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</si>
  <si>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1000</t>
    </r>
  </si>
  <si>
    <t>1000</t>
  </si>
  <si>
    <t>06:10</t>
  </si>
  <si>
    <t>07:40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</si>
  <si>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1002</t>
    </r>
  </si>
  <si>
    <t>1002</t>
  </si>
  <si>
    <t>06:15</t>
  </si>
  <si>
    <t>Viken</t>
  </si>
  <si>
    <t>07:15</t>
  </si>
  <si>
    <t>Øyrane ytre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</si>
  <si>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1004</t>
    </r>
  </si>
  <si>
    <t>1004</t>
  </si>
  <si>
    <t>06:25</t>
  </si>
  <si>
    <t>08:05</t>
  </si>
  <si>
    <t>Øyrane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</si>
  <si>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1006</t>
    </r>
  </si>
  <si>
    <t>1006</t>
  </si>
  <si>
    <t>09:52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</si>
  <si>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1008</t>
    </r>
  </si>
  <si>
    <t>1008</t>
  </si>
  <si>
    <t>11:45</t>
  </si>
  <si>
    <t>14:10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</si>
  <si>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1010</t>
    </r>
  </si>
  <si>
    <t>1010</t>
  </si>
  <si>
    <t>12:05</t>
  </si>
  <si>
    <t>12:25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</si>
  <si>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1012</t>
    </r>
  </si>
  <si>
    <t>1012</t>
  </si>
  <si>
    <t>12:50</t>
  </si>
  <si>
    <t>13:10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</si>
  <si>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1014</t>
    </r>
  </si>
  <si>
    <t>1014</t>
  </si>
  <si>
    <t>13:50</t>
  </si>
  <si>
    <t>15:40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</si>
  <si>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1016</t>
    </r>
  </si>
  <si>
    <t>1016</t>
  </si>
  <si>
    <t>14:25</t>
  </si>
  <si>
    <t>Skei</t>
  </si>
  <si>
    <t>15:38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</si>
  <si>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1018</t>
    </r>
  </si>
  <si>
    <t>1018</t>
  </si>
  <si>
    <t>15:33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</si>
  <si>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1020</t>
    </r>
  </si>
  <si>
    <t>1020</t>
  </si>
  <si>
    <t>15:55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</si>
  <si>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1022</t>
    </r>
  </si>
  <si>
    <t>1022</t>
  </si>
  <si>
    <t>16:00</t>
  </si>
  <si>
    <t>Firdahallen</t>
  </si>
  <si>
    <t>16:55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</si>
  <si>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1024</t>
    </r>
  </si>
  <si>
    <t>1024</t>
  </si>
  <si>
    <t>Eid vgs.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</si>
  <si>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1026</t>
    </r>
  </si>
  <si>
    <t>1026</t>
  </si>
  <si>
    <t>16:10</t>
  </si>
  <si>
    <t>18:12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</si>
  <si>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1028</t>
    </r>
  </si>
  <si>
    <t>1028</t>
  </si>
  <si>
    <t>16:45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</si>
  <si>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1030</t>
    </r>
  </si>
  <si>
    <t>1030</t>
  </si>
  <si>
    <t>18:30</t>
  </si>
  <si>
    <t>18:50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</si>
  <si>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1032</t>
    </r>
  </si>
  <si>
    <t>1032</t>
  </si>
  <si>
    <t>19:45</t>
  </si>
  <si>
    <t>22:00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</si>
  <si>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2000</t>
    </r>
  </si>
  <si>
    <t>2000</t>
  </si>
  <si>
    <t>Indre Årdal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</si>
  <si>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6000</t>
    </r>
  </si>
  <si>
    <t>6000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</si>
  <si>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6002</t>
    </r>
  </si>
  <si>
    <t>6002</t>
  </si>
  <si>
    <t>09:30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</si>
  <si>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6004</t>
    </r>
  </si>
  <si>
    <t>6004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</si>
  <si>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6006</t>
    </r>
  </si>
  <si>
    <t>6006</t>
  </si>
  <si>
    <t>20:25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</si>
  <si>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7000</t>
    </r>
  </si>
  <si>
    <t>7000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</si>
  <si>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7002</t>
    </r>
  </si>
  <si>
    <t>7002</t>
  </si>
  <si>
    <t>17:15</t>
  </si>
  <si>
    <t>17:35</t>
  </si>
  <si>
    <t>LE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</si>
  <si>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7004</t>
    </r>
  </si>
  <si>
    <t>7004</t>
  </si>
  <si>
    <t>18:20</t>
  </si>
  <si>
    <t>19:40</t>
  </si>
  <si>
    <r>
      <rPr>
        <sz val="10"/>
        <color rgb="FF333333"/>
        <rFont val="Segoe UI"/>
      </rPr>
      <t>100 S</t>
    </r>
    <r>
      <rPr>
        <sz val="10"/>
        <color rgb="FF333333"/>
        <rFont val="Segoe UI"/>
      </rPr>
      <t>7006</t>
    </r>
  </si>
  <si>
    <t>7006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</si>
  <si>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1001</t>
    </r>
  </si>
  <si>
    <t>101</t>
  </si>
  <si>
    <t>Sandane-Hyen-Florø</t>
  </si>
  <si>
    <t>10:35</t>
  </si>
  <si>
    <t>Florø terminal</t>
  </si>
  <si>
    <t>LEM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</si>
  <si>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</si>
  <si>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1005</t>
    </r>
  </si>
  <si>
    <t>Mjellem</t>
  </si>
  <si>
    <t>08:50</t>
  </si>
  <si>
    <t>Hyen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</si>
  <si>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1007</t>
    </r>
  </si>
  <si>
    <t>13:05</t>
  </si>
  <si>
    <t>13:55</t>
  </si>
  <si>
    <t>Solheim Hyen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</si>
  <si>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1009</t>
    </r>
  </si>
  <si>
    <t>13:30</t>
  </si>
  <si>
    <t>Hestenesøyra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</si>
  <si>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1011</t>
    </r>
  </si>
  <si>
    <t>14:45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</si>
  <si>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1013</t>
    </r>
  </si>
  <si>
    <t>14:50</t>
  </si>
  <si>
    <t>15:25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</si>
  <si>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</si>
  <si>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1017</t>
    </r>
  </si>
  <si>
    <t>15:05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</si>
  <si>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</si>
  <si>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</si>
  <si>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1023</t>
    </r>
  </si>
  <si>
    <t>15:15</t>
  </si>
  <si>
    <t>Heimset bru</t>
  </si>
  <si>
    <t>Eimhjellen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</si>
  <si>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1025</t>
    </r>
  </si>
  <si>
    <t>16:30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</si>
  <si>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1027</t>
    </r>
  </si>
  <si>
    <t>06:45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</si>
  <si>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1000</t>
    </r>
  </si>
  <si>
    <t>07:30</t>
  </si>
  <si>
    <t>08:10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</si>
  <si>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</si>
  <si>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</si>
  <si>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1006</t>
    </r>
  </si>
  <si>
    <t>08:20</t>
  </si>
  <si>
    <t>08:55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</si>
  <si>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1008</t>
    </r>
  </si>
  <si>
    <t>08:28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</si>
  <si>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1010</t>
    </r>
  </si>
  <si>
    <t>09:00</t>
  </si>
  <si>
    <t>09:35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</si>
  <si>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1012</t>
    </r>
  </si>
  <si>
    <t>12:20</t>
  </si>
  <si>
    <t>14:35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</si>
  <si>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</si>
  <si>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1016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</si>
  <si>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1018</t>
    </r>
  </si>
  <si>
    <t>13:40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</si>
  <si>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1020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</si>
  <si>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1022</t>
    </r>
  </si>
  <si>
    <t>16:20</t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</si>
  <si>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1024</t>
    </r>
  </si>
  <si>
    <r>
      <rPr>
        <sz val="10"/>
        <color rgb="FF333333"/>
        <rFont val="Segoe UI"/>
      </rPr>
      <t>101</t>
    </r>
    <r>
      <rPr>
        <sz val="10"/>
        <color rgb="FF333333"/>
        <rFont val="Segoe UI"/>
      </rPr>
      <t>1026</t>
    </r>
  </si>
  <si>
    <t>17:10</t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</si>
  <si>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1001</t>
    </r>
  </si>
  <si>
    <t>103</t>
  </si>
  <si>
    <t>Breim-Årdal</t>
  </si>
  <si>
    <t>08:30</t>
  </si>
  <si>
    <t>Egge</t>
  </si>
  <si>
    <t>Breim skule</t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</si>
  <si>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1003</t>
    </r>
  </si>
  <si>
    <t>13:35</t>
  </si>
  <si>
    <t>14:03</t>
  </si>
  <si>
    <t>Bogstad</t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</si>
  <si>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1005</t>
    </r>
  </si>
  <si>
    <t>15:10</t>
  </si>
  <si>
    <t>Frøystad</t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</si>
  <si>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1007</t>
    </r>
  </si>
  <si>
    <t>16:25</t>
  </si>
  <si>
    <t>Reed</t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</si>
  <si>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</si>
  <si>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1002</t>
    </r>
  </si>
  <si>
    <t>08:22</t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</si>
  <si>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1004</t>
    </r>
  </si>
  <si>
    <t>Gåsemyr</t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</si>
  <si>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</si>
  <si>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103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</si>
  <si>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104</t>
    </r>
    <r>
      <rPr>
        <sz val="10"/>
        <color rgb="FF333333"/>
        <rFont val="Segoe UI"/>
      </rPr>
      <t>1001</t>
    </r>
  </si>
  <si>
    <t>104</t>
  </si>
  <si>
    <t>Reed-Byrkjelo-Myklebust</t>
  </si>
  <si>
    <t>14:15</t>
  </si>
  <si>
    <t>Myklebust</t>
  </si>
  <si>
    <r>
      <rPr>
        <sz val="10"/>
        <color rgb="FF333333"/>
        <rFont val="Segoe UI"/>
      </rPr>
      <t>104</t>
    </r>
    <r>
      <rPr>
        <sz val="10"/>
        <color rgb="FF333333"/>
        <rFont val="Segoe UI"/>
      </rPr>
      <t>1003</t>
    </r>
  </si>
  <si>
    <t>14:40</t>
  </si>
  <si>
    <r>
      <rPr>
        <sz val="10"/>
        <color rgb="FF333333"/>
        <rFont val="Segoe UI"/>
      </rPr>
      <t>104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</si>
  <si>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104</t>
    </r>
    <r>
      <rPr>
        <sz val="10"/>
        <color rgb="FF333333"/>
        <rFont val="Segoe UI"/>
      </rPr>
      <t>1000</t>
    </r>
  </si>
  <si>
    <t>07:43</t>
  </si>
  <si>
    <r>
      <rPr>
        <sz val="10"/>
        <color rgb="FF333333"/>
        <rFont val="Segoe UI"/>
      </rPr>
      <t>104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</si>
  <si>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105</t>
    </r>
    <r>
      <rPr>
        <sz val="10"/>
        <color rgb="FF333333"/>
        <rFont val="Segoe UI"/>
      </rPr>
      <t>1001</t>
    </r>
  </si>
  <si>
    <t>105</t>
  </si>
  <si>
    <t>Sandane-Kandal-Mykland</t>
  </si>
  <si>
    <t>13:38</t>
  </si>
  <si>
    <t>Kandal øvre</t>
  </si>
  <si>
    <t>M4x4</t>
  </si>
  <si>
    <r>
      <rPr>
        <sz val="10"/>
        <color rgb="FF333333"/>
        <rFont val="Segoe UI"/>
      </rPr>
      <t>105</t>
    </r>
    <r>
      <rPr>
        <sz val="10"/>
        <color rgb="FF333333"/>
        <rFont val="Segoe UI"/>
      </rPr>
      <t>1003</t>
    </r>
  </si>
  <si>
    <t>Mykland</t>
  </si>
  <si>
    <r>
      <rPr>
        <sz val="10"/>
        <color rgb="FF333333"/>
        <rFont val="Segoe UI"/>
      </rPr>
      <t>105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</si>
  <si>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106</t>
    </r>
    <r>
      <rPr>
        <sz val="10"/>
        <color rgb="FF333333"/>
        <rFont val="Segoe UI"/>
      </rPr>
      <t>1001</t>
    </r>
  </si>
  <si>
    <t>106</t>
  </si>
  <si>
    <t>Sandane-Fjellbygda</t>
  </si>
  <si>
    <t>Nordstranda skule</t>
  </si>
  <si>
    <t>13:32</t>
  </si>
  <si>
    <t>Solheim Fjellbygda</t>
  </si>
  <si>
    <r>
      <rPr>
        <sz val="10"/>
        <color rgb="FF333333"/>
        <rFont val="Segoe UI"/>
      </rPr>
      <t>106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</si>
  <si>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106</t>
    </r>
    <r>
      <rPr>
        <sz val="10"/>
        <color rgb="FF333333"/>
        <rFont val="Segoe UI"/>
      </rPr>
      <t>1000</t>
    </r>
  </si>
  <si>
    <t>07:45</t>
  </si>
  <si>
    <r>
      <rPr>
        <sz val="10"/>
        <color rgb="FF333333"/>
        <rFont val="Segoe UI"/>
      </rPr>
      <t>107</t>
    </r>
    <r>
      <rPr>
        <sz val="10"/>
        <color rgb="FF333333"/>
        <rFont val="Segoe UI"/>
      </rPr>
      <t>1001</t>
    </r>
  </si>
  <si>
    <t>107</t>
  </si>
  <si>
    <t>Sandane-Føleide-Hjelmeset</t>
  </si>
  <si>
    <t>Hjelmeset</t>
  </si>
  <si>
    <r>
      <rPr>
        <sz val="10"/>
        <color rgb="FF333333"/>
        <rFont val="Segoe UI"/>
      </rPr>
      <t>107</t>
    </r>
    <r>
      <rPr>
        <sz val="10"/>
        <color rgb="FF333333"/>
        <rFont val="Segoe UI"/>
      </rPr>
      <t>1002</t>
    </r>
  </si>
  <si>
    <t>14:43</t>
  </si>
  <si>
    <r>
      <rPr>
        <sz val="10"/>
        <color rgb="FF333333"/>
        <rFont val="Segoe UI"/>
      </rPr>
      <t>107</t>
    </r>
    <r>
      <rPr>
        <sz val="10"/>
        <color rgb="FF333333"/>
        <rFont val="Segoe UI"/>
      </rPr>
      <t>1000</t>
    </r>
  </si>
  <si>
    <t>Slagstad</t>
  </si>
  <si>
    <r>
      <rPr>
        <sz val="10"/>
        <color rgb="FF333333"/>
        <rFont val="Segoe UI"/>
      </rPr>
      <t>108</t>
    </r>
    <r>
      <rPr>
        <sz val="10"/>
        <color rgb="FF333333"/>
        <rFont val="Segoe UI"/>
      </rPr>
      <t>1001</t>
    </r>
  </si>
  <si>
    <t>108</t>
  </si>
  <si>
    <t>Sandane-Mardal-Ravnestad</t>
  </si>
  <si>
    <t>13:20</t>
  </si>
  <si>
    <t>Mardal Øvre</t>
  </si>
  <si>
    <t>M2LE</t>
  </si>
  <si>
    <r>
      <rPr>
        <sz val="10"/>
        <color rgb="FF333333"/>
        <rFont val="Segoe UI"/>
      </rPr>
      <t>108</t>
    </r>
    <r>
      <rPr>
        <sz val="10"/>
        <color rgb="FF333333"/>
        <rFont val="Segoe UI"/>
      </rPr>
      <t>1003</t>
    </r>
  </si>
  <si>
    <t>13:25</t>
  </si>
  <si>
    <t>Sande byggefelt</t>
  </si>
  <si>
    <r>
      <rPr>
        <sz val="10"/>
        <color rgb="FF333333"/>
        <rFont val="Segoe UI"/>
      </rPr>
      <t>108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</si>
  <si>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108</t>
    </r>
    <r>
      <rPr>
        <sz val="10"/>
        <color rgb="FF333333"/>
        <rFont val="Segoe UI"/>
      </rPr>
      <t>1007</t>
    </r>
  </si>
  <si>
    <t>14:05</t>
  </si>
  <si>
    <t>14:20</t>
  </si>
  <si>
    <r>
      <rPr>
        <sz val="10"/>
        <color rgb="FF333333"/>
        <rFont val="Segoe UI"/>
      </rPr>
      <t>108</t>
    </r>
    <r>
      <rPr>
        <sz val="10"/>
        <color rgb="FF333333"/>
        <rFont val="Segoe UI"/>
      </rPr>
      <t>1000</t>
    </r>
  </si>
  <si>
    <t>08:00</t>
  </si>
  <si>
    <t>08:25</t>
  </si>
  <si>
    <r>
      <rPr>
        <sz val="10"/>
        <color rgb="FF333333"/>
        <rFont val="Segoe UI"/>
      </rPr>
      <t>108</t>
    </r>
    <r>
      <rPr>
        <sz val="10"/>
        <color rgb="FF333333"/>
        <rFont val="Segoe UI"/>
      </rPr>
      <t>1002</t>
    </r>
  </si>
  <si>
    <t>Fitje</t>
  </si>
  <si>
    <r>
      <rPr>
        <sz val="10"/>
        <color rgb="FF333333"/>
        <rFont val="Segoe UI"/>
      </rPr>
      <t>111 S</t>
    </r>
    <r>
      <rPr>
        <sz val="10"/>
        <color rgb="FF333333"/>
        <rFont val="Segoe UI"/>
      </rPr>
      <t>1001</t>
    </r>
  </si>
  <si>
    <t>111 S</t>
  </si>
  <si>
    <t>Innvik-Byrkjelo-Sandane</t>
  </si>
  <si>
    <t>15:00</t>
  </si>
  <si>
    <t>Hovden</t>
  </si>
  <si>
    <r>
      <rPr>
        <sz val="10"/>
        <color rgb="FF333333"/>
        <rFont val="Segoe UI"/>
      </rPr>
      <t>111 S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</si>
  <si>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111 S</t>
    </r>
    <r>
      <rPr>
        <sz val="10"/>
        <color rgb="FF333333"/>
        <rFont val="Segoe UI"/>
      </rPr>
      <t>1005</t>
    </r>
  </si>
  <si>
    <t>Innvik</t>
  </si>
  <si>
    <r>
      <rPr>
        <sz val="10"/>
        <color rgb="FF333333"/>
        <rFont val="Segoe UI"/>
      </rPr>
      <t>111 S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</si>
  <si>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111 S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</si>
  <si>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1001</t>
    </r>
  </si>
  <si>
    <t>200</t>
  </si>
  <si>
    <t>Førde-Lavik-Rysjedalsvika</t>
  </si>
  <si>
    <t>Lavik kai</t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</si>
  <si>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1003</t>
    </r>
  </si>
  <si>
    <t>07:50</t>
  </si>
  <si>
    <t>09:15</t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</si>
  <si>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1005</t>
    </r>
  </si>
  <si>
    <t>Vadheim</t>
  </si>
  <si>
    <t>16:57</t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</si>
  <si>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1007</t>
    </r>
  </si>
  <si>
    <t>17:27</t>
  </si>
  <si>
    <t>17:57</t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</si>
  <si>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7001</t>
    </r>
  </si>
  <si>
    <t>18:32</t>
  </si>
  <si>
    <t>Rysjedalsvika kai</t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</si>
  <si>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1000</t>
    </r>
  </si>
  <si>
    <t>06:50</t>
  </si>
  <si>
    <t>Leirvik</t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</si>
  <si>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1002</t>
    </r>
  </si>
  <si>
    <t>Lavik skule</t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</si>
  <si>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</si>
  <si>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200</t>
    </r>
    <r>
      <rPr>
        <sz val="10"/>
        <color rgb="FF333333"/>
        <rFont val="Segoe UI"/>
      </rPr>
      <t>7000</t>
    </r>
  </si>
  <si>
    <t>18:35</t>
  </si>
  <si>
    <t>20:15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</si>
  <si>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1000</t>
    </r>
  </si>
  <si>
    <t>201</t>
  </si>
  <si>
    <t>Bybuss i Førde</t>
  </si>
  <si>
    <t>07:12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</si>
  <si>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1001</t>
    </r>
  </si>
  <si>
    <t>07:10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</si>
  <si>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1002</t>
    </r>
  </si>
  <si>
    <t>07:00</t>
  </si>
  <si>
    <t>Slåttebakkane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</si>
  <si>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</si>
  <si>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1004</t>
    </r>
  </si>
  <si>
    <t>07:38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</si>
  <si>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</si>
  <si>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1006</t>
    </r>
  </si>
  <si>
    <t>Hjelle</t>
  </si>
  <si>
    <t>07:33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</si>
  <si>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</si>
  <si>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1008</t>
    </r>
  </si>
  <si>
    <t>Vieåsen</t>
  </si>
  <si>
    <t>07:53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</si>
  <si>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1009</t>
    </r>
  </si>
  <si>
    <t>07:52</t>
  </si>
  <si>
    <t>Førde sentralsjukehus Vievegen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</si>
  <si>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</si>
  <si>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</si>
  <si>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</si>
  <si>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</si>
  <si>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1014</t>
    </r>
  </si>
  <si>
    <t>08:48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</si>
  <si>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1015</t>
    </r>
  </si>
  <si>
    <t>09:10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</si>
  <si>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1016</t>
    </r>
  </si>
  <si>
    <t>09:22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</si>
  <si>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1017</t>
    </r>
  </si>
  <si>
    <t>09:05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</si>
  <si>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1018</t>
    </r>
  </si>
  <si>
    <t>09:20</t>
  </si>
  <si>
    <t>09:45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</si>
  <si>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1019</t>
    </r>
  </si>
  <si>
    <t>09:25</t>
  </si>
  <si>
    <t>09:48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</si>
  <si>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1020</t>
    </r>
  </si>
  <si>
    <t>09:50</t>
  </si>
  <si>
    <t>10:10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</si>
  <si>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1021</t>
    </r>
  </si>
  <si>
    <t>10:25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</si>
  <si>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1022</t>
    </r>
  </si>
  <si>
    <t>10:45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</si>
  <si>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1023</t>
    </r>
  </si>
  <si>
    <t>10:30</t>
  </si>
  <si>
    <t>10:50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</si>
  <si>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1024</t>
    </r>
  </si>
  <si>
    <t>11:10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</si>
  <si>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1025</t>
    </r>
  </si>
  <si>
    <t>11:00</t>
  </si>
  <si>
    <t>11:25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</si>
  <si>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1026</t>
    </r>
  </si>
  <si>
    <t>11:05</t>
  </si>
  <si>
    <t>11:15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</si>
  <si>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1027</t>
    </r>
  </si>
  <si>
    <t>11:20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</si>
  <si>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1028</t>
    </r>
  </si>
  <si>
    <t>11:30</t>
  </si>
  <si>
    <t>11:50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</si>
  <si>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1029</t>
    </r>
  </si>
  <si>
    <t>1029</t>
  </si>
  <si>
    <t>12:10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</si>
  <si>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1030</t>
    </r>
  </si>
  <si>
    <t>12:00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</si>
  <si>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1031</t>
    </r>
  </si>
  <si>
    <t>1031</t>
  </si>
  <si>
    <t>12:45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</si>
  <si>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1032</t>
    </r>
  </si>
  <si>
    <t>12:30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</si>
  <si>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1033</t>
    </r>
  </si>
  <si>
    <t>1033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</si>
  <si>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1034</t>
    </r>
  </si>
  <si>
    <t>1034</t>
  </si>
  <si>
    <t>13:00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</si>
  <si>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1035</t>
    </r>
  </si>
  <si>
    <t>1035</t>
  </si>
  <si>
    <t>13:15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</si>
  <si>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1036</t>
    </r>
  </si>
  <si>
    <t>1036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</si>
  <si>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1037</t>
    </r>
  </si>
  <si>
    <t>1037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</si>
  <si>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1038</t>
    </r>
  </si>
  <si>
    <t>1038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</si>
  <si>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1039</t>
    </r>
  </si>
  <si>
    <t>1039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</si>
  <si>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1040</t>
    </r>
  </si>
  <si>
    <t>1040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</si>
  <si>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1041</t>
    </r>
  </si>
  <si>
    <t>1041</t>
  </si>
  <si>
    <t>14:30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</si>
  <si>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1042</t>
    </r>
  </si>
  <si>
    <t>1042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</si>
  <si>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1043</t>
    </r>
  </si>
  <si>
    <t>1043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</si>
  <si>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1044</t>
    </r>
  </si>
  <si>
    <t>1044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</si>
  <si>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1045</t>
    </r>
  </si>
  <si>
    <t>1045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</si>
  <si>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1046</t>
    </r>
  </si>
  <si>
    <t>1046</t>
  </si>
  <si>
    <t>15:50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</si>
  <si>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1047</t>
    </r>
  </si>
  <si>
    <t>1047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</si>
  <si>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1048</t>
    </r>
  </si>
  <si>
    <t>1048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</si>
  <si>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1049</t>
    </r>
  </si>
  <si>
    <t>1049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</si>
  <si>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1050</t>
    </r>
  </si>
  <si>
    <t>1050</t>
  </si>
  <si>
    <t>16:15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</si>
  <si>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1051</t>
    </r>
  </si>
  <si>
    <t>1051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</si>
  <si>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1052</t>
    </r>
  </si>
  <si>
    <t>1052</t>
  </si>
  <si>
    <t>16:50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</si>
  <si>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1053</t>
    </r>
  </si>
  <si>
    <t>1053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</si>
  <si>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1054</t>
    </r>
  </si>
  <si>
    <t>1054</t>
  </si>
  <si>
    <t>17:00</t>
  </si>
  <si>
    <t>17:25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</si>
  <si>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1055</t>
    </r>
  </si>
  <si>
    <t>1055</t>
  </si>
  <si>
    <t>17:45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</si>
  <si>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1056</t>
    </r>
  </si>
  <si>
    <t>1056</t>
  </si>
  <si>
    <t>17:30</t>
  </si>
  <si>
    <t>17:50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</si>
  <si>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1057</t>
    </r>
  </si>
  <si>
    <t>1057</t>
  </si>
  <si>
    <t>18:10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</si>
  <si>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1058</t>
    </r>
  </si>
  <si>
    <t>1058</t>
  </si>
  <si>
    <t>18:00</t>
  </si>
  <si>
    <t>18:22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</si>
  <si>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1059</t>
    </r>
  </si>
  <si>
    <t>1059</t>
  </si>
  <si>
    <t>18:25</t>
  </si>
  <si>
    <t>18:43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</si>
  <si>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1060</t>
    </r>
  </si>
  <si>
    <t>1060</t>
  </si>
  <si>
    <t>18:45</t>
  </si>
  <si>
    <t>18:55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</si>
  <si>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1061</t>
    </r>
  </si>
  <si>
    <t>1061</t>
  </si>
  <si>
    <t>19:00</t>
  </si>
  <si>
    <t>19:22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</si>
  <si>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1062</t>
    </r>
  </si>
  <si>
    <t>1062</t>
  </si>
  <si>
    <t>19:25</t>
  </si>
  <si>
    <t>19:43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</si>
  <si>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1063</t>
    </r>
  </si>
  <si>
    <t>1063</t>
  </si>
  <si>
    <t>19:55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</si>
  <si>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1064</t>
    </r>
  </si>
  <si>
    <t>1064</t>
  </si>
  <si>
    <t>20:00</t>
  </si>
  <si>
    <t>20:22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</si>
  <si>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1065</t>
    </r>
  </si>
  <si>
    <t>1065</t>
  </si>
  <si>
    <t>20:43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</si>
  <si>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1066</t>
    </r>
  </si>
  <si>
    <t>1066</t>
  </si>
  <si>
    <t>20:45</t>
  </si>
  <si>
    <t>20:55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</si>
  <si>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1067</t>
    </r>
  </si>
  <si>
    <t>1067</t>
  </si>
  <si>
    <t>21:00</t>
  </si>
  <si>
    <t>21:22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</si>
  <si>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1068</t>
    </r>
  </si>
  <si>
    <t>1068</t>
  </si>
  <si>
    <t>21:25</t>
  </si>
  <si>
    <t>21:43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</si>
  <si>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1069</t>
    </r>
  </si>
  <si>
    <t>1069</t>
  </si>
  <si>
    <t>21:45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</si>
  <si>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1070</t>
    </r>
  </si>
  <si>
    <t>1070</t>
  </si>
  <si>
    <t>22:22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</si>
  <si>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1071</t>
    </r>
  </si>
  <si>
    <t>1071</t>
  </si>
  <si>
    <t>22:25</t>
  </si>
  <si>
    <t>22:43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</si>
  <si>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</si>
  <si>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6001</t>
    </r>
  </si>
  <si>
    <t>09:43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</si>
  <si>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6002</t>
    </r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</si>
  <si>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6003</t>
    </r>
  </si>
  <si>
    <t>10:22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</si>
  <si>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6004</t>
    </r>
  </si>
  <si>
    <t>10:43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</si>
  <si>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6005</t>
    </r>
  </si>
  <si>
    <t>10:55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</si>
  <si>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6006</t>
    </r>
  </si>
  <si>
    <t>11:22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</si>
  <si>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6007</t>
    </r>
  </si>
  <si>
    <t>6007</t>
  </si>
  <si>
    <t>11:43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</si>
  <si>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6008</t>
    </r>
  </si>
  <si>
    <t>6008</t>
  </si>
  <si>
    <t>11:55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</si>
  <si>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6009</t>
    </r>
  </si>
  <si>
    <t>6009</t>
  </si>
  <si>
    <t>12:22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</si>
  <si>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6010</t>
    </r>
  </si>
  <si>
    <t>6010</t>
  </si>
  <si>
    <t>12:43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</si>
  <si>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6011</t>
    </r>
  </si>
  <si>
    <t>6011</t>
  </si>
  <si>
    <t>12:55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</si>
  <si>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6012</t>
    </r>
  </si>
  <si>
    <t>6012</t>
  </si>
  <si>
    <t>13:22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</si>
  <si>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6013</t>
    </r>
  </si>
  <si>
    <t>6013</t>
  </si>
  <si>
    <t>13:43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</si>
  <si>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6014</t>
    </r>
  </si>
  <si>
    <t>6014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</si>
  <si>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6015</t>
    </r>
  </si>
  <si>
    <t>6015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</si>
  <si>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6016</t>
    </r>
  </si>
  <si>
    <t>6016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</si>
  <si>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6017</t>
    </r>
  </si>
  <si>
    <t>6017</t>
  </si>
  <si>
    <t>14:55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</si>
  <si>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6018</t>
    </r>
  </si>
  <si>
    <t>6018</t>
  </si>
  <si>
    <t>15:22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</si>
  <si>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6019</t>
    </r>
  </si>
  <si>
    <t>6019</t>
  </si>
  <si>
    <t>15:43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</si>
  <si>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6020</t>
    </r>
  </si>
  <si>
    <t>6020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</si>
  <si>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6021</t>
    </r>
  </si>
  <si>
    <t>6021</t>
  </si>
  <si>
    <t>16:22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</si>
  <si>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6022</t>
    </r>
  </si>
  <si>
    <t>6022</t>
  </si>
  <si>
    <t>16:43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</si>
  <si>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6023</t>
    </r>
  </si>
  <si>
    <t>6023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</si>
  <si>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6024</t>
    </r>
  </si>
  <si>
    <t>6024</t>
  </si>
  <si>
    <t>17:22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</si>
  <si>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6025</t>
    </r>
  </si>
  <si>
    <t>6025</t>
  </si>
  <si>
    <t>17:43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</si>
  <si>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6026</t>
    </r>
  </si>
  <si>
    <t>6026</t>
  </si>
  <si>
    <t>17:55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</si>
  <si>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6027</t>
    </r>
  </si>
  <si>
    <t>6027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</si>
  <si>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6028</t>
    </r>
  </si>
  <si>
    <t>6028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</si>
  <si>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6029</t>
    </r>
  </si>
  <si>
    <t>6029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</si>
  <si>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6030</t>
    </r>
  </si>
  <si>
    <t>6030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</si>
  <si>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6031</t>
    </r>
  </si>
  <si>
    <t>6031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</si>
  <si>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6032</t>
    </r>
  </si>
  <si>
    <t>6032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</si>
  <si>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6033</t>
    </r>
  </si>
  <si>
    <t>6033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</si>
  <si>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6034</t>
    </r>
  </si>
  <si>
    <t>6034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</si>
  <si>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6035</t>
    </r>
  </si>
  <si>
    <t>6035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</si>
  <si>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6036</t>
    </r>
  </si>
  <si>
    <t>6036</t>
  </si>
  <si>
    <t>22:45</t>
  </si>
  <si>
    <t>22:55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</si>
  <si>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7000</t>
    </r>
  </si>
  <si>
    <t>00:00</t>
  </si>
  <si>
    <t>00:22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</si>
  <si>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7001</t>
    </r>
  </si>
  <si>
    <t>00:25</t>
  </si>
  <si>
    <t>00:43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</si>
  <si>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7002</t>
    </r>
  </si>
  <si>
    <t>00:45</t>
  </si>
  <si>
    <t>00:55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</si>
  <si>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7003</t>
    </r>
  </si>
  <si>
    <t>01:00</t>
  </si>
  <si>
    <t>01:22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</si>
  <si>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7004</t>
    </r>
  </si>
  <si>
    <t>01:25</t>
  </si>
  <si>
    <t>01:43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</si>
  <si>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7005</t>
    </r>
  </si>
  <si>
    <t>01:45</t>
  </si>
  <si>
    <t>01:55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</si>
  <si>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7006</t>
    </r>
  </si>
  <si>
    <t>02:00</t>
  </si>
  <si>
    <t>02:22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</si>
  <si>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7007</t>
    </r>
  </si>
  <si>
    <t>02:25</t>
  </si>
  <si>
    <t>02:43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</si>
  <si>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7008</t>
    </r>
  </si>
  <si>
    <t>7008</t>
  </si>
  <si>
    <t>02:45</t>
  </si>
  <si>
    <t>02:55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</si>
  <si>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7009</t>
    </r>
  </si>
  <si>
    <t>7009</t>
  </si>
  <si>
    <t>03:00</t>
  </si>
  <si>
    <t>03:22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</si>
  <si>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7010</t>
    </r>
  </si>
  <si>
    <t>7010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</si>
  <si>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7011</t>
    </r>
  </si>
  <si>
    <t>7011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</si>
  <si>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7012</t>
    </r>
  </si>
  <si>
    <t>7012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</si>
  <si>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7013</t>
    </r>
  </si>
  <si>
    <t>7013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</si>
  <si>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7014</t>
    </r>
  </si>
  <si>
    <t>7014</t>
  </si>
  <si>
    <t>18:37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</si>
  <si>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7015</t>
    </r>
  </si>
  <si>
    <t>7015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</si>
  <si>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7016</t>
    </r>
  </si>
  <si>
    <t>7016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</si>
  <si>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7017</t>
    </r>
  </si>
  <si>
    <t>7017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</si>
  <si>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7018</t>
    </r>
  </si>
  <si>
    <t>7018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</si>
  <si>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7019</t>
    </r>
  </si>
  <si>
    <t>7019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</si>
  <si>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7020</t>
    </r>
  </si>
  <si>
    <t>7020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</si>
  <si>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7021</t>
    </r>
  </si>
  <si>
    <t>7021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</si>
  <si>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7022</t>
    </r>
  </si>
  <si>
    <t>7022</t>
  </si>
  <si>
    <t>20:52</t>
  </si>
  <si>
    <r>
      <rPr>
        <sz val="10"/>
        <color rgb="FF333333"/>
        <rFont val="Segoe UI"/>
      </rPr>
      <t>201</t>
    </r>
    <r>
      <rPr>
        <sz val="10"/>
        <color rgb="FF333333"/>
        <rFont val="Segoe UI"/>
      </rPr>
      <t>7023</t>
    </r>
  </si>
  <si>
    <t>7023</t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</si>
  <si>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1001</t>
    </r>
  </si>
  <si>
    <t>202</t>
  </si>
  <si>
    <t>Førde-Grimeland-Botnen</t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</si>
  <si>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1003</t>
    </r>
  </si>
  <si>
    <t>Slåtten skule</t>
  </si>
  <si>
    <t>Botnen</t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</si>
  <si>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1005</t>
    </r>
  </si>
  <si>
    <t>Vie snuplass</t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</si>
  <si>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</si>
  <si>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</si>
  <si>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</si>
  <si>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</si>
  <si>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1015</t>
    </r>
  </si>
  <si>
    <t>14:58</t>
  </si>
  <si>
    <t>Ryggjabrua sør</t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</si>
  <si>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</si>
  <si>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1019</t>
    </r>
  </si>
  <si>
    <t>Førdehuset skulestopp</t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</si>
  <si>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1021</t>
    </r>
  </si>
  <si>
    <t>Tefre</t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</si>
  <si>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</si>
  <si>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</si>
  <si>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1002</t>
    </r>
  </si>
  <si>
    <t>Grimelandshaug</t>
  </si>
  <si>
    <t>08:53</t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</si>
  <si>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</si>
  <si>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</si>
  <si>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202</t>
    </r>
    <r>
      <rPr>
        <sz val="10"/>
        <color rgb="FF333333"/>
        <rFont val="Segoe UI"/>
      </rPr>
      <t>1008</t>
    </r>
  </si>
  <si>
    <t>16:32</t>
  </si>
  <si>
    <t>16:42</t>
  </si>
  <si>
    <r>
      <rPr>
        <sz val="10"/>
        <color rgb="FF333333"/>
        <rFont val="Segoe UI"/>
      </rPr>
      <t>203</t>
    </r>
    <r>
      <rPr>
        <sz val="10"/>
        <color rgb="FF333333"/>
        <rFont val="Segoe UI"/>
      </rPr>
      <t>1001</t>
    </r>
  </si>
  <si>
    <t>203</t>
  </si>
  <si>
    <t>Førde-Sunde skule-Åsane</t>
  </si>
  <si>
    <t>Sunde skule rundkøyring</t>
  </si>
  <si>
    <t>Mo</t>
  </si>
  <si>
    <r>
      <rPr>
        <sz val="10"/>
        <color rgb="FF333333"/>
        <rFont val="Segoe UI"/>
      </rPr>
      <t>203</t>
    </r>
    <r>
      <rPr>
        <sz val="10"/>
        <color rgb="FF333333"/>
        <rFont val="Segoe UI"/>
      </rPr>
      <t>1003</t>
    </r>
  </si>
  <si>
    <t>Moskog</t>
  </si>
  <si>
    <r>
      <rPr>
        <sz val="10"/>
        <color rgb="FF333333"/>
        <rFont val="Segoe UI"/>
      </rPr>
      <t>203</t>
    </r>
    <r>
      <rPr>
        <sz val="10"/>
        <color rgb="FF333333"/>
        <rFont val="Segoe UI"/>
      </rPr>
      <t>1005</t>
    </r>
  </si>
  <si>
    <t>Jølstraholmen</t>
  </si>
  <si>
    <r>
      <rPr>
        <sz val="10"/>
        <color rgb="FF333333"/>
        <rFont val="Segoe UI"/>
      </rPr>
      <t>203</t>
    </r>
    <r>
      <rPr>
        <sz val="10"/>
        <color rgb="FF333333"/>
        <rFont val="Segoe UI"/>
      </rPr>
      <t>1007</t>
    </r>
  </si>
  <si>
    <t>14:41</t>
  </si>
  <si>
    <r>
      <rPr>
        <sz val="10"/>
        <color rgb="FF333333"/>
        <rFont val="Segoe UI"/>
      </rPr>
      <t>203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</si>
  <si>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203</t>
    </r>
    <r>
      <rPr>
        <sz val="10"/>
        <color rgb="FF333333"/>
        <rFont val="Segoe UI"/>
      </rPr>
      <t>1000</t>
    </r>
  </si>
  <si>
    <t>Åsane</t>
  </si>
  <si>
    <t>08:18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</si>
  <si>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1001</t>
    </r>
  </si>
  <si>
    <t>204</t>
  </si>
  <si>
    <t>Førde-Sunde-Sundsdalen</t>
  </si>
  <si>
    <t>12:42</t>
  </si>
  <si>
    <t>Digernes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</si>
  <si>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1003</t>
    </r>
  </si>
  <si>
    <t>Kinnahaugen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</si>
  <si>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1005</t>
    </r>
  </si>
  <si>
    <t>Etterlid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</si>
  <si>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1007</t>
    </r>
  </si>
  <si>
    <t>Bruland øvre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</si>
  <si>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</si>
  <si>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</si>
  <si>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</si>
  <si>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1015</t>
    </r>
  </si>
  <si>
    <t>Halbrend skule</t>
  </si>
  <si>
    <t>Farsundfeltet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</si>
  <si>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1017</t>
    </r>
  </si>
  <si>
    <t>Dyttinga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</si>
  <si>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1019</t>
    </r>
  </si>
  <si>
    <t>Refsdal kryss</t>
  </si>
  <si>
    <t>15:03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</si>
  <si>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1021</t>
    </r>
  </si>
  <si>
    <t>15:35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</si>
  <si>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1023</t>
    </r>
  </si>
  <si>
    <t>Sunde kryss</t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</si>
  <si>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</si>
  <si>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</si>
  <si>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</si>
  <si>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204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</si>
  <si>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1001</t>
    </r>
  </si>
  <si>
    <t>205</t>
  </si>
  <si>
    <t>Førde-Karstad-Kråkenes</t>
  </si>
  <si>
    <t>12:40</t>
  </si>
  <si>
    <t>Flatene skule</t>
  </si>
  <si>
    <t>Kråkenes</t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</si>
  <si>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</si>
  <si>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1005</t>
    </r>
  </si>
  <si>
    <t>Karstad kryss</t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</si>
  <si>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1007</t>
    </r>
  </si>
  <si>
    <t>Solheimsdalen</t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</si>
  <si>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1009</t>
    </r>
  </si>
  <si>
    <t>Steinen</t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</si>
  <si>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</si>
  <si>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</si>
  <si>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</si>
  <si>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1017</t>
    </r>
  </si>
  <si>
    <t>14:56</t>
  </si>
  <si>
    <t>Ulltangvik</t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</si>
  <si>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1019</t>
    </r>
  </si>
  <si>
    <t>Gravdal</t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</si>
  <si>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</si>
  <si>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</si>
  <si>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</si>
  <si>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</si>
  <si>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205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</si>
  <si>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208</t>
    </r>
    <r>
      <rPr>
        <sz val="10"/>
        <color rgb="FF333333"/>
        <rFont val="Segoe UI"/>
      </rPr>
      <t>1001</t>
    </r>
  </si>
  <si>
    <t>208</t>
  </si>
  <si>
    <t>Flatene-Halbrend-Slåttebakkane</t>
  </si>
  <si>
    <t>Slåttebakkane barnehage</t>
  </si>
  <si>
    <r>
      <rPr>
        <sz val="10"/>
        <color rgb="FF333333"/>
        <rFont val="Segoe UI"/>
      </rPr>
      <t>208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</si>
  <si>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208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</si>
  <si>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208</t>
    </r>
    <r>
      <rPr>
        <sz val="10"/>
        <color rgb="FF333333"/>
        <rFont val="Segoe UI"/>
      </rPr>
      <t>1007</t>
    </r>
  </si>
  <si>
    <t>15:12</t>
  </si>
  <si>
    <t>15:17</t>
  </si>
  <si>
    <r>
      <rPr>
        <sz val="10"/>
        <color rgb="FF333333"/>
        <rFont val="Segoe UI"/>
      </rPr>
      <t>209</t>
    </r>
    <r>
      <rPr>
        <sz val="10"/>
        <color rgb="FF333333"/>
        <rFont val="Segoe UI"/>
      </rPr>
      <t>1001</t>
    </r>
  </si>
  <si>
    <t>209</t>
  </si>
  <si>
    <t>Førde-Haugum-Kvieneset</t>
  </si>
  <si>
    <t>Erdal kryss</t>
  </si>
  <si>
    <r>
      <rPr>
        <sz val="10"/>
        <color rgb="FF333333"/>
        <rFont val="Segoe UI"/>
      </rPr>
      <t>209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</si>
  <si>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209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</si>
  <si>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209</t>
    </r>
    <r>
      <rPr>
        <sz val="10"/>
        <color rgb="FF333333"/>
        <rFont val="Segoe UI"/>
      </rPr>
      <t>1007</t>
    </r>
  </si>
  <si>
    <t>Hornnesbøen</t>
  </si>
  <si>
    <r>
      <rPr>
        <sz val="10"/>
        <color rgb="FF333333"/>
        <rFont val="Segoe UI"/>
      </rPr>
      <t>209</t>
    </r>
    <r>
      <rPr>
        <sz val="10"/>
        <color rgb="FF333333"/>
        <rFont val="Segoe UI"/>
      </rPr>
      <t>1009</t>
    </r>
  </si>
  <si>
    <t>Kvieneset</t>
  </si>
  <si>
    <r>
      <rPr>
        <sz val="10"/>
        <color rgb="FF333333"/>
        <rFont val="Segoe UI"/>
      </rPr>
      <t>209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</si>
  <si>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209</t>
    </r>
    <r>
      <rPr>
        <sz val="10"/>
        <color rgb="FF333333"/>
        <rFont val="Segoe UI"/>
      </rPr>
      <t>1002</t>
    </r>
  </si>
  <si>
    <t>Haugum</t>
  </si>
  <si>
    <r>
      <rPr>
        <sz val="10"/>
        <color rgb="FF333333"/>
        <rFont val="Segoe UI"/>
      </rPr>
      <t>209</t>
    </r>
    <r>
      <rPr>
        <sz val="10"/>
        <color rgb="FF333333"/>
        <rFont val="Segoe UI"/>
      </rPr>
      <t>1004</t>
    </r>
  </si>
  <si>
    <t>08:35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</si>
  <si>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1001</t>
    </r>
  </si>
  <si>
    <t>210</t>
  </si>
  <si>
    <t>Rysjedalsvika-Dale-Førde</t>
  </si>
  <si>
    <t>Dale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</si>
  <si>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</si>
  <si>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</si>
  <si>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1007</t>
    </r>
  </si>
  <si>
    <t>Skilbrei</t>
  </si>
  <si>
    <t>07:57</t>
  </si>
  <si>
    <t>Osen bru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</si>
  <si>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</si>
  <si>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</si>
  <si>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1013</t>
    </r>
  </si>
  <si>
    <t>08:27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</si>
  <si>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</si>
  <si>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</si>
  <si>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</si>
  <si>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</si>
  <si>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</si>
  <si>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1025</t>
    </r>
  </si>
  <si>
    <t>Bygstad skule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</si>
  <si>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1027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</si>
  <si>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1029</t>
    </r>
  </si>
  <si>
    <t>Flekke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</si>
  <si>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1031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</si>
  <si>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1033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</si>
  <si>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1035</t>
    </r>
  </si>
  <si>
    <t>19:15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</si>
  <si>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1037</t>
    </r>
  </si>
  <si>
    <t>20:35</t>
  </si>
  <si>
    <t>21:30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</si>
  <si>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2001</t>
    </r>
  </si>
  <si>
    <t>2001</t>
  </si>
  <si>
    <t>Haugland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</si>
  <si>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</si>
  <si>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</si>
  <si>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6005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</si>
  <si>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6007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</si>
  <si>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6009</t>
    </r>
  </si>
  <si>
    <t>14:42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</si>
  <si>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</si>
  <si>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7003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</si>
  <si>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7005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</si>
  <si>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7007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</si>
  <si>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7009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</si>
  <si>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7011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</si>
  <si>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</si>
  <si>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</si>
  <si>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1004</t>
    </r>
  </si>
  <si>
    <t>06:55</t>
  </si>
  <si>
    <t>Laukeland</t>
  </si>
  <si>
    <t>07:27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</si>
  <si>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</si>
  <si>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</si>
  <si>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1010</t>
    </r>
  </si>
  <si>
    <t>08:42</t>
  </si>
  <si>
    <t>Sande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</si>
  <si>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1012</t>
    </r>
  </si>
  <si>
    <t>09:57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</si>
  <si>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</si>
  <si>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1016</t>
    </r>
  </si>
  <si>
    <t>12:15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</si>
  <si>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1018</t>
    </r>
  </si>
  <si>
    <t>Dingemoen skule</t>
  </si>
  <si>
    <t>14:33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</si>
  <si>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1020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</si>
  <si>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1022</t>
    </r>
  </si>
  <si>
    <t>Storehaug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</si>
  <si>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1024</t>
    </r>
  </si>
  <si>
    <t>Dale vgs.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</si>
  <si>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1026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</si>
  <si>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1028</t>
    </r>
  </si>
  <si>
    <t>19:27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</si>
  <si>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1030</t>
    </r>
  </si>
  <si>
    <t>19:30</t>
  </si>
  <si>
    <t>20:20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</si>
  <si>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1032</t>
    </r>
  </si>
  <si>
    <t>15:32</t>
  </si>
  <si>
    <t>Reset Nortura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</si>
  <si>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</si>
  <si>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6002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</si>
  <si>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6004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</si>
  <si>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6006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</si>
  <si>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</si>
  <si>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7002</t>
    </r>
  </si>
  <si>
    <t>10:40</t>
  </si>
  <si>
    <t>11:37</t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</si>
  <si>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7004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</si>
  <si>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7006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</si>
  <si>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7008</t>
    </r>
  </si>
  <si>
    <r>
      <rPr>
        <sz val="10"/>
        <color rgb="FF333333"/>
        <rFont val="Segoe UI"/>
      </rPr>
      <t>210</t>
    </r>
    <r>
      <rPr>
        <sz val="10"/>
        <color rgb="FF333333"/>
        <rFont val="Segoe UI"/>
      </rPr>
      <t>7010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</si>
  <si>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1001</t>
    </r>
  </si>
  <si>
    <t>211</t>
  </si>
  <si>
    <t>Viksdalen-Holsen-Førde</t>
  </si>
  <si>
    <t>Nydalen snuplass</t>
  </si>
  <si>
    <t>07:37</t>
  </si>
  <si>
    <t>Viskedal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</si>
  <si>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1003</t>
    </r>
  </si>
  <si>
    <t>Husetuft</t>
  </si>
  <si>
    <t>Holsen skule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</si>
  <si>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1005</t>
    </r>
  </si>
  <si>
    <t>Gjerland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</si>
  <si>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1007</t>
    </r>
  </si>
  <si>
    <t>12:35</t>
  </si>
  <si>
    <t>Myren kryss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</si>
  <si>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1009</t>
    </r>
  </si>
  <si>
    <t>Hoff Pensjonat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</si>
  <si>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1011</t>
    </r>
  </si>
  <si>
    <t>15:42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</si>
  <si>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</si>
  <si>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</si>
  <si>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</si>
  <si>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1019</t>
    </r>
  </si>
  <si>
    <t>Rørvikfloten</t>
  </si>
  <si>
    <t>16:28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</si>
  <si>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</si>
  <si>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2001</t>
    </r>
  </si>
  <si>
    <t>Grøneng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</si>
  <si>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2003</t>
    </r>
  </si>
  <si>
    <t>2003</t>
  </si>
  <si>
    <t>16:47</t>
  </si>
  <si>
    <t>Mjell</t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</si>
  <si>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</si>
  <si>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</si>
  <si>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</si>
  <si>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</si>
  <si>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</si>
  <si>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</si>
  <si>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</si>
  <si>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</si>
  <si>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1016</t>
    </r>
  </si>
  <si>
    <r>
      <rPr>
        <sz val="10"/>
        <color rgb="FF333333"/>
        <rFont val="Segoe UI"/>
      </rPr>
      <t>211</t>
    </r>
    <r>
      <rPr>
        <sz val="10"/>
        <color rgb="FF333333"/>
        <rFont val="Segoe UI"/>
      </rPr>
      <t>2000</t>
    </r>
  </si>
  <si>
    <t>06:48</t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</si>
  <si>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1001</t>
    </r>
  </si>
  <si>
    <t>212</t>
  </si>
  <si>
    <t>Sande-Viksdalen-Mjell</t>
  </si>
  <si>
    <t>Viksdalen skule</t>
  </si>
  <si>
    <t>14:54</t>
  </si>
  <si>
    <t>Hoffslåttene indre</t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</si>
  <si>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1003</t>
    </r>
  </si>
  <si>
    <t>Kirkelid kryss</t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</si>
  <si>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</si>
  <si>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</si>
  <si>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</si>
  <si>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2001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</si>
  <si>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2003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</si>
  <si>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2005</t>
    </r>
  </si>
  <si>
    <t>2005</t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</si>
  <si>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1000</t>
    </r>
  </si>
  <si>
    <t>06:47</t>
  </si>
  <si>
    <t>07:22</t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</si>
  <si>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1002</t>
    </r>
  </si>
  <si>
    <t>Eldalsosen</t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</si>
  <si>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</si>
  <si>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</si>
  <si>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</si>
  <si>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1010</t>
    </r>
  </si>
  <si>
    <t>Kjelstad ytre</t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</si>
  <si>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</si>
  <si>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2000</t>
    </r>
  </si>
  <si>
    <r>
      <rPr>
        <sz val="10"/>
        <color rgb="FF333333"/>
        <rFont val="Segoe UI"/>
      </rPr>
      <t>212</t>
    </r>
    <r>
      <rPr>
        <sz val="10"/>
        <color rgb="FF333333"/>
        <rFont val="Segoe UI"/>
      </rPr>
      <t>2002</t>
    </r>
  </si>
  <si>
    <t>2002</t>
  </si>
  <si>
    <t>08:26</t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</si>
  <si>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1001</t>
    </r>
  </si>
  <si>
    <t>213</t>
  </si>
  <si>
    <t>Førde-Laukeland-Sande</t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</si>
  <si>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1003</t>
    </r>
  </si>
  <si>
    <t>Hjelmeland kryss</t>
  </si>
  <si>
    <t>08:43</t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</si>
  <si>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</si>
  <si>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1007</t>
    </r>
  </si>
  <si>
    <t>12:58</t>
  </si>
  <si>
    <t>Kleppeskårane</t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</si>
  <si>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</si>
  <si>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</si>
  <si>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</si>
  <si>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</si>
  <si>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</si>
  <si>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</si>
  <si>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</si>
  <si>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</si>
  <si>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1006</t>
    </r>
  </si>
  <si>
    <t>Bjørvikstranda</t>
  </si>
  <si>
    <r>
      <rPr>
        <sz val="10"/>
        <color rgb="FF333333"/>
        <rFont val="Segoe UI"/>
      </rPr>
      <t>213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</si>
  <si>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1001</t>
    </r>
  </si>
  <si>
    <t>220</t>
  </si>
  <si>
    <t>Askvoll-Dale</t>
  </si>
  <si>
    <t>Askvoll kai</t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</si>
  <si>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</si>
  <si>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</si>
  <si>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</si>
  <si>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</si>
  <si>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</si>
  <si>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</si>
  <si>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</si>
  <si>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</si>
  <si>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</si>
  <si>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1006</t>
    </r>
  </si>
  <si>
    <t>11:35</t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</si>
  <si>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1008</t>
    </r>
  </si>
  <si>
    <t>Askvoll skule</t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</si>
  <si>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</si>
  <si>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</si>
  <si>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220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</si>
  <si>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1001</t>
    </r>
  </si>
  <si>
    <t>221</t>
  </si>
  <si>
    <t>Dale-Folkestad-Rysjedalsvika</t>
  </si>
  <si>
    <t>Eide Sørbøvåg</t>
  </si>
  <si>
    <t>Hellevik</t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</si>
  <si>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1003</t>
    </r>
  </si>
  <si>
    <t>Hyllestad</t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</si>
  <si>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1005</t>
    </r>
  </si>
  <si>
    <t>Tjørneset</t>
  </si>
  <si>
    <t>Sørbøvåg</t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</si>
  <si>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1007</t>
    </r>
  </si>
  <si>
    <t>19:37</t>
  </si>
  <si>
    <t>Grytøyra</t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</si>
  <si>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2001</t>
    </r>
  </si>
  <si>
    <t>Fure Mekaniske</t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</si>
  <si>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2003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</si>
  <si>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</si>
  <si>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</si>
  <si>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</si>
  <si>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</si>
  <si>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</si>
  <si>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</si>
  <si>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</si>
  <si>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221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</si>
  <si>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222</t>
    </r>
    <r>
      <rPr>
        <sz val="10"/>
        <color rgb="FF333333"/>
        <rFont val="Segoe UI"/>
      </rPr>
      <t>1001</t>
    </r>
  </si>
  <si>
    <t>222</t>
  </si>
  <si>
    <t>Rysjedalsvika-Lavik-Høyanger</t>
  </si>
  <si>
    <t>Høyanger rutebilstasjon</t>
  </si>
  <si>
    <t>15:27</t>
  </si>
  <si>
    <r>
      <rPr>
        <sz val="10"/>
        <color rgb="FF333333"/>
        <rFont val="Segoe UI"/>
      </rPr>
      <t>222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</si>
  <si>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222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</si>
  <si>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222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</si>
  <si>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222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</si>
  <si>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222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</si>
  <si>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222</t>
    </r>
    <r>
      <rPr>
        <sz val="10"/>
        <color rgb="FF333333"/>
        <rFont val="Segoe UI"/>
      </rPr>
      <t>1004</t>
    </r>
  </si>
  <si>
    <t>19:05</t>
  </si>
  <si>
    <r>
      <rPr>
        <sz val="10"/>
        <color rgb="FF333333"/>
        <rFont val="Segoe UI"/>
      </rPr>
      <t>222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</si>
  <si>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1001</t>
    </r>
  </si>
  <si>
    <t>223</t>
  </si>
  <si>
    <t>Dale-Folkestad</t>
  </si>
  <si>
    <t>Eika</t>
  </si>
  <si>
    <t>Våge skule</t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</si>
  <si>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1003</t>
    </r>
  </si>
  <si>
    <t>Åsnes</t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</si>
  <si>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</si>
  <si>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1007</t>
    </r>
  </si>
  <si>
    <t>Folkestad</t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</si>
  <si>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</si>
  <si>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</si>
  <si>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</si>
  <si>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</si>
  <si>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</si>
  <si>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</si>
  <si>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</si>
  <si>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223</t>
    </r>
    <r>
      <rPr>
        <sz val="10"/>
        <color rgb="FF333333"/>
        <rFont val="Segoe UI"/>
      </rPr>
      <t>7000</t>
    </r>
  </si>
  <si>
    <t>19:10</t>
  </si>
  <si>
    <r>
      <rPr>
        <sz val="10"/>
        <color rgb="FF333333"/>
        <rFont val="Segoe UI"/>
      </rPr>
      <t>224</t>
    </r>
    <r>
      <rPr>
        <sz val="10"/>
        <color rgb="FF333333"/>
        <rFont val="Segoe UI"/>
      </rPr>
      <t>1001</t>
    </r>
  </si>
  <si>
    <t>224</t>
  </si>
  <si>
    <t>Skor-Hyllestad-Rysjedalsvika</t>
  </si>
  <si>
    <t>Skor Jakobsbotten</t>
  </si>
  <si>
    <r>
      <rPr>
        <sz val="10"/>
        <color rgb="FF333333"/>
        <rFont val="Segoe UI"/>
      </rPr>
      <t>224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</si>
  <si>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224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</si>
  <si>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1001</t>
    </r>
  </si>
  <si>
    <t>225</t>
  </si>
  <si>
    <t>Guddal-Nautsund-Dale</t>
  </si>
  <si>
    <t>Flekke skule</t>
  </si>
  <si>
    <t>Boge kryss</t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</si>
  <si>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1003</t>
    </r>
  </si>
  <si>
    <t>Heggheim</t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</si>
  <si>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</si>
  <si>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1007</t>
    </r>
  </si>
  <si>
    <t>Strand ytre</t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</si>
  <si>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</si>
  <si>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1011</t>
    </r>
  </si>
  <si>
    <t>Nautsund</t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</si>
  <si>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</si>
  <si>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1002</t>
    </r>
  </si>
  <si>
    <t>Håland øvre</t>
  </si>
  <si>
    <r>
      <rPr>
        <sz val="10"/>
        <color rgb="FF333333"/>
        <rFont val="Segoe UI"/>
      </rPr>
      <t>225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</si>
  <si>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226</t>
    </r>
    <r>
      <rPr>
        <sz val="10"/>
        <color rgb="FF333333"/>
        <rFont val="Segoe UI"/>
      </rPr>
      <t>1001</t>
    </r>
  </si>
  <si>
    <t>226</t>
  </si>
  <si>
    <t>Sognnes-Leirvik-Hyllestad</t>
  </si>
  <si>
    <t>Sognnes</t>
  </si>
  <si>
    <r>
      <rPr>
        <sz val="10"/>
        <color rgb="FF333333"/>
        <rFont val="Segoe UI"/>
      </rPr>
      <t>226</t>
    </r>
    <r>
      <rPr>
        <sz val="10"/>
        <color rgb="FF333333"/>
        <rFont val="Segoe UI"/>
      </rPr>
      <t>1003</t>
    </r>
  </si>
  <si>
    <t>Bråstad</t>
  </si>
  <si>
    <r>
      <rPr>
        <sz val="10"/>
        <color rgb="FF333333"/>
        <rFont val="Segoe UI"/>
      </rPr>
      <t>226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</si>
  <si>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226</t>
    </r>
    <r>
      <rPr>
        <sz val="10"/>
        <color rgb="FF333333"/>
        <rFont val="Segoe UI"/>
      </rPr>
      <t>1002</t>
    </r>
  </si>
  <si>
    <t>08:17</t>
  </si>
  <si>
    <r>
      <rPr>
        <sz val="10"/>
        <color rgb="FF333333"/>
        <rFont val="Segoe UI"/>
      </rPr>
      <t>226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</si>
  <si>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227</t>
    </r>
    <r>
      <rPr>
        <sz val="10"/>
        <color rgb="FF333333"/>
        <rFont val="Segoe UI"/>
      </rPr>
      <t>1001</t>
    </r>
  </si>
  <si>
    <t>227</t>
  </si>
  <si>
    <t>Risnes-Hyllestad-Eidsvika</t>
  </si>
  <si>
    <t>Risnes</t>
  </si>
  <si>
    <t>Eidsnes</t>
  </si>
  <si>
    <r>
      <rPr>
        <sz val="10"/>
        <color rgb="FF333333"/>
        <rFont val="Segoe UI"/>
      </rPr>
      <t>227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</si>
  <si>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227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</si>
  <si>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227</t>
    </r>
    <r>
      <rPr>
        <sz val="10"/>
        <color rgb="FF333333"/>
        <rFont val="Segoe UI"/>
      </rPr>
      <t>1000</t>
    </r>
  </si>
  <si>
    <t>Risnes nord</t>
  </si>
  <si>
    <r>
      <rPr>
        <sz val="10"/>
        <color rgb="FF333333"/>
        <rFont val="Segoe UI"/>
      </rPr>
      <t>227</t>
    </r>
    <r>
      <rPr>
        <sz val="10"/>
        <color rgb="FF333333"/>
        <rFont val="Segoe UI"/>
      </rPr>
      <t>1002</t>
    </r>
  </si>
  <si>
    <t>15:57</t>
  </si>
  <si>
    <r>
      <rPr>
        <sz val="10"/>
        <color rgb="FF333333"/>
        <rFont val="Segoe UI"/>
      </rPr>
      <t>228</t>
    </r>
    <r>
      <rPr>
        <sz val="10"/>
        <color rgb="FF333333"/>
        <rFont val="Segoe UI"/>
      </rPr>
      <t>1001</t>
    </r>
  </si>
  <si>
    <t>228</t>
  </si>
  <si>
    <t>Våge skule-Korssund-Folkestad</t>
  </si>
  <si>
    <t>Lammetun</t>
  </si>
  <si>
    <r>
      <rPr>
        <sz val="10"/>
        <color rgb="FF333333"/>
        <rFont val="Segoe UI"/>
      </rPr>
      <t>228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</si>
  <si>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228</t>
    </r>
    <r>
      <rPr>
        <sz val="10"/>
        <color rgb="FF333333"/>
        <rFont val="Segoe UI"/>
      </rPr>
      <t>1005</t>
    </r>
  </si>
  <si>
    <t>Våge kryss</t>
  </si>
  <si>
    <t>Korssund</t>
  </si>
  <si>
    <r>
      <rPr>
        <sz val="10"/>
        <color rgb="FF333333"/>
        <rFont val="Segoe UI"/>
      </rPr>
      <t>228</t>
    </r>
    <r>
      <rPr>
        <sz val="10"/>
        <color rgb="FF333333"/>
        <rFont val="Segoe UI"/>
      </rPr>
      <t>1000</t>
    </r>
  </si>
  <si>
    <t>07:48</t>
  </si>
  <si>
    <r>
      <rPr>
        <sz val="10"/>
        <color rgb="FF333333"/>
        <rFont val="Segoe UI"/>
      </rPr>
      <t>228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</si>
  <si>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1001</t>
    </r>
  </si>
  <si>
    <t>230</t>
  </si>
  <si>
    <t>Førde-Askvoll</t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</si>
  <si>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</si>
  <si>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</si>
  <si>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</si>
  <si>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</si>
  <si>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</si>
  <si>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</si>
  <si>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1015</t>
    </r>
  </si>
  <si>
    <t>21:15</t>
  </si>
  <si>
    <t>Ålahøgda butikk</t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</si>
  <si>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</si>
  <si>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</si>
  <si>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</si>
  <si>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7003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</si>
  <si>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1000</t>
    </r>
  </si>
  <si>
    <t>06:30</t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</si>
  <si>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</si>
  <si>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</si>
  <si>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</si>
  <si>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</si>
  <si>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</si>
  <si>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</si>
  <si>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</si>
  <si>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</si>
  <si>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230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</si>
  <si>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231</t>
    </r>
    <r>
      <rPr>
        <sz val="10"/>
        <color rgb="FF333333"/>
        <rFont val="Segoe UI"/>
      </rPr>
      <t>1001</t>
    </r>
  </si>
  <si>
    <t>231</t>
  </si>
  <si>
    <t>Mjåset-Holmedal-Askvoll</t>
  </si>
  <si>
    <t>Holmedal skule</t>
  </si>
  <si>
    <t>Mjåset</t>
  </si>
  <si>
    <r>
      <rPr>
        <sz val="10"/>
        <color rgb="FF333333"/>
        <rFont val="Segoe UI"/>
      </rPr>
      <t>231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</si>
  <si>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1001</t>
    </r>
  </si>
  <si>
    <t>232</t>
  </si>
  <si>
    <t>Høyvik-Gjervik-Herland</t>
  </si>
  <si>
    <t>Gjervik ferjekai</t>
  </si>
  <si>
    <t>Herland båthamn</t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</si>
  <si>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1003</t>
    </r>
  </si>
  <si>
    <t>Høyvik ytre</t>
  </si>
  <si>
    <t>Atløy skule</t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</si>
  <si>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</si>
  <si>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</si>
  <si>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</si>
  <si>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</si>
  <si>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</si>
  <si>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2001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</si>
  <si>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2003</t>
    </r>
  </si>
  <si>
    <t>Sauesund kryss</t>
  </si>
  <si>
    <t>08:36</t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</si>
  <si>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2005</t>
    </r>
  </si>
  <si>
    <t>16:31</t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</si>
  <si>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</si>
  <si>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</si>
  <si>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</si>
  <si>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</si>
  <si>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</si>
  <si>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</si>
  <si>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</si>
  <si>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</si>
  <si>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2000</t>
    </r>
  </si>
  <si>
    <t>14:44</t>
  </si>
  <si>
    <r>
      <rPr>
        <sz val="10"/>
        <color rgb="FF333333"/>
        <rFont val="Segoe UI"/>
      </rPr>
      <t>232</t>
    </r>
    <r>
      <rPr>
        <sz val="10"/>
        <color rgb="FF333333"/>
        <rFont val="Segoe UI"/>
      </rPr>
      <t>2002</t>
    </r>
  </si>
  <si>
    <r>
      <rPr>
        <sz val="10"/>
        <color rgb="FF333333"/>
        <rFont val="Segoe UI"/>
      </rPr>
      <t>233</t>
    </r>
    <r>
      <rPr>
        <sz val="10"/>
        <color rgb="FF333333"/>
        <rFont val="Segoe UI"/>
      </rPr>
      <t>1001</t>
    </r>
  </si>
  <si>
    <t>233</t>
  </si>
  <si>
    <t>Stavestrand-Leknes-Hegrenes-Gjelsvik skule</t>
  </si>
  <si>
    <t>Stavestrand kryss</t>
  </si>
  <si>
    <t>08:52</t>
  </si>
  <si>
    <t>Gjelsvik skule</t>
  </si>
  <si>
    <r>
      <rPr>
        <sz val="10"/>
        <color rgb="FF333333"/>
        <rFont val="Segoe UI"/>
      </rPr>
      <t>233</t>
    </r>
    <r>
      <rPr>
        <sz val="10"/>
        <color rgb="FF333333"/>
        <rFont val="Segoe UI"/>
      </rPr>
      <t>1003</t>
    </r>
  </si>
  <si>
    <t>Hestvik</t>
  </si>
  <si>
    <r>
      <rPr>
        <sz val="10"/>
        <color rgb="FF333333"/>
        <rFont val="Segoe UI"/>
      </rPr>
      <t>233</t>
    </r>
    <r>
      <rPr>
        <sz val="10"/>
        <color rgb="FF333333"/>
        <rFont val="Segoe UI"/>
      </rPr>
      <t>1005</t>
    </r>
  </si>
  <si>
    <t>Hegrenes kryss</t>
  </si>
  <si>
    <r>
      <rPr>
        <sz val="10"/>
        <color rgb="FF333333"/>
        <rFont val="Segoe UI"/>
      </rPr>
      <t>233</t>
    </r>
    <r>
      <rPr>
        <sz val="10"/>
        <color rgb="FF333333"/>
        <rFont val="Segoe UI"/>
      </rPr>
      <t>1000</t>
    </r>
  </si>
  <si>
    <t>Leknes</t>
  </si>
  <si>
    <r>
      <rPr>
        <sz val="10"/>
        <color rgb="FF333333"/>
        <rFont val="Segoe UI"/>
      </rPr>
      <t>233</t>
    </r>
    <r>
      <rPr>
        <sz val="10"/>
        <color rgb="FF333333"/>
        <rFont val="Segoe UI"/>
      </rPr>
      <t>1002</t>
    </r>
  </si>
  <si>
    <t>14:52</t>
  </si>
  <si>
    <r>
      <rPr>
        <sz val="10"/>
        <color rgb="FF333333"/>
        <rFont val="Segoe UI"/>
      </rPr>
      <t>233</t>
    </r>
    <r>
      <rPr>
        <sz val="10"/>
        <color rgb="FF333333"/>
        <rFont val="Segoe UI"/>
      </rPr>
      <t>1004</t>
    </r>
  </si>
  <si>
    <t>08:23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</si>
  <si>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1001</t>
    </r>
  </si>
  <si>
    <t>234</t>
  </si>
  <si>
    <t>Bulandet-Værlandet</t>
  </si>
  <si>
    <t>Hillersøy snuplass</t>
  </si>
  <si>
    <t>Værlandet ferjekai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</si>
  <si>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1003</t>
    </r>
  </si>
  <si>
    <t>Bulandet skule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</si>
  <si>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</si>
  <si>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1007</t>
    </r>
  </si>
  <si>
    <t>19:50</t>
  </si>
  <si>
    <t>20:12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</si>
  <si>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2001</t>
    </r>
  </si>
  <si>
    <t>19:52</t>
  </si>
  <si>
    <t>Gjelsa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</si>
  <si>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2003</t>
    </r>
  </si>
  <si>
    <t>15:52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</si>
  <si>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2005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</si>
  <si>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7001</t>
    </r>
  </si>
  <si>
    <t>16:12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</si>
  <si>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7003</t>
    </r>
  </si>
  <si>
    <t>20:10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</si>
  <si>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</si>
  <si>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</si>
  <si>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</si>
  <si>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</si>
  <si>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1008</t>
    </r>
  </si>
  <si>
    <t>20:40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</si>
  <si>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2000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</si>
  <si>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2002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</si>
  <si>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2004</t>
    </r>
  </si>
  <si>
    <t>2004</t>
  </si>
  <si>
    <t>20:37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</si>
  <si>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2006</t>
    </r>
  </si>
  <si>
    <t>2006</t>
  </si>
  <si>
    <t>16:37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</si>
  <si>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2008</t>
    </r>
  </si>
  <si>
    <t>2008</t>
  </si>
  <si>
    <t>21:02</t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</si>
  <si>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</si>
  <si>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234</t>
    </r>
    <r>
      <rPr>
        <sz val="10"/>
        <color rgb="FF333333"/>
        <rFont val="Segoe UI"/>
      </rPr>
      <t>7002</t>
    </r>
  </si>
  <si>
    <t>21:05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</si>
  <si>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1001</t>
    </r>
  </si>
  <si>
    <t>240</t>
  </si>
  <si>
    <t>Veiesund-Stavang-Førde</t>
  </si>
  <si>
    <t>Vevring skule</t>
  </si>
  <si>
    <t>07:42</t>
  </si>
  <si>
    <t>Veiesund kai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</si>
  <si>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1003</t>
    </r>
  </si>
  <si>
    <t>Stavang skule</t>
  </si>
  <si>
    <t>Andal Stavøy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</si>
  <si>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1005</t>
    </r>
  </si>
  <si>
    <t>Naustdal</t>
  </si>
  <si>
    <t>13:57</t>
  </si>
  <si>
    <t>Horne midtre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</si>
  <si>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</si>
  <si>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1009</t>
    </r>
  </si>
  <si>
    <t>Vatne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</si>
  <si>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1011</t>
    </r>
  </si>
  <si>
    <t>13:27</t>
  </si>
  <si>
    <t>Vatnebotnen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</si>
  <si>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</si>
  <si>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</si>
  <si>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</si>
  <si>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</si>
  <si>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1021</t>
    </r>
  </si>
  <si>
    <t>Stavang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</si>
  <si>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</si>
  <si>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1025</t>
    </r>
  </si>
  <si>
    <t>Helle kryss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</si>
  <si>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1027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</si>
  <si>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1029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</si>
  <si>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1031</t>
    </r>
  </si>
  <si>
    <t>16:07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</si>
  <si>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1000</t>
    </r>
  </si>
  <si>
    <t>06:40</t>
  </si>
  <si>
    <t>07:32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</si>
  <si>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1002</t>
    </r>
  </si>
  <si>
    <t>07:05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</si>
  <si>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</si>
  <si>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</si>
  <si>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</si>
  <si>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</si>
  <si>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</si>
  <si>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</si>
  <si>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1016</t>
    </r>
  </si>
  <si>
    <t>Svortevik indre</t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</si>
  <si>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1018</t>
    </r>
  </si>
  <si>
    <r>
      <rPr>
        <sz val="10"/>
        <color rgb="FF333333"/>
        <rFont val="Segoe UI"/>
      </rPr>
      <t>240</t>
    </r>
    <r>
      <rPr>
        <sz val="10"/>
        <color rgb="FF333333"/>
        <rFont val="Segoe UI"/>
      </rPr>
      <t>2000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</si>
  <si>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1001</t>
    </r>
  </si>
  <si>
    <t>241</t>
  </si>
  <si>
    <t>Naustedalen-Naustdal-Førde</t>
  </si>
  <si>
    <t>Nes Naustdal</t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</si>
  <si>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1003</t>
    </r>
  </si>
  <si>
    <t>Kalland butikk</t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</si>
  <si>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1005</t>
    </r>
  </si>
  <si>
    <t>13:52</t>
  </si>
  <si>
    <t>Storemyra</t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</si>
  <si>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1007</t>
    </r>
  </si>
  <si>
    <t>13:54</t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</si>
  <si>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</si>
  <si>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</si>
  <si>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1013</t>
    </r>
  </si>
  <si>
    <t>Fimland</t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</si>
  <si>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</si>
  <si>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1017</t>
    </r>
  </si>
  <si>
    <t>15:37</t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</si>
  <si>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</si>
  <si>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</si>
  <si>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</si>
  <si>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</si>
  <si>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</si>
  <si>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</si>
  <si>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</si>
  <si>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241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</si>
  <si>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1001</t>
    </r>
  </si>
  <si>
    <t>242</t>
  </si>
  <si>
    <t>Naustdal-Åsedalen-Byrkjeflot</t>
  </si>
  <si>
    <t>Birkelid</t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</si>
  <si>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1003</t>
    </r>
  </si>
  <si>
    <t>Byrkjeflot Naustdal</t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</si>
  <si>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</si>
  <si>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</si>
  <si>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1009</t>
    </r>
  </si>
  <si>
    <t>Lunden</t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</si>
  <si>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</si>
  <si>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</si>
  <si>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</si>
  <si>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</si>
  <si>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</si>
  <si>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</si>
  <si>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</si>
  <si>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</si>
  <si>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242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</si>
  <si>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1001</t>
    </r>
  </si>
  <si>
    <t>250</t>
  </si>
  <si>
    <t>Florø-Førde-Florø</t>
  </si>
  <si>
    <t>05:30</t>
  </si>
  <si>
    <t>06:35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</si>
  <si>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</si>
  <si>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</si>
  <si>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</si>
  <si>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</si>
  <si>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</si>
  <si>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</si>
  <si>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</si>
  <si>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</si>
  <si>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</si>
  <si>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</si>
  <si>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</si>
  <si>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1025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</si>
  <si>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1027</t>
    </r>
  </si>
  <si>
    <t>21:35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</si>
  <si>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1029</t>
    </r>
  </si>
  <si>
    <t>22:37</t>
  </si>
  <si>
    <t>23:45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</si>
  <si>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1031</t>
    </r>
  </si>
  <si>
    <t>23:40</t>
  </si>
  <si>
    <t>24:40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</si>
  <si>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</si>
  <si>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</si>
  <si>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6005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</si>
  <si>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6007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</si>
  <si>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</si>
  <si>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7003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</si>
  <si>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7005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</si>
  <si>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7007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</si>
  <si>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7009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</si>
  <si>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7011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</si>
  <si>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1000</t>
    </r>
  </si>
  <si>
    <t>06:00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</si>
  <si>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</si>
  <si>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</si>
  <si>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</si>
  <si>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</si>
  <si>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</si>
  <si>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</si>
  <si>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1014</t>
    </r>
  </si>
  <si>
    <t>11:57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</si>
  <si>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1016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</si>
  <si>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1018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</si>
  <si>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1020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</si>
  <si>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1022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</si>
  <si>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1024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</si>
  <si>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1026</t>
    </r>
  </si>
  <si>
    <t>17:02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</si>
  <si>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1028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</si>
  <si>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1030</t>
    </r>
  </si>
  <si>
    <t>21:50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</si>
  <si>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1032</t>
    </r>
  </si>
  <si>
    <t>22:20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</si>
  <si>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</si>
  <si>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6002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</si>
  <si>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6004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</si>
  <si>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6006</t>
    </r>
  </si>
  <si>
    <t>20:05</t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</si>
  <si>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</si>
  <si>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</si>
  <si>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7004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</si>
  <si>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7006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</si>
  <si>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7008</t>
    </r>
  </si>
  <si>
    <r>
      <rPr>
        <sz val="10"/>
        <color rgb="FF333333"/>
        <rFont val="Segoe UI"/>
      </rPr>
      <t>250</t>
    </r>
    <r>
      <rPr>
        <sz val="10"/>
        <color rgb="FF333333"/>
        <rFont val="Segoe UI"/>
      </rPr>
      <t>7010</t>
    </r>
  </si>
  <si>
    <t>23:05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</si>
  <si>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1001</t>
    </r>
  </si>
  <si>
    <t>251</t>
  </si>
  <si>
    <t>Bybuss 1 Florø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</si>
  <si>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1003</t>
    </r>
  </si>
  <si>
    <t>08:57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</si>
  <si>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</si>
  <si>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1007</t>
    </r>
  </si>
  <si>
    <t>10:57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</si>
  <si>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</si>
  <si>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1011</t>
    </r>
  </si>
  <si>
    <t>12:57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</si>
  <si>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</si>
  <si>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1015</t>
    </r>
  </si>
  <si>
    <t>14:57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</si>
  <si>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</si>
  <si>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</si>
  <si>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</si>
  <si>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</si>
  <si>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1025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</si>
  <si>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1027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</si>
  <si>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1029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</si>
  <si>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1031</t>
    </r>
  </si>
  <si>
    <t>20:57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</si>
  <si>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1033</t>
    </r>
  </si>
  <si>
    <t>21:57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</si>
  <si>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1035</t>
    </r>
  </si>
  <si>
    <t>22:57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</si>
  <si>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</si>
  <si>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</si>
  <si>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6005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</si>
  <si>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6007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</si>
  <si>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6009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</si>
  <si>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6011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</si>
  <si>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6013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</si>
  <si>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6015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</si>
  <si>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6017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</si>
  <si>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6019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</si>
  <si>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6021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</si>
  <si>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7001</t>
    </r>
  </si>
  <si>
    <t>00:57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</si>
  <si>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7003</t>
    </r>
  </si>
  <si>
    <t>01:57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</si>
  <si>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7005</t>
    </r>
  </si>
  <si>
    <t>02:57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</si>
  <si>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7007</t>
    </r>
  </si>
  <si>
    <t>03:15</t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</si>
  <si>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7009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</si>
  <si>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7011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</si>
  <si>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7013</t>
    </r>
  </si>
  <si>
    <r>
      <rPr>
        <sz val="10"/>
        <color rgb="FF333333"/>
        <rFont val="Segoe UI"/>
      </rPr>
      <t>251</t>
    </r>
    <r>
      <rPr>
        <sz val="10"/>
        <color rgb="FF333333"/>
        <rFont val="Segoe UI"/>
      </rPr>
      <t>7015</t>
    </r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</si>
  <si>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1001</t>
    </r>
  </si>
  <si>
    <t>252</t>
  </si>
  <si>
    <t>Bybuss 2 Florø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</si>
  <si>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</si>
  <si>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1005</t>
    </r>
  </si>
  <si>
    <t>09:27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</si>
  <si>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</si>
  <si>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1009</t>
    </r>
  </si>
  <si>
    <t>10:27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</si>
  <si>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1011</t>
    </r>
  </si>
  <si>
    <t>10:52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</si>
  <si>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1013</t>
    </r>
  </si>
  <si>
    <t>11:27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</si>
  <si>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1015</t>
    </r>
  </si>
  <si>
    <t>11:52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</si>
  <si>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1017</t>
    </r>
  </si>
  <si>
    <t>12:27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</si>
  <si>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1019</t>
    </r>
  </si>
  <si>
    <t>12:52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</si>
  <si>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</si>
  <si>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</si>
  <si>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1025</t>
    </r>
  </si>
  <si>
    <t>14:27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</si>
  <si>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1027</t>
    </r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</si>
  <si>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1029</t>
    </r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</si>
  <si>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1031</t>
    </r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</si>
  <si>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1033</t>
    </r>
  </si>
  <si>
    <t>16:27</t>
  </si>
  <si>
    <r>
      <rPr>
        <sz val="10"/>
        <color rgb="FF333333"/>
        <rFont val="Segoe UI"/>
      </rPr>
      <t>252</t>
    </r>
    <r>
      <rPr>
        <sz val="10"/>
        <color rgb="FF333333"/>
        <rFont val="Segoe UI"/>
      </rPr>
      <t>1035</t>
    </r>
  </si>
  <si>
    <t>16:52</t>
  </si>
  <si>
    <r>
      <rPr>
        <sz val="10"/>
        <color rgb="FF333333"/>
        <rFont val="Segoe UI"/>
      </rPr>
      <t>253</t>
    </r>
    <r>
      <rPr>
        <sz val="10"/>
        <color rgb="FF333333"/>
        <rFont val="Segoe UI"/>
      </rPr>
      <t>1001</t>
    </r>
  </si>
  <si>
    <t>253</t>
  </si>
  <si>
    <t>Arbeidsrute Verftet/Botnaneset</t>
  </si>
  <si>
    <r>
      <rPr>
        <sz val="10"/>
        <color rgb="FF333333"/>
        <rFont val="Segoe UI"/>
      </rPr>
      <t>253</t>
    </r>
    <r>
      <rPr>
        <sz val="10"/>
        <color rgb="FF333333"/>
        <rFont val="Segoe UI"/>
      </rPr>
      <t>1003</t>
    </r>
  </si>
  <si>
    <t>06:38</t>
  </si>
  <si>
    <r>
      <rPr>
        <sz val="10"/>
        <color rgb="FF333333"/>
        <rFont val="Segoe UI"/>
      </rPr>
      <t>253</t>
    </r>
    <r>
      <rPr>
        <sz val="10"/>
        <color rgb="FF333333"/>
        <rFont val="Segoe UI"/>
      </rPr>
      <t>1005</t>
    </r>
  </si>
  <si>
    <t>Florø Verftet</t>
  </si>
  <si>
    <r>
      <rPr>
        <sz val="10"/>
        <color rgb="FF333333"/>
        <rFont val="Segoe UI"/>
      </rPr>
      <t>253</t>
    </r>
    <r>
      <rPr>
        <sz val="10"/>
        <color rgb="FF333333"/>
        <rFont val="Segoe UI"/>
      </rPr>
      <t>1007</t>
    </r>
  </si>
  <si>
    <t>Botnaneset</t>
  </si>
  <si>
    <r>
      <rPr>
        <sz val="10"/>
        <color rgb="FF333333"/>
        <rFont val="Segoe UI"/>
      </rPr>
      <t>253</t>
    </r>
    <r>
      <rPr>
        <sz val="10"/>
        <color rgb="FF333333"/>
        <rFont val="Segoe UI"/>
      </rPr>
      <t>1000</t>
    </r>
  </si>
  <si>
    <t>Fjord Base Tess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</si>
  <si>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1001</t>
    </r>
  </si>
  <si>
    <t>254</t>
  </si>
  <si>
    <t>Nordalsfjord-Brandsøy-Florø</t>
  </si>
  <si>
    <t>Brandsøy skule</t>
  </si>
  <si>
    <t>12:51</t>
  </si>
  <si>
    <t>Øyrane Norddal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</si>
  <si>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1003</t>
    </r>
  </si>
  <si>
    <t>Sundal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</si>
  <si>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1005</t>
    </r>
  </si>
  <si>
    <t>14:06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</si>
  <si>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1007</t>
    </r>
  </si>
  <si>
    <t>15:01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</si>
  <si>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1009</t>
    </r>
  </si>
  <si>
    <t>Strømsnes kryss</t>
  </si>
  <si>
    <t>Midtbø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</si>
  <si>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1011</t>
    </r>
  </si>
  <si>
    <t>15:51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</si>
  <si>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</si>
  <si>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</si>
  <si>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2001</t>
    </r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</si>
  <si>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2003</t>
    </r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</si>
  <si>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2005</t>
    </r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</si>
  <si>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2007</t>
    </r>
  </si>
  <si>
    <t>2007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</si>
  <si>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1000</t>
    </r>
  </si>
  <si>
    <t>Sundal snuplass</t>
  </si>
  <si>
    <t>Flora ungdomsskule snuplass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</si>
  <si>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1002</t>
    </r>
  </si>
  <si>
    <t>10:15</t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</si>
  <si>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</si>
  <si>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</si>
  <si>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254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</si>
  <si>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2001</t>
    </r>
  </si>
  <si>
    <t>255</t>
  </si>
  <si>
    <t>Ruter på Askrova</t>
  </si>
  <si>
    <t>Askrova kai</t>
  </si>
  <si>
    <t>Hammerset</t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</si>
  <si>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2003</t>
    </r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</si>
  <si>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2005</t>
    </r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</si>
  <si>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1000</t>
    </r>
  </si>
  <si>
    <t>05:55</t>
  </si>
  <si>
    <t>Valvik kai</t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</si>
  <si>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</si>
  <si>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</si>
  <si>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2000</t>
    </r>
  </si>
  <si>
    <t>05:35</t>
  </si>
  <si>
    <t>05:52</t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</si>
  <si>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2002</t>
    </r>
  </si>
  <si>
    <t>07:07</t>
  </si>
  <si>
    <r>
      <rPr>
        <sz val="10"/>
        <color rgb="FF333333"/>
        <rFont val="Segoe UI"/>
      </rPr>
      <t>255</t>
    </r>
    <r>
      <rPr>
        <sz val="10"/>
        <color rgb="FF333333"/>
        <rFont val="Segoe UI"/>
      </rPr>
      <t>2004</t>
    </r>
  </si>
  <si>
    <r>
      <rPr>
        <sz val="10"/>
        <color rgb="FF333333"/>
        <rFont val="Segoe UI"/>
      </rPr>
      <t>256</t>
    </r>
    <r>
      <rPr>
        <sz val="10"/>
        <color rgb="FF333333"/>
        <rFont val="Segoe UI"/>
      </rPr>
      <t>1001</t>
    </r>
  </si>
  <si>
    <t>256</t>
  </si>
  <si>
    <t>Barekstad-Hovdevåg</t>
  </si>
  <si>
    <t>Barekstad kai</t>
  </si>
  <si>
    <t>Hovdevåg</t>
  </si>
  <si>
    <r>
      <rPr>
        <sz val="10"/>
        <color rgb="FF333333"/>
        <rFont val="Segoe UI"/>
      </rPr>
      <t>256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</si>
  <si>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256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</si>
  <si>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256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</si>
  <si>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1001</t>
    </r>
  </si>
  <si>
    <t>257</t>
  </si>
  <si>
    <t>Sandvik-Høydal-Eikefjord</t>
  </si>
  <si>
    <t>Eikefjord barne- og ungdomsskule</t>
  </si>
  <si>
    <t>Sandvik</t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</si>
  <si>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1003</t>
    </r>
  </si>
  <si>
    <t>Nyttingnes</t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</si>
  <si>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1005</t>
    </r>
  </si>
  <si>
    <t>Litle Høydal</t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</si>
  <si>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1007</t>
    </r>
  </si>
  <si>
    <t>Eikefjord</t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</si>
  <si>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</si>
  <si>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</si>
  <si>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</si>
  <si>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</si>
  <si>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</si>
  <si>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</si>
  <si>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</si>
  <si>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</si>
  <si>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</si>
  <si>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</si>
  <si>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257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</si>
  <si>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1001</t>
    </r>
  </si>
  <si>
    <t>258</t>
  </si>
  <si>
    <t>Steindal-Eikefjord</t>
  </si>
  <si>
    <t>Steindal</t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</si>
  <si>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1003</t>
    </r>
  </si>
  <si>
    <t>Svardal</t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</si>
  <si>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</si>
  <si>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</si>
  <si>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</si>
  <si>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</si>
  <si>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</si>
  <si>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1004</t>
    </r>
  </si>
  <si>
    <t>13:08</t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</si>
  <si>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</si>
  <si>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258</t>
    </r>
    <r>
      <rPr>
        <sz val="10"/>
        <color rgb="FF333333"/>
        <rFont val="Segoe UI"/>
      </rPr>
      <t>1008</t>
    </r>
  </si>
  <si>
    <t>16:58</t>
  </si>
  <si>
    <r>
      <rPr>
        <sz val="10"/>
        <color rgb="FF333333"/>
        <rFont val="Segoe UI"/>
      </rPr>
      <t>259</t>
    </r>
    <r>
      <rPr>
        <sz val="10"/>
        <color rgb="FF333333"/>
        <rFont val="Segoe UI"/>
      </rPr>
      <t>1001</t>
    </r>
  </si>
  <si>
    <t>259</t>
  </si>
  <si>
    <t>Eikefjord-Ramsdal</t>
  </si>
  <si>
    <t>Svarthumle midtre</t>
  </si>
  <si>
    <r>
      <rPr>
        <sz val="10"/>
        <color rgb="FF333333"/>
        <rFont val="Segoe UI"/>
      </rPr>
      <t>259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</si>
  <si>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259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</si>
  <si>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259</t>
    </r>
    <r>
      <rPr>
        <sz val="10"/>
        <color rgb="FF333333"/>
        <rFont val="Segoe UI"/>
      </rPr>
      <t>1000</t>
    </r>
  </si>
  <si>
    <t>08:13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</si>
  <si>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1001</t>
    </r>
  </si>
  <si>
    <t>260</t>
  </si>
  <si>
    <t>Davik-Svelgen-Florø</t>
  </si>
  <si>
    <t>Svelgen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</si>
  <si>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</si>
  <si>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1005</t>
    </r>
  </si>
  <si>
    <t>Davik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</si>
  <si>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</si>
  <si>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</si>
  <si>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1011</t>
    </r>
  </si>
  <si>
    <t>Grov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</si>
  <si>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</si>
  <si>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</si>
  <si>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2001</t>
    </r>
  </si>
  <si>
    <t>Sande ytre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</si>
  <si>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2003</t>
    </r>
  </si>
  <si>
    <t>16:19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</si>
  <si>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</si>
  <si>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</si>
  <si>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</si>
  <si>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7003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</si>
  <si>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7005</t>
    </r>
  </si>
  <si>
    <t>19:20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</si>
  <si>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7007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</si>
  <si>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1000</t>
    </r>
  </si>
  <si>
    <t>Flora vgs.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</si>
  <si>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</si>
  <si>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1004</t>
    </r>
  </si>
  <si>
    <t>09:40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</si>
  <si>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</si>
  <si>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1008</t>
    </r>
  </si>
  <si>
    <t>11:28</t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</si>
  <si>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</si>
  <si>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</si>
  <si>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</si>
  <si>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</si>
  <si>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</si>
  <si>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</si>
  <si>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7004</t>
    </r>
  </si>
  <si>
    <r>
      <rPr>
        <sz val="10"/>
        <color rgb="FF333333"/>
        <rFont val="Segoe UI"/>
      </rPr>
      <t>260</t>
    </r>
    <r>
      <rPr>
        <sz val="10"/>
        <color rgb="FF333333"/>
        <rFont val="Segoe UI"/>
      </rPr>
      <t>7006</t>
    </r>
  </si>
  <si>
    <t>Isane ferjekai</t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</si>
  <si>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1001</t>
    </r>
  </si>
  <si>
    <t>261</t>
  </si>
  <si>
    <t>Svelgen-Sande-Sagebø-Botnane-Villevik</t>
  </si>
  <si>
    <t>Sletten</t>
  </si>
  <si>
    <t>06:20</t>
  </si>
  <si>
    <t>Villevik kai</t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</si>
  <si>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</si>
  <si>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</si>
  <si>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1007</t>
    </r>
  </si>
  <si>
    <t>Svelgen skule</t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</si>
  <si>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1009</t>
    </r>
  </si>
  <si>
    <t>Mulelid</t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</si>
  <si>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1011</t>
    </r>
  </si>
  <si>
    <t>15:23</t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</si>
  <si>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</si>
  <si>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2001</t>
    </r>
  </si>
  <si>
    <t>Sagebø</t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</si>
  <si>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</si>
  <si>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</si>
  <si>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</si>
  <si>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</si>
  <si>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</si>
  <si>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</si>
  <si>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</si>
  <si>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261</t>
    </r>
    <r>
      <rPr>
        <sz val="10"/>
        <color rgb="FF333333"/>
        <rFont val="Segoe UI"/>
      </rPr>
      <t>2000</t>
    </r>
  </si>
  <si>
    <t>08:03</t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</si>
  <si>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1001</t>
    </r>
  </si>
  <si>
    <t>262</t>
  </si>
  <si>
    <t>Bortnen-Davik-Ålfoten-Svelgen</t>
  </si>
  <si>
    <t>Leirgulen kai</t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</si>
  <si>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1003</t>
    </r>
  </si>
  <si>
    <t>Førde i Ålfoten</t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</si>
  <si>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1005</t>
    </r>
  </si>
  <si>
    <t>13:21</t>
  </si>
  <si>
    <t>Lofnes</t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</si>
  <si>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1007</t>
    </r>
  </si>
  <si>
    <t>Leirgulen</t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</si>
  <si>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1009</t>
    </r>
  </si>
  <si>
    <t>Bortnen</t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</si>
  <si>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1011</t>
    </r>
  </si>
  <si>
    <t>15:13</t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</si>
  <si>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</si>
  <si>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2001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</si>
  <si>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</si>
  <si>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</si>
  <si>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</si>
  <si>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1006</t>
    </r>
  </si>
  <si>
    <t>Dombestein</t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</si>
  <si>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</si>
  <si>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</si>
  <si>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</si>
  <si>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2000</t>
    </r>
  </si>
  <si>
    <r>
      <rPr>
        <sz val="10"/>
        <color rgb="FF333333"/>
        <rFont val="Segoe UI"/>
      </rPr>
      <t>262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</si>
  <si>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263</t>
    </r>
    <r>
      <rPr>
        <sz val="10"/>
        <color rgb="FF333333"/>
        <rFont val="Segoe UI"/>
      </rPr>
      <t>1001</t>
    </r>
  </si>
  <si>
    <t>263</t>
  </si>
  <si>
    <t>Davik-Nordfjordeid</t>
  </si>
  <si>
    <r>
      <rPr>
        <sz val="10"/>
        <color rgb="FF333333"/>
        <rFont val="Segoe UI"/>
      </rPr>
      <t>263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</si>
  <si>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1001</t>
    </r>
  </si>
  <si>
    <t>264</t>
  </si>
  <si>
    <t>Bremanger-Kalvåg-Smørhamn</t>
  </si>
  <si>
    <t>Hauge skule</t>
  </si>
  <si>
    <t>Kalvåg Buvika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</si>
  <si>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1003</t>
    </r>
  </si>
  <si>
    <t>Grotle snuplass</t>
  </si>
  <si>
    <t>Smørhamn kai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</si>
  <si>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1005</t>
    </r>
  </si>
  <si>
    <t>07:54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</si>
  <si>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</si>
  <si>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</si>
  <si>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1011</t>
    </r>
  </si>
  <si>
    <t>11:40</t>
  </si>
  <si>
    <t>11:54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</si>
  <si>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</si>
  <si>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</si>
  <si>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</si>
  <si>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</si>
  <si>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</si>
  <si>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</si>
  <si>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1025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</si>
  <si>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1027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</si>
  <si>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1029</t>
    </r>
  </si>
  <si>
    <t>20:17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</si>
  <si>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2001</t>
    </r>
  </si>
  <si>
    <t>07:36</t>
  </si>
  <si>
    <t>Nødset snuplass</t>
  </si>
  <si>
    <t>Nødset kryss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</si>
  <si>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2003</t>
    </r>
  </si>
  <si>
    <t>07:18</t>
  </si>
  <si>
    <t>07:19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</si>
  <si>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</si>
  <si>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</si>
  <si>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6005</t>
    </r>
  </si>
  <si>
    <t>13:37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</si>
  <si>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6007</t>
    </r>
  </si>
  <si>
    <t>17:40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</si>
  <si>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</si>
  <si>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7003</t>
    </r>
  </si>
  <si>
    <t>16:03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</si>
  <si>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7005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</si>
  <si>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7007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</si>
  <si>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</si>
  <si>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</si>
  <si>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</si>
  <si>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1006</t>
    </r>
  </si>
  <si>
    <t>09:32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</si>
  <si>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1008</t>
    </r>
  </si>
  <si>
    <t>12:32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</si>
  <si>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</si>
  <si>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1012</t>
    </r>
  </si>
  <si>
    <t>17:09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</si>
  <si>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1014</t>
    </r>
  </si>
  <si>
    <t>16:56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</si>
  <si>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1016</t>
    </r>
  </si>
  <si>
    <t>20:48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</si>
  <si>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2000</t>
    </r>
  </si>
  <si>
    <t>09:34</t>
  </si>
  <si>
    <t>09:39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</si>
  <si>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2002</t>
    </r>
  </si>
  <si>
    <t>12:21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</si>
  <si>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2004</t>
    </r>
  </si>
  <si>
    <t>12:37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</si>
  <si>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2006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</si>
  <si>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2008</t>
    </r>
  </si>
  <si>
    <t>16:48</t>
  </si>
  <si>
    <t>16:49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</si>
  <si>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2010</t>
    </r>
  </si>
  <si>
    <t>2010</t>
  </si>
  <si>
    <t>17:07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</si>
  <si>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2012</t>
    </r>
  </si>
  <si>
    <t>2012</t>
  </si>
  <si>
    <t>17:01</t>
  </si>
  <si>
    <t>Skutevik</t>
  </si>
  <si>
    <t>Novelandet snuplass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</si>
  <si>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2014</t>
    </r>
  </si>
  <si>
    <t>2014</t>
  </si>
  <si>
    <t>17:11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</si>
  <si>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2016</t>
    </r>
  </si>
  <si>
    <t>2016</t>
  </si>
  <si>
    <t>20:39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</si>
  <si>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2018</t>
    </r>
  </si>
  <si>
    <t>2018</t>
  </si>
  <si>
    <t>20:50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</si>
  <si>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2020</t>
    </r>
  </si>
  <si>
    <t>2020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</si>
  <si>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2022</t>
    </r>
  </si>
  <si>
    <t>2022</t>
  </si>
  <si>
    <t>18:19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</si>
  <si>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2024</t>
    </r>
  </si>
  <si>
    <t>2024</t>
  </si>
  <si>
    <t>18:27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</si>
  <si>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2026</t>
    </r>
  </si>
  <si>
    <t>2026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</si>
  <si>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2028</t>
    </r>
  </si>
  <si>
    <t>2028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</si>
  <si>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</si>
  <si>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6002</t>
    </r>
  </si>
  <si>
    <t>14:08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</si>
  <si>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6004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</si>
  <si>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7000</t>
    </r>
  </si>
  <si>
    <t>12:28</t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</si>
  <si>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</si>
  <si>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264</t>
    </r>
    <r>
      <rPr>
        <sz val="10"/>
        <color rgb="FF333333"/>
        <rFont val="Segoe UI"/>
      </rPr>
      <t>7004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</si>
  <si>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1001</t>
    </r>
  </si>
  <si>
    <t>265</t>
  </si>
  <si>
    <t>Bremanger-Oldeide-Svelgen</t>
  </si>
  <si>
    <t>Oldeide ferjekai</t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</si>
  <si>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1003</t>
    </r>
  </si>
  <si>
    <t>07:34</t>
  </si>
  <si>
    <t>07:59</t>
  </si>
  <si>
    <t>Berle skule</t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</si>
  <si>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</si>
  <si>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</si>
  <si>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</si>
  <si>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1011</t>
    </r>
  </si>
  <si>
    <t>Dalsbotten</t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</si>
  <si>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</si>
  <si>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</si>
  <si>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</si>
  <si>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</si>
  <si>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</si>
  <si>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2001</t>
    </r>
  </si>
  <si>
    <t>Skarstein</t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</si>
  <si>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</si>
  <si>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</si>
  <si>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1004</t>
    </r>
  </si>
  <si>
    <t>09:23</t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</si>
  <si>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1006</t>
    </r>
  </si>
  <si>
    <t>12:47</t>
  </si>
  <si>
    <t>12:56</t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</si>
  <si>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</si>
  <si>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1010</t>
    </r>
  </si>
  <si>
    <t>15:07</t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</si>
  <si>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</si>
  <si>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</si>
  <si>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2000</t>
    </r>
  </si>
  <si>
    <t>07:47</t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</si>
  <si>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2002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</si>
  <si>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2004</t>
    </r>
  </si>
  <si>
    <r>
      <rPr>
        <sz val="10"/>
        <color rgb="FF333333"/>
        <rFont val="Segoe UI"/>
      </rPr>
      <t>265</t>
    </r>
    <r>
      <rPr>
        <sz val="10"/>
        <color rgb="FF333333"/>
        <rFont val="Segoe UI"/>
      </rPr>
      <t>2006</t>
    </r>
  </si>
  <si>
    <t>17:17</t>
  </si>
  <si>
    <r>
      <rPr>
        <sz val="10"/>
        <color rgb="FF333333"/>
        <rFont val="Segoe UI"/>
      </rPr>
      <t>266</t>
    </r>
    <r>
      <rPr>
        <sz val="10"/>
        <color rgb="FF333333"/>
        <rFont val="Segoe UI"/>
      </rPr>
      <t>1001</t>
    </r>
  </si>
  <si>
    <t>266</t>
  </si>
  <si>
    <t>Novelandet-Nødset-Ryland-Hauge</t>
  </si>
  <si>
    <r>
      <rPr>
        <sz val="10"/>
        <color rgb="FF333333"/>
        <rFont val="Segoe UI"/>
      </rPr>
      <t>266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</si>
  <si>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266</t>
    </r>
    <r>
      <rPr>
        <sz val="10"/>
        <color rgb="FF333333"/>
        <rFont val="Segoe UI"/>
      </rPr>
      <t>2001</t>
    </r>
  </si>
  <si>
    <r>
      <rPr>
        <sz val="10"/>
        <color rgb="FF333333"/>
        <rFont val="Segoe UI"/>
      </rPr>
      <t>266</t>
    </r>
    <r>
      <rPr>
        <sz val="10"/>
        <color rgb="FF333333"/>
        <rFont val="Segoe UI"/>
      </rPr>
      <t>2003</t>
    </r>
  </si>
  <si>
    <t>14:32</t>
  </si>
  <si>
    <r>
      <rPr>
        <sz val="10"/>
        <color rgb="FF333333"/>
        <rFont val="Segoe UI"/>
      </rPr>
      <t>266</t>
    </r>
    <r>
      <rPr>
        <sz val="10"/>
        <color rgb="FF333333"/>
        <rFont val="Segoe UI"/>
      </rPr>
      <t>1000</t>
    </r>
  </si>
  <si>
    <t>08:08</t>
  </si>
  <si>
    <r>
      <rPr>
        <sz val="10"/>
        <color rgb="FF333333"/>
        <rFont val="Segoe UI"/>
      </rPr>
      <t>266</t>
    </r>
    <r>
      <rPr>
        <sz val="10"/>
        <color rgb="FF333333"/>
        <rFont val="Segoe UI"/>
      </rPr>
      <t>1002</t>
    </r>
  </si>
  <si>
    <t>13:18</t>
  </si>
  <si>
    <r>
      <rPr>
        <sz val="10"/>
        <color rgb="FF333333"/>
        <rFont val="Segoe UI"/>
      </rPr>
      <t>266</t>
    </r>
    <r>
      <rPr>
        <sz val="10"/>
        <color rgb="FF333333"/>
        <rFont val="Segoe UI"/>
      </rPr>
      <t>1004</t>
    </r>
  </si>
  <si>
    <t>15:08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</si>
  <si>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1001</t>
    </r>
  </si>
  <si>
    <t>267</t>
  </si>
  <si>
    <t>Skulerute Florø</t>
  </si>
  <si>
    <t>Botnaholten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</si>
  <si>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1003</t>
    </r>
  </si>
  <si>
    <t>Furutun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</si>
  <si>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1005</t>
    </r>
  </si>
  <si>
    <t>Haukå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</si>
  <si>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</si>
  <si>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1009</t>
    </r>
  </si>
  <si>
    <t>Brandsøy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</si>
  <si>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</si>
  <si>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1000</t>
    </r>
  </si>
  <si>
    <t>Flora ungdomsskule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</si>
  <si>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1002</t>
    </r>
  </si>
  <si>
    <t>Gunhildvågen kryss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</si>
  <si>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</si>
  <si>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1006</t>
    </r>
  </si>
  <si>
    <t>12:07</t>
  </si>
  <si>
    <t>Torvmyrane skule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</si>
  <si>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1008</t>
    </r>
  </si>
  <si>
    <t>Florø barneskole</t>
  </si>
  <si>
    <t>Rognaldsmarka</t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</si>
  <si>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</si>
  <si>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267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</si>
  <si>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1001</t>
    </r>
  </si>
  <si>
    <t>271</t>
  </si>
  <si>
    <t>Førde-Vassenden-Sørsida</t>
  </si>
  <si>
    <t>Vassenden skule</t>
  </si>
  <si>
    <t>Sanddalhaug</t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</si>
  <si>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</si>
  <si>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1005</t>
    </r>
  </si>
  <si>
    <t>14:23</t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</si>
  <si>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</si>
  <si>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</si>
  <si>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1011</t>
    </r>
  </si>
  <si>
    <t>Dvergsdal</t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</si>
  <si>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2001</t>
    </r>
  </si>
  <si>
    <t>16:24</t>
  </si>
  <si>
    <t>16:29</t>
  </si>
  <si>
    <t>Havnen</t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</si>
  <si>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</si>
  <si>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271</t>
    </r>
    <r>
      <rPr>
        <sz val="10"/>
        <color rgb="FF333333"/>
        <rFont val="Segoe UI"/>
      </rPr>
      <t>1002</t>
    </r>
  </si>
  <si>
    <t>Sanddal</t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</si>
  <si>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1001</t>
    </r>
  </si>
  <si>
    <t>272</t>
  </si>
  <si>
    <t>Førde-Vassenden-Ålhus</t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</si>
  <si>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</si>
  <si>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1005</t>
    </r>
  </si>
  <si>
    <t>Ålhus kyrkje</t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</si>
  <si>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1007</t>
    </r>
  </si>
  <si>
    <t>Årdal midtre</t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</si>
  <si>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1009</t>
    </r>
  </si>
  <si>
    <t>13:13</t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</si>
  <si>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</si>
  <si>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1013</t>
    </r>
  </si>
  <si>
    <t>Borgja</t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</si>
  <si>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</si>
  <si>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</si>
  <si>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</si>
  <si>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</si>
  <si>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</si>
  <si>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</si>
  <si>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</si>
  <si>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1008</t>
    </r>
  </si>
  <si>
    <t>08:29</t>
  </si>
  <si>
    <t>Hegrenes</t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</si>
  <si>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</si>
  <si>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</si>
  <si>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</si>
  <si>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272</t>
    </r>
    <r>
      <rPr>
        <sz val="10"/>
        <color rgb="FF333333"/>
        <rFont val="Segoe UI"/>
      </rPr>
      <t>1016</t>
    </r>
  </si>
  <si>
    <r>
      <rPr>
        <sz val="10"/>
        <color rgb="FF333333"/>
        <rFont val="Segoe UI"/>
      </rPr>
      <t>273</t>
    </r>
    <r>
      <rPr>
        <sz val="10"/>
        <color rgb="FF333333"/>
        <rFont val="Segoe UI"/>
      </rPr>
      <t>1001</t>
    </r>
  </si>
  <si>
    <t>273</t>
  </si>
  <si>
    <t>Skei-Sægrov-Lyngstad</t>
  </si>
  <si>
    <t>Dvergsdalstunet</t>
  </si>
  <si>
    <r>
      <rPr>
        <sz val="10"/>
        <color rgb="FF333333"/>
        <rFont val="Segoe UI"/>
      </rPr>
      <t>273</t>
    </r>
    <r>
      <rPr>
        <sz val="10"/>
        <color rgb="FF333333"/>
        <rFont val="Segoe UI"/>
      </rPr>
      <t>1003</t>
    </r>
  </si>
  <si>
    <t>Lyngneset</t>
  </si>
  <si>
    <r>
      <rPr>
        <sz val="10"/>
        <color rgb="FF333333"/>
        <rFont val="Segoe UI"/>
      </rPr>
      <t>273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</si>
  <si>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273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</si>
  <si>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274</t>
    </r>
    <r>
      <rPr>
        <sz val="10"/>
        <color rgb="FF333333"/>
        <rFont val="Segoe UI"/>
      </rPr>
      <t>1001</t>
    </r>
  </si>
  <si>
    <t>274</t>
  </si>
  <si>
    <t>Skei-Førde i Jølster</t>
  </si>
  <si>
    <t>Førde snuplass</t>
  </si>
  <si>
    <r>
      <rPr>
        <sz val="10"/>
        <color rgb="FF333333"/>
        <rFont val="Segoe UI"/>
      </rPr>
      <t>274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</si>
  <si>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274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</si>
  <si>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274</t>
    </r>
    <r>
      <rPr>
        <sz val="10"/>
        <color rgb="FF333333"/>
        <rFont val="Segoe UI"/>
      </rPr>
      <t>1004</t>
    </r>
  </si>
  <si>
    <t>Klakegg vest</t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</si>
  <si>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1001</t>
    </r>
  </si>
  <si>
    <t>275</t>
  </si>
  <si>
    <t>Fonn-Skei</t>
  </si>
  <si>
    <t>Fonn</t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</si>
  <si>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</si>
  <si>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</si>
  <si>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</si>
  <si>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1009</t>
    </r>
  </si>
  <si>
    <t>Klakegg</t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</si>
  <si>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1000</t>
    </r>
  </si>
  <si>
    <t>Åmot</t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</si>
  <si>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</si>
  <si>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</si>
  <si>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275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</si>
  <si>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276</t>
    </r>
    <r>
      <rPr>
        <sz val="10"/>
        <color rgb="FF333333"/>
        <rFont val="Segoe UI"/>
      </rPr>
      <t>1001</t>
    </r>
  </si>
  <si>
    <t>276</t>
  </si>
  <si>
    <t>Flaten-Fluge-Vassenden skule</t>
  </si>
  <si>
    <t>Eikås ytre</t>
  </si>
  <si>
    <r>
      <rPr>
        <sz val="10"/>
        <color rgb="FF333333"/>
        <rFont val="Segoe UI"/>
      </rPr>
      <t>276</t>
    </r>
    <r>
      <rPr>
        <sz val="10"/>
        <color rgb="FF333333"/>
        <rFont val="Segoe UI"/>
      </rPr>
      <t>1003</t>
    </r>
  </si>
  <si>
    <t>13:02</t>
  </si>
  <si>
    <r>
      <rPr>
        <sz val="10"/>
        <color rgb="FF333333"/>
        <rFont val="Segoe UI"/>
      </rPr>
      <t>276</t>
    </r>
    <r>
      <rPr>
        <sz val="10"/>
        <color rgb="FF333333"/>
        <rFont val="Segoe UI"/>
      </rPr>
      <t>1005</t>
    </r>
  </si>
  <si>
    <t>Flaten</t>
  </si>
  <si>
    <r>
      <rPr>
        <sz val="10"/>
        <color rgb="FF333333"/>
        <rFont val="Segoe UI"/>
      </rPr>
      <t>276</t>
    </r>
    <r>
      <rPr>
        <sz val="10"/>
        <color rgb="FF333333"/>
        <rFont val="Segoe UI"/>
      </rPr>
      <t>1007</t>
    </r>
  </si>
  <si>
    <t>Fluge</t>
  </si>
  <si>
    <r>
      <rPr>
        <sz val="10"/>
        <color rgb="FF333333"/>
        <rFont val="Segoe UI"/>
      </rPr>
      <t>276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</si>
  <si>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276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</si>
  <si>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1001</t>
    </r>
  </si>
  <si>
    <t>370</t>
  </si>
  <si>
    <t>Krakhella-Hardbakke-Daløy</t>
  </si>
  <si>
    <t>Krakhella kai</t>
  </si>
  <si>
    <t>10:48</t>
  </si>
  <si>
    <t>Hardbakke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</si>
  <si>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</si>
  <si>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1005</t>
    </r>
  </si>
  <si>
    <t>Hardbakke kai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</si>
  <si>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1007</t>
    </r>
  </si>
  <si>
    <t>Daløy ferjekai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</si>
  <si>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1009</t>
    </r>
  </si>
  <si>
    <t>18:53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</si>
  <si>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2001</t>
    </r>
  </si>
  <si>
    <t>10:34</t>
  </si>
  <si>
    <t>Eidevågen kryss</t>
  </si>
  <si>
    <t>Eide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</si>
  <si>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2003</t>
    </r>
  </si>
  <si>
    <t>10:36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</si>
  <si>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2005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</si>
  <si>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2007</t>
    </r>
  </si>
  <si>
    <t>15:28</t>
  </si>
  <si>
    <t>15:29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</si>
  <si>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2009</t>
    </r>
  </si>
  <si>
    <t>2009</t>
  </si>
  <si>
    <t>18:40</t>
  </si>
  <si>
    <t>18:41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</si>
  <si>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2011</t>
    </r>
  </si>
  <si>
    <t>2011</t>
  </si>
  <si>
    <t>18:39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</si>
  <si>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2013</t>
    </r>
  </si>
  <si>
    <t>2013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</si>
  <si>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2015</t>
    </r>
  </si>
  <si>
    <t>2015</t>
  </si>
  <si>
    <t>10:05</t>
  </si>
  <si>
    <t>10:06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</si>
  <si>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2017</t>
    </r>
  </si>
  <si>
    <t>2017</t>
  </si>
  <si>
    <t>10:04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</si>
  <si>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2019</t>
    </r>
  </si>
  <si>
    <t>2019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</si>
  <si>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2021</t>
    </r>
  </si>
  <si>
    <t>2021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</si>
  <si>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2023</t>
    </r>
  </si>
  <si>
    <t>2023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</si>
  <si>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2025</t>
    </r>
  </si>
  <si>
    <t>2025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</si>
  <si>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2027</t>
    </r>
  </si>
  <si>
    <t>2027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</si>
  <si>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2029</t>
    </r>
  </si>
  <si>
    <t>2029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</si>
  <si>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2031</t>
    </r>
  </si>
  <si>
    <t>2031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</si>
  <si>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2033</t>
    </r>
  </si>
  <si>
    <t>2033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</si>
  <si>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6001</t>
    </r>
  </si>
  <si>
    <t>10:18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</si>
  <si>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</si>
  <si>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</si>
  <si>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7003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</si>
  <si>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7005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</si>
  <si>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7007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</si>
  <si>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</si>
  <si>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</si>
  <si>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1004</t>
    </r>
  </si>
  <si>
    <t>18:05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</si>
  <si>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2000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</si>
  <si>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2002</t>
    </r>
  </si>
  <si>
    <t>17:34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</si>
  <si>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2004</t>
    </r>
  </si>
  <si>
    <t>17:36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</si>
  <si>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2006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</si>
  <si>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2008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</si>
  <si>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2010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</si>
  <si>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2012</t>
    </r>
  </si>
  <si>
    <t>15:34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</si>
  <si>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2014</t>
    </r>
  </si>
  <si>
    <t>15:36</t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</si>
  <si>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2016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</si>
  <si>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2018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</si>
  <si>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2020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</si>
  <si>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2022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</si>
  <si>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</si>
  <si>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6002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</si>
  <si>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</si>
  <si>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</si>
  <si>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7004</t>
    </r>
  </si>
  <si>
    <r>
      <rPr>
        <sz val="10"/>
        <color rgb="FF333333"/>
        <rFont val="Segoe UI"/>
      </rPr>
      <t>370</t>
    </r>
    <r>
      <rPr>
        <sz val="10"/>
        <color rgb="FF333333"/>
        <rFont val="Segoe UI"/>
      </rPr>
      <t>7006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</si>
  <si>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1001</t>
    </r>
  </si>
  <si>
    <t>371</t>
  </si>
  <si>
    <t>Leknessund-Hersvik kryss-Hardbakke</t>
  </si>
  <si>
    <t>Leknessund snuplass</t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</si>
  <si>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1003</t>
    </r>
  </si>
  <si>
    <t>Hersvik butikk</t>
  </si>
  <si>
    <t>Hersvik kryss</t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</si>
  <si>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1005</t>
    </r>
  </si>
  <si>
    <t>17:42</t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</si>
  <si>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2001</t>
    </r>
  </si>
  <si>
    <t>09:13</t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</si>
  <si>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2003</t>
    </r>
  </si>
  <si>
    <t>17:28</t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</si>
  <si>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2005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</si>
  <si>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2007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</si>
  <si>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2009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</si>
  <si>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</si>
  <si>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</si>
  <si>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1002</t>
    </r>
  </si>
  <si>
    <t>Hardbakke skule</t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</si>
  <si>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1004</t>
    </r>
  </si>
  <si>
    <t>18:48</t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</si>
  <si>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2000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</si>
  <si>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2002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</si>
  <si>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2004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</si>
  <si>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2006</t>
    </r>
  </si>
  <si>
    <r>
      <rPr>
        <sz val="10"/>
        <color rgb="FF333333"/>
        <rFont val="Segoe UI"/>
      </rPr>
      <t>371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</si>
  <si>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1001</t>
    </r>
  </si>
  <si>
    <t>372</t>
  </si>
  <si>
    <t>Lundøy-Haldorsnes kai-Nåra</t>
  </si>
  <si>
    <t>Nåra kai</t>
  </si>
  <si>
    <t>Ytrøy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</si>
  <si>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1003</t>
    </r>
  </si>
  <si>
    <t>10:03</t>
  </si>
  <si>
    <t>Kolgrov kai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</si>
  <si>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</si>
  <si>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</si>
  <si>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2001</t>
    </r>
  </si>
  <si>
    <t>08:12</t>
  </si>
  <si>
    <t>Haldorsnes ferjekai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</si>
  <si>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2003</t>
    </r>
  </si>
  <si>
    <t>Lundøy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</si>
  <si>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2005</t>
    </r>
  </si>
  <si>
    <t>Trovåg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</si>
  <si>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2007</t>
    </r>
  </si>
  <si>
    <t>Kverhella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</si>
  <si>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2009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</si>
  <si>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2011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</si>
  <si>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2013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</si>
  <si>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2015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</si>
  <si>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2017</t>
    </r>
  </si>
  <si>
    <t>16:17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</si>
  <si>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2019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</si>
  <si>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</si>
  <si>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</si>
  <si>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7001</t>
    </r>
  </si>
  <si>
    <t>18:38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</si>
  <si>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</si>
  <si>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</si>
  <si>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</si>
  <si>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</si>
  <si>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</si>
  <si>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2000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</si>
  <si>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2002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</si>
  <si>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2004</t>
    </r>
  </si>
  <si>
    <t>Nordre Hjønnevåg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</si>
  <si>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2006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</si>
  <si>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2008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</si>
  <si>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2010</t>
    </r>
  </si>
  <si>
    <t>17:58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</si>
  <si>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2012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</si>
  <si>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2014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</si>
  <si>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2016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</si>
  <si>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2018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</si>
  <si>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2020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</si>
  <si>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2022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</si>
  <si>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2024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</si>
  <si>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2026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</si>
  <si>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2028</t>
    </r>
  </si>
  <si>
    <t>17:53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</si>
  <si>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2030</t>
    </r>
  </si>
  <si>
    <t>2030</t>
  </si>
  <si>
    <t>18:03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</si>
  <si>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2032</t>
    </r>
  </si>
  <si>
    <t>2032</t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</si>
  <si>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</si>
  <si>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6002</t>
    </r>
  </si>
  <si>
    <r>
      <rPr>
        <sz val="10"/>
        <color rgb="FF333333"/>
        <rFont val="Segoe UI"/>
      </rPr>
      <t>372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</si>
  <si>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373</t>
    </r>
    <r>
      <rPr>
        <sz val="10"/>
        <color rgb="FF333333"/>
        <rFont val="Segoe UI"/>
      </rPr>
      <t>1001</t>
    </r>
  </si>
  <si>
    <t>373</t>
  </si>
  <si>
    <t>S. Hjønnevåg-Lundøy-Hardbakke</t>
  </si>
  <si>
    <t>Søndre Hjønnevåg</t>
  </si>
  <si>
    <r>
      <rPr>
        <sz val="10"/>
        <color rgb="FF333333"/>
        <rFont val="Segoe UI"/>
      </rPr>
      <t>373</t>
    </r>
    <r>
      <rPr>
        <sz val="10"/>
        <color rgb="FF333333"/>
        <rFont val="Segoe UI"/>
      </rPr>
      <t>2001</t>
    </r>
  </si>
  <si>
    <r>
      <rPr>
        <sz val="10"/>
        <color rgb="FF333333"/>
        <rFont val="Segoe UI"/>
      </rPr>
      <t>373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</si>
  <si>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373</t>
    </r>
    <r>
      <rPr>
        <sz val="10"/>
        <color rgb="FF333333"/>
        <rFont val="Segoe UI"/>
      </rPr>
      <t>2000</t>
    </r>
  </si>
  <si>
    <t>07:58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</si>
  <si>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1001</t>
    </r>
  </si>
  <si>
    <t>820 S</t>
  </si>
  <si>
    <t>Førde-Vadheim-Sogndal</t>
  </si>
  <si>
    <t>05:10</t>
  </si>
  <si>
    <t>05:40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</si>
  <si>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1003</t>
    </r>
  </si>
  <si>
    <t>06:05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</si>
  <si>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</si>
  <si>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</si>
  <si>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1009</t>
    </r>
  </si>
  <si>
    <t>Høyanger vgs.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</si>
  <si>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1011</t>
    </r>
  </si>
  <si>
    <t>Tronvik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</si>
  <si>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1013</t>
    </r>
  </si>
  <si>
    <t>Nessane</t>
  </si>
  <si>
    <t>Balestrand kai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</si>
  <si>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1015</t>
    </r>
  </si>
  <si>
    <t>Sogndal skysstasjon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</si>
  <si>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</si>
  <si>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</si>
  <si>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1021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</si>
  <si>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</si>
  <si>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1025</t>
    </r>
  </si>
  <si>
    <t>Nessane kryss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</si>
  <si>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1027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</si>
  <si>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1029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</si>
  <si>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1031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</si>
  <si>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1033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</si>
  <si>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1035</t>
    </r>
  </si>
  <si>
    <t>Dragsvik ferjekai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</si>
  <si>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1037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</si>
  <si>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1039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</si>
  <si>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1041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</si>
  <si>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1043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</si>
  <si>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1045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</si>
  <si>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1047</t>
    </r>
  </si>
  <si>
    <t>21:10</t>
  </si>
  <si>
    <t>21:40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</si>
  <si>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</si>
  <si>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</si>
  <si>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6005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</si>
  <si>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6007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</si>
  <si>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6009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</si>
  <si>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6011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</si>
  <si>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6013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</si>
  <si>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6015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</si>
  <si>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6017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</si>
  <si>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</si>
  <si>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7003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</si>
  <si>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7005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</si>
  <si>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7007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</si>
  <si>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1000</t>
    </r>
  </si>
  <si>
    <t>06:27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</si>
  <si>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</si>
  <si>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1004</t>
    </r>
  </si>
  <si>
    <t>07:02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</si>
  <si>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</si>
  <si>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1008</t>
    </r>
  </si>
  <si>
    <t>07:23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</si>
  <si>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</si>
  <si>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1012</t>
    </r>
  </si>
  <si>
    <t>Sagatun skule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</si>
  <si>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1014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</si>
  <si>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1016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</si>
  <si>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1018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</si>
  <si>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1020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</si>
  <si>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1022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</si>
  <si>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1024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</si>
  <si>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1026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</si>
  <si>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1028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</si>
  <si>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1030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</si>
  <si>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1032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</si>
  <si>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1034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</si>
  <si>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1036</t>
    </r>
  </si>
  <si>
    <t>22:05</t>
  </si>
  <si>
    <t>24:30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</si>
  <si>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1038</t>
    </r>
  </si>
  <si>
    <t>22:10</t>
  </si>
  <si>
    <t>22:38</t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</si>
  <si>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</si>
  <si>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6002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</si>
  <si>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6004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</si>
  <si>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</si>
  <si>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820 S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</si>
  <si>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821</t>
    </r>
    <r>
      <rPr>
        <sz val="10"/>
        <color rgb="FF333333"/>
        <rFont val="Segoe UI"/>
      </rPr>
      <t>1001</t>
    </r>
  </si>
  <si>
    <t>821</t>
  </si>
  <si>
    <t>Balestrand-Dragsvik-Meel</t>
  </si>
  <si>
    <t>Meel</t>
  </si>
  <si>
    <r>
      <rPr>
        <sz val="10"/>
        <color rgb="FF333333"/>
        <rFont val="Segoe UI"/>
      </rPr>
      <t>821</t>
    </r>
    <r>
      <rPr>
        <sz val="10"/>
        <color rgb="FF333333"/>
        <rFont val="Segoe UI"/>
      </rPr>
      <t>1003</t>
    </r>
  </si>
  <si>
    <t>06:51</t>
  </si>
  <si>
    <r>
      <rPr>
        <sz val="10"/>
        <color rgb="FF333333"/>
        <rFont val="Segoe UI"/>
      </rPr>
      <t>821</t>
    </r>
    <r>
      <rPr>
        <sz val="10"/>
        <color rgb="FF333333"/>
        <rFont val="Segoe UI"/>
      </rPr>
      <t>1005</t>
    </r>
  </si>
  <si>
    <t>Midttun Vetlefjorden</t>
  </si>
  <si>
    <r>
      <rPr>
        <sz val="10"/>
        <color rgb="FF333333"/>
        <rFont val="Segoe UI"/>
      </rPr>
      <t>821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</si>
  <si>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821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</si>
  <si>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821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</si>
  <si>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821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</si>
  <si>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822</t>
    </r>
    <r>
      <rPr>
        <sz val="10"/>
        <color rgb="FF333333"/>
        <rFont val="Segoe UI"/>
      </rPr>
      <t>1001</t>
    </r>
  </si>
  <si>
    <t>822</t>
  </si>
  <si>
    <t>Høyanger-Sandvika-Dale</t>
  </si>
  <si>
    <r>
      <rPr>
        <sz val="10"/>
        <color rgb="FF333333"/>
        <rFont val="Segoe UI"/>
      </rPr>
      <t>822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</si>
  <si>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822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</si>
  <si>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822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</si>
  <si>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822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</si>
  <si>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823</t>
    </r>
    <r>
      <rPr>
        <sz val="10"/>
        <color rgb="FF333333"/>
        <rFont val="Segoe UI"/>
      </rPr>
      <t>1001</t>
    </r>
  </si>
  <si>
    <t>823</t>
  </si>
  <si>
    <t>Høyanger-Ortnevik-Bjordal-Ikjefjord</t>
  </si>
  <si>
    <t>Østerbø</t>
  </si>
  <si>
    <t>Bjordal skule</t>
  </si>
  <si>
    <r>
      <rPr>
        <sz val="10"/>
        <color rgb="FF333333"/>
        <rFont val="Segoe UI"/>
      </rPr>
      <t>823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</si>
  <si>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823</t>
    </r>
    <r>
      <rPr>
        <sz val="10"/>
        <color rgb="FF333333"/>
        <rFont val="Segoe UI"/>
      </rPr>
      <t>1005</t>
    </r>
  </si>
  <si>
    <t>Brekke Ortnevik</t>
  </si>
  <si>
    <r>
      <rPr>
        <sz val="10"/>
        <color rgb="FF333333"/>
        <rFont val="Segoe UI"/>
      </rPr>
      <t>823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</si>
  <si>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823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</si>
  <si>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823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</si>
  <si>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823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</si>
  <si>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823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</si>
  <si>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824</t>
    </r>
    <r>
      <rPr>
        <sz val="10"/>
        <color rgb="FF333333"/>
        <rFont val="Segoe UI"/>
      </rPr>
      <t>1001</t>
    </r>
  </si>
  <si>
    <t>824</t>
  </si>
  <si>
    <t>Lavik-Bruland-Sørestrand</t>
  </si>
  <si>
    <t>Sørestrand</t>
  </si>
  <si>
    <r>
      <rPr>
        <sz val="10"/>
        <color rgb="FF333333"/>
        <rFont val="Segoe UI"/>
      </rPr>
      <t>824</t>
    </r>
    <r>
      <rPr>
        <sz val="10"/>
        <color rgb="FF333333"/>
        <rFont val="Segoe UI"/>
      </rPr>
      <t>1003</t>
    </r>
  </si>
  <si>
    <t>15:14</t>
  </si>
  <si>
    <t>Avedal</t>
  </si>
  <si>
    <r>
      <rPr>
        <sz val="10"/>
        <color rgb="FF333333"/>
        <rFont val="Segoe UI"/>
      </rPr>
      <t>824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</si>
  <si>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824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</si>
  <si>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824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</si>
  <si>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1001</t>
    </r>
  </si>
  <si>
    <t>830 S</t>
  </si>
  <si>
    <t>Skei-Sogndal</t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</si>
  <si>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1003</t>
    </r>
  </si>
  <si>
    <t>Fjærland kryss</t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</si>
  <si>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</si>
  <si>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1007</t>
    </r>
  </si>
  <si>
    <t>21:12</t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</si>
  <si>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</si>
  <si>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1000</t>
    </r>
  </si>
  <si>
    <t>06:53</t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</si>
  <si>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1002</t>
    </r>
  </si>
  <si>
    <t>07:03</t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</si>
  <si>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</si>
  <si>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</si>
  <si>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830 S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</si>
  <si>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1005</t>
    </r>
  </si>
  <si>
    <t>FB59</t>
  </si>
  <si>
    <t>Flybuss Førde-Bringeland</t>
  </si>
  <si>
    <t>Førde lufthamn Bringeland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</si>
  <si>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</si>
  <si>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</si>
  <si>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1023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</si>
  <si>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1043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</si>
  <si>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1057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</si>
  <si>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1071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</si>
  <si>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1079</t>
    </r>
  </si>
  <si>
    <t>1079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</si>
  <si>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1083</t>
    </r>
  </si>
  <si>
    <t>1083</t>
  </si>
  <si>
    <t>04:40</t>
  </si>
  <si>
    <t>05:20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</si>
  <si>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1135</t>
    </r>
  </si>
  <si>
    <t>1135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</si>
  <si>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1139</t>
    </r>
  </si>
  <si>
    <t>1139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</si>
  <si>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1141</t>
    </r>
  </si>
  <si>
    <t>1141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</si>
  <si>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1143</t>
    </r>
  </si>
  <si>
    <t>1143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</si>
  <si>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</si>
  <si>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1016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</si>
  <si>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1020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</si>
  <si>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1034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</si>
  <si>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1056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</si>
  <si>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1062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</si>
  <si>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1068</t>
    </r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</si>
  <si>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1076</t>
    </r>
  </si>
  <si>
    <t>1076</t>
  </si>
  <si>
    <t>23:30</t>
  </si>
  <si>
    <t>24:05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</si>
  <si>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1080</t>
    </r>
  </si>
  <si>
    <t>1080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</si>
  <si>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1090</t>
    </r>
  </si>
  <si>
    <t>1090</t>
  </si>
  <si>
    <r>
      <rPr>
        <sz val="10"/>
        <color rgb="FF333333"/>
        <rFont val="Segoe UI"/>
      </rPr>
      <t>FB59</t>
    </r>
    <r>
      <rPr>
        <sz val="10"/>
        <color rgb="FF333333"/>
        <rFont val="Segoe UI"/>
      </rPr>
      <t>1108</t>
    </r>
  </si>
  <si>
    <t>1108</t>
  </si>
  <si>
    <t>Avstand km per tur</t>
  </si>
  <si>
    <t>Km per år</t>
  </si>
  <si>
    <t>Turar per år</t>
  </si>
  <si>
    <t>Vekedagar</t>
  </si>
  <si>
    <t>Avg</t>
  </si>
  <si>
    <t>Turtype</t>
  </si>
  <si>
    <t>Publnr</t>
  </si>
  <si>
    <t>Avstand</t>
  </si>
  <si>
    <t>Service</t>
  </si>
  <si>
    <t>100 S1000</t>
  </si>
  <si>
    <t>2-03</t>
  </si>
  <si>
    <t>100</t>
  </si>
  <si>
    <t>11111</t>
  </si>
  <si>
    <t>100 S1001</t>
  </si>
  <si>
    <t>1-1</t>
  </si>
  <si>
    <t>100 S1002</t>
  </si>
  <si>
    <t>2-09</t>
  </si>
  <si>
    <t>100 S1003</t>
  </si>
  <si>
    <t>1-10</t>
  </si>
  <si>
    <t>100 S1004</t>
  </si>
  <si>
    <t>2-04</t>
  </si>
  <si>
    <t>100 S1005</t>
  </si>
  <si>
    <t>1-6</t>
  </si>
  <si>
    <t>100 S1006</t>
  </si>
  <si>
    <t>2-01</t>
  </si>
  <si>
    <t>100 S1007</t>
  </si>
  <si>
    <t>1-11</t>
  </si>
  <si>
    <t>100 S1008</t>
  </si>
  <si>
    <t>2-15</t>
  </si>
  <si>
    <t>100 S1009</t>
  </si>
  <si>
    <t>1-12</t>
  </si>
  <si>
    <t>100 S1010</t>
  </si>
  <si>
    <t>2-18</t>
  </si>
  <si>
    <t>10000</t>
  </si>
  <si>
    <t>100 S1011</t>
  </si>
  <si>
    <t>1-13</t>
  </si>
  <si>
    <t>100 S1012</t>
  </si>
  <si>
    <t>00100</t>
  </si>
  <si>
    <t>100 S1013</t>
  </si>
  <si>
    <t>1-3</t>
  </si>
  <si>
    <t>100 S1014</t>
  </si>
  <si>
    <t>2-05</t>
  </si>
  <si>
    <t>00001</t>
  </si>
  <si>
    <t>100 S1015</t>
  </si>
  <si>
    <t>1-8</t>
  </si>
  <si>
    <t>11011</t>
  </si>
  <si>
    <t>100 S1016</t>
  </si>
  <si>
    <t>2-10</t>
  </si>
  <si>
    <t>100 S1017</t>
  </si>
  <si>
    <t>100 S1018</t>
  </si>
  <si>
    <t>2-14</t>
  </si>
  <si>
    <t>100 S1019</t>
  </si>
  <si>
    <t>1-5</t>
  </si>
  <si>
    <t>100 S1020</t>
  </si>
  <si>
    <t>2-17</t>
  </si>
  <si>
    <t>100 S1021</t>
  </si>
  <si>
    <t>1-7</t>
  </si>
  <si>
    <t>100 S1022</t>
  </si>
  <si>
    <t>2-07</t>
  </si>
  <si>
    <t>11110</t>
  </si>
  <si>
    <t>100 S1023</t>
  </si>
  <si>
    <t>100 S1024</t>
  </si>
  <si>
    <t>2-11</t>
  </si>
  <si>
    <t>100 S1025</t>
  </si>
  <si>
    <t>1-4</t>
  </si>
  <si>
    <t>100 S1026</t>
  </si>
  <si>
    <t>2-13</t>
  </si>
  <si>
    <t>100 S1027</t>
  </si>
  <si>
    <t>100 S1028</t>
  </si>
  <si>
    <t>2-08</t>
  </si>
  <si>
    <t>100 S1030</t>
  </si>
  <si>
    <t>100 S1032</t>
  </si>
  <si>
    <t>100 S2000</t>
  </si>
  <si>
    <t>2-12</t>
  </si>
  <si>
    <t>100 S6000</t>
  </si>
  <si>
    <t>100 S6001</t>
  </si>
  <si>
    <t>100 S6002</t>
  </si>
  <si>
    <t>100 S6003</t>
  </si>
  <si>
    <t>100 S6004</t>
  </si>
  <si>
    <t>100 S6005</t>
  </si>
  <si>
    <t>100 S6006</t>
  </si>
  <si>
    <t>2-16</t>
  </si>
  <si>
    <t>100 S7000</t>
  </si>
  <si>
    <t>100 S7001</t>
  </si>
  <si>
    <t>1-2</t>
  </si>
  <si>
    <t>100 S7002</t>
  </si>
  <si>
    <t>100 S7003</t>
  </si>
  <si>
    <t>100 S7004</t>
  </si>
  <si>
    <t>100 S7005</t>
  </si>
  <si>
    <t>100 S7006</t>
  </si>
  <si>
    <t>100 S7007</t>
  </si>
  <si>
    <t>1011000</t>
  </si>
  <si>
    <t>2-1</t>
  </si>
  <si>
    <t>1011001</t>
  </si>
  <si>
    <t>1011002</t>
  </si>
  <si>
    <t>2-2</t>
  </si>
  <si>
    <t>1011003</t>
  </si>
  <si>
    <t>01111</t>
  </si>
  <si>
    <t>1011004</t>
  </si>
  <si>
    <t>1011005</t>
  </si>
  <si>
    <t>1011006</t>
  </si>
  <si>
    <t>2-5</t>
  </si>
  <si>
    <t>1011007</t>
  </si>
  <si>
    <t>1-9</t>
  </si>
  <si>
    <t>1011008</t>
  </si>
  <si>
    <t>2-6</t>
  </si>
  <si>
    <t>1011009</t>
  </si>
  <si>
    <t>01000</t>
  </si>
  <si>
    <t>1011010</t>
  </si>
  <si>
    <t>10001</t>
  </si>
  <si>
    <t>1011011</t>
  </si>
  <si>
    <t>1011012</t>
  </si>
  <si>
    <t>2-3</t>
  </si>
  <si>
    <t>1011013</t>
  </si>
  <si>
    <t>1011014</t>
  </si>
  <si>
    <t>1011015</t>
  </si>
  <si>
    <t>1011016</t>
  </si>
  <si>
    <t>2-4</t>
  </si>
  <si>
    <t>1011017</t>
  </si>
  <si>
    <t>1011018</t>
  </si>
  <si>
    <t>2-7</t>
  </si>
  <si>
    <t>1011019</t>
  </si>
  <si>
    <t>1011020</t>
  </si>
  <si>
    <t>1011021</t>
  </si>
  <si>
    <t>1011022</t>
  </si>
  <si>
    <t>1011023</t>
  </si>
  <si>
    <t>1011024</t>
  </si>
  <si>
    <t>1011025</t>
  </si>
  <si>
    <t>1011026</t>
  </si>
  <si>
    <t>1011027</t>
  </si>
  <si>
    <t>1031000</t>
  </si>
  <si>
    <t>1031001</t>
  </si>
  <si>
    <t>1031002</t>
  </si>
  <si>
    <t>1031003</t>
  </si>
  <si>
    <t>1031004</t>
  </si>
  <si>
    <t>1031005</t>
  </si>
  <si>
    <t>1031006</t>
  </si>
  <si>
    <t>1031007</t>
  </si>
  <si>
    <t>1031008</t>
  </si>
  <si>
    <t>1041000</t>
  </si>
  <si>
    <t>1041001</t>
  </si>
  <si>
    <t>1041002</t>
  </si>
  <si>
    <t>1041003</t>
  </si>
  <si>
    <t>1041005</t>
  </si>
  <si>
    <t>1051000</t>
  </si>
  <si>
    <t>1051001</t>
  </si>
  <si>
    <t>1051003</t>
  </si>
  <si>
    <t>1061000</t>
  </si>
  <si>
    <t>1061001</t>
  </si>
  <si>
    <t>1061003</t>
  </si>
  <si>
    <t>1071000</t>
  </si>
  <si>
    <t>1071001</t>
  </si>
  <si>
    <t>1071002</t>
  </si>
  <si>
    <t>1081000</t>
  </si>
  <si>
    <t>1081001</t>
  </si>
  <si>
    <t>1081002</t>
  </si>
  <si>
    <t>1081003</t>
  </si>
  <si>
    <t>1081005</t>
  </si>
  <si>
    <t>1081007</t>
  </si>
  <si>
    <t>10011</t>
  </si>
  <si>
    <t>111 S1000</t>
  </si>
  <si>
    <t>111</t>
  </si>
  <si>
    <t>111 S1001</t>
  </si>
  <si>
    <t>111 S1002</t>
  </si>
  <si>
    <t>111 S1003</t>
  </si>
  <si>
    <t>111 S1005</t>
  </si>
  <si>
    <t>2001000</t>
  </si>
  <si>
    <t>2001001</t>
  </si>
  <si>
    <t>2001002</t>
  </si>
  <si>
    <t>00101</t>
  </si>
  <si>
    <t>2001003</t>
  </si>
  <si>
    <t>2001004</t>
  </si>
  <si>
    <t>11010</t>
  </si>
  <si>
    <t>2001005</t>
  </si>
  <si>
    <t>2001007</t>
  </si>
  <si>
    <t>2007000</t>
  </si>
  <si>
    <t>2007001</t>
  </si>
  <si>
    <t>2011000</t>
  </si>
  <si>
    <t>1-01</t>
  </si>
  <si>
    <t>2011001</t>
  </si>
  <si>
    <t>2011002</t>
  </si>
  <si>
    <t>1-08</t>
  </si>
  <si>
    <t>2011003</t>
  </si>
  <si>
    <t>2011004</t>
  </si>
  <si>
    <t>1-15</t>
  </si>
  <si>
    <t>2011005</t>
  </si>
  <si>
    <t>1-09</t>
  </si>
  <si>
    <t>2011006</t>
  </si>
  <si>
    <t>1-16</t>
  </si>
  <si>
    <t>2011007</t>
  </si>
  <si>
    <t>2011008</t>
  </si>
  <si>
    <t>1-17</t>
  </si>
  <si>
    <t>2011009</t>
  </si>
  <si>
    <t>1-03</t>
  </si>
  <si>
    <t>2011010</t>
  </si>
  <si>
    <t>1-05</t>
  </si>
  <si>
    <t>2011011</t>
  </si>
  <si>
    <t>2011012</t>
  </si>
  <si>
    <t>1-06</t>
  </si>
  <si>
    <t>2011013</t>
  </si>
  <si>
    <t>2011014</t>
  </si>
  <si>
    <t>2011015</t>
  </si>
  <si>
    <t>2011016</t>
  </si>
  <si>
    <t>2011017</t>
  </si>
  <si>
    <t>2011018</t>
  </si>
  <si>
    <t>2011019</t>
  </si>
  <si>
    <t>2011020</t>
  </si>
  <si>
    <t>2011021</t>
  </si>
  <si>
    <t>2011022</t>
  </si>
  <si>
    <t>2011023</t>
  </si>
  <si>
    <t>2011024</t>
  </si>
  <si>
    <t>2011025</t>
  </si>
  <si>
    <t>2011026</t>
  </si>
  <si>
    <t>2011027</t>
  </si>
  <si>
    <t>2011028</t>
  </si>
  <si>
    <t>2011029</t>
  </si>
  <si>
    <t>2011030</t>
  </si>
  <si>
    <t>2011031</t>
  </si>
  <si>
    <t>2011032</t>
  </si>
  <si>
    <t>2011033</t>
  </si>
  <si>
    <t>2011034</t>
  </si>
  <si>
    <t>2011035</t>
  </si>
  <si>
    <t>2011036</t>
  </si>
  <si>
    <t>2011037</t>
  </si>
  <si>
    <t>2011038</t>
  </si>
  <si>
    <t>2011039</t>
  </si>
  <si>
    <t>2011040</t>
  </si>
  <si>
    <t>2011041</t>
  </si>
  <si>
    <t>2011042</t>
  </si>
  <si>
    <t>2011043</t>
  </si>
  <si>
    <t>2011044</t>
  </si>
  <si>
    <t>2011045</t>
  </si>
  <si>
    <t>2011046</t>
  </si>
  <si>
    <t>2011047</t>
  </si>
  <si>
    <t>2011048</t>
  </si>
  <si>
    <t>2011049</t>
  </si>
  <si>
    <t>2011050</t>
  </si>
  <si>
    <t>2011051</t>
  </si>
  <si>
    <t>2011052</t>
  </si>
  <si>
    <t>2011053</t>
  </si>
  <si>
    <t>2011054</t>
  </si>
  <si>
    <t>2011055</t>
  </si>
  <si>
    <t>2011056</t>
  </si>
  <si>
    <t>2011057</t>
  </si>
  <si>
    <t>2011058</t>
  </si>
  <si>
    <t>2011059</t>
  </si>
  <si>
    <t>2011060</t>
  </si>
  <si>
    <t>2011061</t>
  </si>
  <si>
    <t>2011062</t>
  </si>
  <si>
    <t>2011063</t>
  </si>
  <si>
    <t>2011064</t>
  </si>
  <si>
    <t>2011065</t>
  </si>
  <si>
    <t>2011066</t>
  </si>
  <si>
    <t>2011067</t>
  </si>
  <si>
    <t>2011068</t>
  </si>
  <si>
    <t>2011069</t>
  </si>
  <si>
    <t>2011070</t>
  </si>
  <si>
    <t>2011071</t>
  </si>
  <si>
    <t>2016000</t>
  </si>
  <si>
    <t>2016001</t>
  </si>
  <si>
    <t>2016002</t>
  </si>
  <si>
    <t>2016003</t>
  </si>
  <si>
    <t>2016004</t>
  </si>
  <si>
    <t>2016005</t>
  </si>
  <si>
    <t>2016006</t>
  </si>
  <si>
    <t>2016007</t>
  </si>
  <si>
    <t>2016008</t>
  </si>
  <si>
    <t>2016009</t>
  </si>
  <si>
    <t>2016010</t>
  </si>
  <si>
    <t>2016011</t>
  </si>
  <si>
    <t>2016012</t>
  </si>
  <si>
    <t>2016013</t>
  </si>
  <si>
    <t>2016014</t>
  </si>
  <si>
    <t>2016015</t>
  </si>
  <si>
    <t>2016016</t>
  </si>
  <si>
    <t>2016017</t>
  </si>
  <si>
    <t>2016018</t>
  </si>
  <si>
    <t>2016019</t>
  </si>
  <si>
    <t>2016020</t>
  </si>
  <si>
    <t>2016021</t>
  </si>
  <si>
    <t>2016022</t>
  </si>
  <si>
    <t>2016023</t>
  </si>
  <si>
    <t>2016024</t>
  </si>
  <si>
    <t>2016025</t>
  </si>
  <si>
    <t>2016026</t>
  </si>
  <si>
    <t>2016027</t>
  </si>
  <si>
    <t>2016028</t>
  </si>
  <si>
    <t>1-14</t>
  </si>
  <si>
    <t>2016029</t>
  </si>
  <si>
    <t>2016030</t>
  </si>
  <si>
    <t>2016031</t>
  </si>
  <si>
    <t>2016032</t>
  </si>
  <si>
    <t>2016033</t>
  </si>
  <si>
    <t>2016034</t>
  </si>
  <si>
    <t>2016035</t>
  </si>
  <si>
    <t>2016036</t>
  </si>
  <si>
    <t>2017000</t>
  </si>
  <si>
    <t>2017001</t>
  </si>
  <si>
    <t>2017002</t>
  </si>
  <si>
    <t>2017003</t>
  </si>
  <si>
    <t>2017004</t>
  </si>
  <si>
    <t>2017005</t>
  </si>
  <si>
    <t>2017006</t>
  </si>
  <si>
    <t>2017007</t>
  </si>
  <si>
    <t>2017008</t>
  </si>
  <si>
    <t>2017009</t>
  </si>
  <si>
    <t>2017010</t>
  </si>
  <si>
    <t>2017011</t>
  </si>
  <si>
    <t>2017012</t>
  </si>
  <si>
    <t>2017013</t>
  </si>
  <si>
    <t>2017014</t>
  </si>
  <si>
    <t>2017015</t>
  </si>
  <si>
    <t>2017016</t>
  </si>
  <si>
    <t>2017017</t>
  </si>
  <si>
    <t>2017018</t>
  </si>
  <si>
    <t>2017019</t>
  </si>
  <si>
    <t>2017020</t>
  </si>
  <si>
    <t>2017021</t>
  </si>
  <si>
    <t>2017022</t>
  </si>
  <si>
    <t>2017023</t>
  </si>
  <si>
    <t>2021000</t>
  </si>
  <si>
    <t>2021001</t>
  </si>
  <si>
    <t>2021002</t>
  </si>
  <si>
    <t>2021003</t>
  </si>
  <si>
    <t>2021004</t>
  </si>
  <si>
    <t>2021005</t>
  </si>
  <si>
    <t>2021006</t>
  </si>
  <si>
    <t>2021007</t>
  </si>
  <si>
    <t>2021008</t>
  </si>
  <si>
    <t>2021009</t>
  </si>
  <si>
    <t>2021011</t>
  </si>
  <si>
    <t>2021013</t>
  </si>
  <si>
    <t>2021015</t>
  </si>
  <si>
    <t>2021017</t>
  </si>
  <si>
    <t>2021019</t>
  </si>
  <si>
    <t>2021021</t>
  </si>
  <si>
    <t>2021023</t>
  </si>
  <si>
    <t>2031000</t>
  </si>
  <si>
    <t>2031001</t>
  </si>
  <si>
    <t>2031003</t>
  </si>
  <si>
    <t>2031005</t>
  </si>
  <si>
    <t>2031007</t>
  </si>
  <si>
    <t>11000</t>
  </si>
  <si>
    <t>2031009</t>
  </si>
  <si>
    <t>2041000</t>
  </si>
  <si>
    <t>2041001</t>
  </si>
  <si>
    <t>2041002</t>
  </si>
  <si>
    <t>2041003</t>
  </si>
  <si>
    <t>2041004</t>
  </si>
  <si>
    <t>2041005</t>
  </si>
  <si>
    <t>2041006</t>
  </si>
  <si>
    <t>2041007</t>
  </si>
  <si>
    <t>2041009</t>
  </si>
  <si>
    <t>2041011</t>
  </si>
  <si>
    <t>2041013</t>
  </si>
  <si>
    <t>2041015</t>
  </si>
  <si>
    <t>2041017</t>
  </si>
  <si>
    <t>2041019</t>
  </si>
  <si>
    <t>11101</t>
  </si>
  <si>
    <t>2041021</t>
  </si>
  <si>
    <t>01010</t>
  </si>
  <si>
    <t>2041023</t>
  </si>
  <si>
    <t>2051000</t>
  </si>
  <si>
    <t>2051001</t>
  </si>
  <si>
    <t>2051002</t>
  </si>
  <si>
    <t>2051003</t>
  </si>
  <si>
    <t>2051004</t>
  </si>
  <si>
    <t>2051005</t>
  </si>
  <si>
    <t>2051006</t>
  </si>
  <si>
    <t>2051007</t>
  </si>
  <si>
    <t>2051008</t>
  </si>
  <si>
    <t>2051009</t>
  </si>
  <si>
    <t>2051011</t>
  </si>
  <si>
    <t>2051013</t>
  </si>
  <si>
    <t>2051015</t>
  </si>
  <si>
    <t>2051017</t>
  </si>
  <si>
    <t>2051019</t>
  </si>
  <si>
    <t>2081001</t>
  </si>
  <si>
    <t>2081003</t>
  </si>
  <si>
    <t>2081005</t>
  </si>
  <si>
    <t>2081007</t>
  </si>
  <si>
    <t>2091000</t>
  </si>
  <si>
    <t>2091001</t>
  </si>
  <si>
    <t>2091002</t>
  </si>
  <si>
    <t>2091003</t>
  </si>
  <si>
    <t>2091004</t>
  </si>
  <si>
    <t>2091005</t>
  </si>
  <si>
    <t>2091007</t>
  </si>
  <si>
    <t>2091009</t>
  </si>
  <si>
    <t>2101000</t>
  </si>
  <si>
    <t>2101001</t>
  </si>
  <si>
    <t>2101002</t>
  </si>
  <si>
    <t>2101003</t>
  </si>
  <si>
    <t>2101004</t>
  </si>
  <si>
    <t>2101005</t>
  </si>
  <si>
    <t>1-19</t>
  </si>
  <si>
    <t>2101006</t>
  </si>
  <si>
    <t>2-8</t>
  </si>
  <si>
    <t>2101007</t>
  </si>
  <si>
    <t>1-18</t>
  </si>
  <si>
    <t>2101008</t>
  </si>
  <si>
    <t>2-9</t>
  </si>
  <si>
    <t>2101009</t>
  </si>
  <si>
    <t>2101010</t>
  </si>
  <si>
    <t>2101011</t>
  </si>
  <si>
    <t>2101012</t>
  </si>
  <si>
    <t>2101013</t>
  </si>
  <si>
    <t>2101014</t>
  </si>
  <si>
    <t>2101015</t>
  </si>
  <si>
    <t>2101016</t>
  </si>
  <si>
    <t>2101017</t>
  </si>
  <si>
    <t>2101018</t>
  </si>
  <si>
    <t>2101019</t>
  </si>
  <si>
    <t>2101020</t>
  </si>
  <si>
    <t>2101021</t>
  </si>
  <si>
    <t>2101022</t>
  </si>
  <si>
    <t>2101023</t>
  </si>
  <si>
    <t>2101024</t>
  </si>
  <si>
    <t>2101025</t>
  </si>
  <si>
    <t>2101026</t>
  </si>
  <si>
    <t>2101027</t>
  </si>
  <si>
    <t>2101028</t>
  </si>
  <si>
    <t>2101029</t>
  </si>
  <si>
    <t>2101030</t>
  </si>
  <si>
    <t>2101031</t>
  </si>
  <si>
    <t>2101032</t>
  </si>
  <si>
    <t>2101033</t>
  </si>
  <si>
    <t>2101035</t>
  </si>
  <si>
    <t>2101037</t>
  </si>
  <si>
    <t>2102001</t>
  </si>
  <si>
    <t>2106000</t>
  </si>
  <si>
    <t>2106001</t>
  </si>
  <si>
    <t>2106002</t>
  </si>
  <si>
    <t>2106003</t>
  </si>
  <si>
    <t>2106004</t>
  </si>
  <si>
    <t>2106005</t>
  </si>
  <si>
    <t>2106006</t>
  </si>
  <si>
    <t>2106007</t>
  </si>
  <si>
    <t>2106009</t>
  </si>
  <si>
    <t>2107000</t>
  </si>
  <si>
    <t>2107001</t>
  </si>
  <si>
    <t>2107002</t>
  </si>
  <si>
    <t>2107003</t>
  </si>
  <si>
    <t>2107004</t>
  </si>
  <si>
    <t>2107005</t>
  </si>
  <si>
    <t>2107006</t>
  </si>
  <si>
    <t>2107007</t>
  </si>
  <si>
    <t>2107008</t>
  </si>
  <si>
    <t>2107009</t>
  </si>
  <si>
    <t>2107010</t>
  </si>
  <si>
    <t>2107011</t>
  </si>
  <si>
    <t>2111000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</si>
  <si>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</si>
  <si>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</si>
  <si>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</si>
  <si>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</si>
  <si>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</si>
  <si>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</si>
  <si>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</si>
  <si>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</si>
  <si>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</si>
  <si>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</si>
  <si>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</si>
  <si>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2111012</t>
  </si>
  <si>
    <t>2111013</t>
  </si>
  <si>
    <t>2111014</t>
  </si>
  <si>
    <t>2111015</t>
  </si>
  <si>
    <t>00010</t>
  </si>
  <si>
    <t>2111016</t>
  </si>
  <si>
    <t>2111017</t>
  </si>
  <si>
    <t>11001</t>
  </si>
  <si>
    <t>2111019</t>
  </si>
  <si>
    <t>2111021</t>
  </si>
  <si>
    <t>2112000</t>
  </si>
  <si>
    <t>2112001</t>
  </si>
  <si>
    <t>2112003</t>
  </si>
  <si>
    <t>2121000</t>
  </si>
  <si>
    <t>2121001</t>
  </si>
  <si>
    <t>2121002</t>
  </si>
  <si>
    <t>10100</t>
  </si>
  <si>
    <t>2121003</t>
  </si>
  <si>
    <t>2121004</t>
  </si>
  <si>
    <t>2121005</t>
  </si>
  <si>
    <t>2121006</t>
  </si>
  <si>
    <t>2121007</t>
  </si>
  <si>
    <t>2121008</t>
  </si>
  <si>
    <t>2121009</t>
  </si>
  <si>
    <t>2121010</t>
  </si>
  <si>
    <t>2121012</t>
  </si>
  <si>
    <t>2122000</t>
  </si>
  <si>
    <t>2122001</t>
  </si>
  <si>
    <t>2122002</t>
  </si>
  <si>
    <t>2122003</t>
  </si>
  <si>
    <t>2122005</t>
  </si>
  <si>
    <t>2131000</t>
  </si>
  <si>
    <t>2131001</t>
  </si>
  <si>
    <t>2131002</t>
  </si>
  <si>
    <t>2131003</t>
  </si>
  <si>
    <t>2131004</t>
  </si>
  <si>
    <t>2131005</t>
  </si>
  <si>
    <t>2131006</t>
  </si>
  <si>
    <t>2131007</t>
  </si>
  <si>
    <t>2131008</t>
  </si>
  <si>
    <t>2131009</t>
  </si>
  <si>
    <t>2131011</t>
  </si>
  <si>
    <t>2131013</t>
  </si>
  <si>
    <t>2131015</t>
  </si>
  <si>
    <t>2131017</t>
  </si>
  <si>
    <t>2201000</t>
  </si>
  <si>
    <t>2201001</t>
  </si>
  <si>
    <t>2201002</t>
  </si>
  <si>
    <t>2201003</t>
  </si>
  <si>
    <t>2201004</t>
  </si>
  <si>
    <t>2201005</t>
  </si>
  <si>
    <t>2201006</t>
  </si>
  <si>
    <t>2201007</t>
  </si>
  <si>
    <t>2201008</t>
  </si>
  <si>
    <t>2201009</t>
  </si>
  <si>
    <t>2201010</t>
  </si>
  <si>
    <t>2201011</t>
  </si>
  <si>
    <t>2201012</t>
  </si>
  <si>
    <t>2201013</t>
  </si>
  <si>
    <t>2201014</t>
  </si>
  <si>
    <t>2211000</t>
  </si>
  <si>
    <t>2211001</t>
  </si>
  <si>
    <t>2211002</t>
  </si>
  <si>
    <t>2211003</t>
  </si>
  <si>
    <t>2211004</t>
  </si>
  <si>
    <t>2211005</t>
  </si>
  <si>
    <t>2211006</t>
  </si>
  <si>
    <t>2211007</t>
  </si>
  <si>
    <t>2211008</t>
  </si>
  <si>
    <t>2212001</t>
  </si>
  <si>
    <t>2212003</t>
  </si>
  <si>
    <t>2217000</t>
  </si>
  <si>
    <t>2217001</t>
  </si>
  <si>
    <t>2217002</t>
  </si>
  <si>
    <t>2221000</t>
  </si>
  <si>
    <t>2221001</t>
  </si>
  <si>
    <t>2221002</t>
  </si>
  <si>
    <t>2221003</t>
  </si>
  <si>
    <t>2221004</t>
  </si>
  <si>
    <t>2221005</t>
  </si>
  <si>
    <t>2227000</t>
  </si>
  <si>
    <t>2227001</t>
  </si>
  <si>
    <t>2231000</t>
  </si>
  <si>
    <t>2231001</t>
  </si>
  <si>
    <t>2231002</t>
  </si>
  <si>
    <t>2231003</t>
  </si>
  <si>
    <t>2231004</t>
  </si>
  <si>
    <t>2231005</t>
  </si>
  <si>
    <t>2231006</t>
  </si>
  <si>
    <t>2231007</t>
  </si>
  <si>
    <t>2231008</t>
  </si>
  <si>
    <t>2231010</t>
  </si>
  <si>
    <t>2231012</t>
  </si>
  <si>
    <t>2237000</t>
  </si>
  <si>
    <t>2241000</t>
  </si>
  <si>
    <t>2241001</t>
  </si>
  <si>
    <t>2241002</t>
  </si>
  <si>
    <t>2251000</t>
  </si>
  <si>
    <t>2251001</t>
  </si>
  <si>
    <t>2251002</t>
  </si>
  <si>
    <t>2251003</t>
  </si>
  <si>
    <t>2251004</t>
  </si>
  <si>
    <t>2251005</t>
  </si>
  <si>
    <t>2251007</t>
  </si>
  <si>
    <t>2251009</t>
  </si>
  <si>
    <t>2251011</t>
  </si>
  <si>
    <t>2261000</t>
  </si>
  <si>
    <t>2261001</t>
  </si>
  <si>
    <t>2261002</t>
  </si>
  <si>
    <t>2261003</t>
  </si>
  <si>
    <t>2261004</t>
  </si>
  <si>
    <t>2271000</t>
  </si>
  <si>
    <t>2271001</t>
  </si>
  <si>
    <t>2271002</t>
  </si>
  <si>
    <t>2271003</t>
  </si>
  <si>
    <t>2271005</t>
  </si>
  <si>
    <t>2281000</t>
  </si>
  <si>
    <t>2281001</t>
  </si>
  <si>
    <t>2281002</t>
  </si>
  <si>
    <t>2281003</t>
  </si>
  <si>
    <t>2281005</t>
  </si>
  <si>
    <t>2301000</t>
  </si>
  <si>
    <t>2301001</t>
  </si>
  <si>
    <t>2301002</t>
  </si>
  <si>
    <t>2301003</t>
  </si>
  <si>
    <t>2301004</t>
  </si>
  <si>
    <t>2301005</t>
  </si>
  <si>
    <t>2301006</t>
  </si>
  <si>
    <t>2301007</t>
  </si>
  <si>
    <t>2301008</t>
  </si>
  <si>
    <t>2301009</t>
  </si>
  <si>
    <t>2301010</t>
  </si>
  <si>
    <t>01001</t>
  </si>
  <si>
    <t>2301011</t>
  </si>
  <si>
    <t>2301012</t>
  </si>
  <si>
    <t>10110</t>
  </si>
  <si>
    <t>2301013</t>
  </si>
  <si>
    <t>2301015</t>
  </si>
  <si>
    <t>2306000</t>
  </si>
  <si>
    <t>2306001</t>
  </si>
  <si>
    <t>2306003</t>
  </si>
  <si>
    <t>2307000</t>
  </si>
  <si>
    <t>2307001</t>
  </si>
  <si>
    <t>2307002</t>
  </si>
  <si>
    <t>2307003</t>
  </si>
  <si>
    <t>2311000</t>
  </si>
  <si>
    <t>2311001</t>
  </si>
  <si>
    <t>2321000</t>
  </si>
  <si>
    <t>2321001</t>
  </si>
  <si>
    <t>2321002</t>
  </si>
  <si>
    <t>2321003</t>
  </si>
  <si>
    <t>2321004</t>
  </si>
  <si>
    <t>2321005</t>
  </si>
  <si>
    <t>2321006</t>
  </si>
  <si>
    <t>2321007</t>
  </si>
  <si>
    <t>2321008</t>
  </si>
  <si>
    <t>10101</t>
  </si>
  <si>
    <t>2321009</t>
  </si>
  <si>
    <t>2321010</t>
  </si>
  <si>
    <t>2321011</t>
  </si>
  <si>
    <t>2321012</t>
  </si>
  <si>
    <t>2321013</t>
  </si>
  <si>
    <t>2321014</t>
  </si>
  <si>
    <t>2322000</t>
  </si>
  <si>
    <t>2322001</t>
  </si>
  <si>
    <t>2322002</t>
  </si>
  <si>
    <t>2322003</t>
  </si>
  <si>
    <t>2322005</t>
  </si>
  <si>
    <t>2331000</t>
  </si>
  <si>
    <t>2331001</t>
  </si>
  <si>
    <t>2331002</t>
  </si>
  <si>
    <t>2331003</t>
  </si>
  <si>
    <t>2331004</t>
  </si>
  <si>
    <t>00011</t>
  </si>
  <si>
    <t>2331005</t>
  </si>
  <si>
    <t>2341000</t>
  </si>
  <si>
    <t>2341001</t>
  </si>
  <si>
    <t>2341002</t>
  </si>
  <si>
    <t>2341003</t>
  </si>
  <si>
    <t>2341004</t>
  </si>
  <si>
    <t>2341005</t>
  </si>
  <si>
    <t>2341006</t>
  </si>
  <si>
    <t>2341007</t>
  </si>
  <si>
    <t>2341008</t>
  </si>
  <si>
    <t>2342000</t>
  </si>
  <si>
    <t>2342001</t>
  </si>
  <si>
    <t>2342002</t>
  </si>
  <si>
    <t>2342003</t>
  </si>
  <si>
    <t>2342004</t>
  </si>
  <si>
    <t>2342005</t>
  </si>
  <si>
    <t>2342006</t>
  </si>
  <si>
    <t>2342008</t>
  </si>
  <si>
    <t>2347000</t>
  </si>
  <si>
    <t>2347001</t>
  </si>
  <si>
    <t>2347002</t>
  </si>
  <si>
    <t>2347003</t>
  </si>
  <si>
    <t>2401000</t>
  </si>
  <si>
    <t>2401001</t>
  </si>
  <si>
    <t>2401002</t>
  </si>
  <si>
    <t>2401003</t>
  </si>
  <si>
    <t>2401004</t>
  </si>
  <si>
    <t>2401005</t>
  </si>
  <si>
    <t>2401006</t>
  </si>
  <si>
    <t>2401007</t>
  </si>
  <si>
    <t>2401008</t>
  </si>
  <si>
    <t>2401009</t>
  </si>
  <si>
    <t>2401010</t>
  </si>
  <si>
    <t>2401011</t>
  </si>
  <si>
    <t>2401012</t>
  </si>
  <si>
    <t>2401013</t>
  </si>
  <si>
    <t>2401014</t>
  </si>
  <si>
    <t>2401015</t>
  </si>
  <si>
    <t>2401016</t>
  </si>
  <si>
    <t>2401017</t>
  </si>
  <si>
    <t>2401018</t>
  </si>
  <si>
    <t>2401019</t>
  </si>
  <si>
    <t>2401021</t>
  </si>
  <si>
    <t>2401023</t>
  </si>
  <si>
    <t>2401025</t>
  </si>
  <si>
    <t>2401027</t>
  </si>
  <si>
    <t>2401029</t>
  </si>
  <si>
    <t>2401031</t>
  </si>
  <si>
    <t>2402000</t>
  </si>
  <si>
    <t>2411000</t>
  </si>
  <si>
    <t>2411001</t>
  </si>
  <si>
    <t>2411002</t>
  </si>
  <si>
    <t>2411003</t>
  </si>
  <si>
    <t>2411004</t>
  </si>
  <si>
    <t>2411005</t>
  </si>
  <si>
    <t>2411006</t>
  </si>
  <si>
    <t>2411007</t>
  </si>
  <si>
    <t>2411008</t>
  </si>
  <si>
    <t>2411009</t>
  </si>
  <si>
    <t>2411010</t>
  </si>
  <si>
    <t>2411011</t>
  </si>
  <si>
    <t>2411012</t>
  </si>
  <si>
    <t>2411013</t>
  </si>
  <si>
    <t>2411015</t>
  </si>
  <si>
    <t>2411017</t>
  </si>
  <si>
    <t>2411019</t>
  </si>
  <si>
    <t>2421000</t>
  </si>
  <si>
    <t>2421001</t>
  </si>
  <si>
    <t>2421002</t>
  </si>
  <si>
    <t>2421003</t>
  </si>
  <si>
    <t>2421004</t>
  </si>
  <si>
    <t>2421005</t>
  </si>
  <si>
    <t>2421007</t>
  </si>
  <si>
    <t>2421009</t>
  </si>
  <si>
    <t>2421011</t>
  </si>
  <si>
    <t>2421013</t>
  </si>
  <si>
    <t>2421015</t>
  </si>
  <si>
    <t>2421017</t>
  </si>
  <si>
    <t>2421019</t>
  </si>
  <si>
    <t>2421021</t>
  </si>
  <si>
    <t>2501000</t>
  </si>
  <si>
    <t>2501001</t>
  </si>
  <si>
    <t>2501002</t>
  </si>
  <si>
    <t>2501003</t>
  </si>
  <si>
    <t>2501004</t>
  </si>
  <si>
    <t>2501005</t>
  </si>
  <si>
    <t>2501006</t>
  </si>
  <si>
    <t>2501007</t>
  </si>
  <si>
    <t>2501008</t>
  </si>
  <si>
    <t>2501009</t>
  </si>
  <si>
    <t>2501010</t>
  </si>
  <si>
    <t>2501011</t>
  </si>
  <si>
    <t>2501012</t>
  </si>
  <si>
    <t>2501013</t>
  </si>
  <si>
    <t>2501014</t>
  </si>
  <si>
    <t>2501015</t>
  </si>
  <si>
    <t>2501016</t>
  </si>
  <si>
    <t>2501017</t>
  </si>
  <si>
    <t>2501018</t>
  </si>
  <si>
    <t>2501019</t>
  </si>
  <si>
    <t>2501020</t>
  </si>
  <si>
    <t>2501021</t>
  </si>
  <si>
    <t>2501022</t>
  </si>
  <si>
    <t>2501023</t>
  </si>
  <si>
    <t>2501024</t>
  </si>
  <si>
    <t>2501025</t>
  </si>
  <si>
    <t>2501026</t>
  </si>
  <si>
    <t>2501027</t>
  </si>
  <si>
    <t>2501028</t>
  </si>
  <si>
    <t>2501029</t>
  </si>
  <si>
    <t>2501030</t>
  </si>
  <si>
    <t>2501031</t>
  </si>
  <si>
    <t>2501032</t>
  </si>
  <si>
    <t>2506000</t>
  </si>
  <si>
    <t>2506001</t>
  </si>
  <si>
    <t>2506002</t>
  </si>
  <si>
    <t>2506003</t>
  </si>
  <si>
    <t>2506004</t>
  </si>
  <si>
    <t>2506005</t>
  </si>
  <si>
    <t>2506006</t>
  </si>
  <si>
    <t>2506007</t>
  </si>
  <si>
    <t>2507000</t>
  </si>
  <si>
    <t>2507001</t>
  </si>
  <si>
    <t>2507002</t>
  </si>
  <si>
    <t>2507003</t>
  </si>
  <si>
    <t>2507004</t>
  </si>
  <si>
    <t>2507005</t>
  </si>
  <si>
    <t>2507006</t>
  </si>
  <si>
    <t>2507007</t>
  </si>
  <si>
    <t>2507008</t>
  </si>
  <si>
    <t>2507009</t>
  </si>
  <si>
    <t>2507010</t>
  </si>
  <si>
    <t>2507011</t>
  </si>
  <si>
    <t>2511001</t>
  </si>
  <si>
    <t>2511003</t>
  </si>
  <si>
    <t>2511005</t>
  </si>
  <si>
    <t>2511007</t>
  </si>
  <si>
    <t>2511009</t>
  </si>
  <si>
    <t>2511011</t>
  </si>
  <si>
    <t>2511013</t>
  </si>
  <si>
    <t>2511015</t>
  </si>
  <si>
    <t>2511017</t>
  </si>
  <si>
    <t>2511019</t>
  </si>
  <si>
    <t>2511021</t>
  </si>
  <si>
    <t>2511023</t>
  </si>
  <si>
    <t>2511025</t>
  </si>
  <si>
    <t>2511027</t>
  </si>
  <si>
    <t>2511029</t>
  </si>
  <si>
    <t>2511031</t>
  </si>
  <si>
    <t>2511033</t>
  </si>
  <si>
    <t>2511035</t>
  </si>
  <si>
    <t>2516001</t>
  </si>
  <si>
    <t>2516003</t>
  </si>
  <si>
    <t>2516005</t>
  </si>
  <si>
    <t>2516007</t>
  </si>
  <si>
    <t>2516009</t>
  </si>
  <si>
    <t>2516011</t>
  </si>
  <si>
    <t>2516013</t>
  </si>
  <si>
    <t>2516015</t>
  </si>
  <si>
    <t>2516017</t>
  </si>
  <si>
    <t>2516019</t>
  </si>
  <si>
    <t>2516021</t>
  </si>
  <si>
    <t>2517001</t>
  </si>
  <si>
    <t>2517003</t>
  </si>
  <si>
    <t>2517005</t>
  </si>
  <si>
    <t>2517007</t>
  </si>
  <si>
    <t>2517009</t>
  </si>
  <si>
    <t>2517011</t>
  </si>
  <si>
    <t>2517013</t>
  </si>
  <si>
    <t>2517015</t>
  </si>
  <si>
    <t>2521001</t>
  </si>
  <si>
    <t>2521003</t>
  </si>
  <si>
    <t>2521005</t>
  </si>
  <si>
    <t>2521007</t>
  </si>
  <si>
    <t>2521009</t>
  </si>
  <si>
    <t>2521011</t>
  </si>
  <si>
    <t>2521013</t>
  </si>
  <si>
    <t>2521015</t>
  </si>
  <si>
    <t>2521017</t>
  </si>
  <si>
    <t>2521019</t>
  </si>
  <si>
    <t>2521021</t>
  </si>
  <si>
    <t>2521023</t>
  </si>
  <si>
    <t>2521025</t>
  </si>
  <si>
    <t>2521027</t>
  </si>
  <si>
    <t>2521029</t>
  </si>
  <si>
    <t>2521031</t>
  </si>
  <si>
    <t>2521033</t>
  </si>
  <si>
    <t>2521035</t>
  </si>
  <si>
    <t>2531000</t>
  </si>
  <si>
    <t>2531001</t>
  </si>
  <si>
    <t>2531003</t>
  </si>
  <si>
    <t>2531005</t>
  </si>
  <si>
    <t>2531007</t>
  </si>
  <si>
    <t>2541000</t>
  </si>
  <si>
    <t>2541001</t>
  </si>
  <si>
    <t>00110</t>
  </si>
  <si>
    <t>2541002</t>
  </si>
  <si>
    <t>2541003</t>
  </si>
  <si>
    <t>2541004</t>
  </si>
  <si>
    <t>2541005</t>
  </si>
  <si>
    <t>2541006</t>
  </si>
  <si>
    <t>2541007</t>
  </si>
  <si>
    <t>2541008</t>
  </si>
  <si>
    <t>2541009</t>
  </si>
  <si>
    <t>2541011</t>
  </si>
  <si>
    <t>2541013</t>
  </si>
  <si>
    <t>2541015</t>
  </si>
  <si>
    <t>00111</t>
  </si>
  <si>
    <t>2542001</t>
  </si>
  <si>
    <t>2542003</t>
  </si>
  <si>
    <t>2542005</t>
  </si>
  <si>
    <t>2542007</t>
  </si>
  <si>
    <t>2551000</t>
  </si>
  <si>
    <t>2551002</t>
  </si>
  <si>
    <t>2551004</t>
  </si>
  <si>
    <t>2552000</t>
  </si>
  <si>
    <t>2552001</t>
  </si>
  <si>
    <t>2552002</t>
  </si>
  <si>
    <t>2552003</t>
  </si>
  <si>
    <t>2552004</t>
  </si>
  <si>
    <t>2552005</t>
  </si>
  <si>
    <t>2561000</t>
  </si>
  <si>
    <t>2561001</t>
  </si>
  <si>
    <t>2561002</t>
  </si>
  <si>
    <t>2561003</t>
  </si>
  <si>
    <t>2571000</t>
  </si>
  <si>
    <t>2571001</t>
  </si>
  <si>
    <t>2571002</t>
  </si>
  <si>
    <t>2571003</t>
  </si>
  <si>
    <t>2571004</t>
  </si>
  <si>
    <t>2571005</t>
  </si>
  <si>
    <t>2571006</t>
  </si>
  <si>
    <t>2571007</t>
  </si>
  <si>
    <t>2571008</t>
  </si>
  <si>
    <t>2571009</t>
  </si>
  <si>
    <t>2571010</t>
  </si>
  <si>
    <t>2571011</t>
  </si>
  <si>
    <t>2571012</t>
  </si>
  <si>
    <t>2571013</t>
  </si>
  <si>
    <t>2571014</t>
  </si>
  <si>
    <t>2581000</t>
  </si>
  <si>
    <t>2581001</t>
  </si>
  <si>
    <t>2581002</t>
  </si>
  <si>
    <t>2581003</t>
  </si>
  <si>
    <t>2581004</t>
  </si>
  <si>
    <t>2581005</t>
  </si>
  <si>
    <t>2581006</t>
  </si>
  <si>
    <t>2581007</t>
  </si>
  <si>
    <t>2581008</t>
  </si>
  <si>
    <t>2581009</t>
  </si>
  <si>
    <t>2591000</t>
  </si>
  <si>
    <t>2591001</t>
  </si>
  <si>
    <t>2591003</t>
  </si>
  <si>
    <t>2591005</t>
  </si>
  <si>
    <t>2601000</t>
  </si>
  <si>
    <t>2601001</t>
  </si>
  <si>
    <t>2601002</t>
  </si>
  <si>
    <t>2601003</t>
  </si>
  <si>
    <t>2601004</t>
  </si>
  <si>
    <t>2601005</t>
  </si>
  <si>
    <t>2601006</t>
  </si>
  <si>
    <t>2601007</t>
  </si>
  <si>
    <t>2601008</t>
  </si>
  <si>
    <t>2601009</t>
  </si>
  <si>
    <t>2601010</t>
  </si>
  <si>
    <t>2601011</t>
  </si>
  <si>
    <t>2601012</t>
  </si>
  <si>
    <t>2601013</t>
  </si>
  <si>
    <t>2601014</t>
  </si>
  <si>
    <t>2601015</t>
  </si>
  <si>
    <t>2602001</t>
  </si>
  <si>
    <t>2602003</t>
  </si>
  <si>
    <t>2606000</t>
  </si>
  <si>
    <t>2606001</t>
  </si>
  <si>
    <t>2606003</t>
  </si>
  <si>
    <t>2607000</t>
  </si>
  <si>
    <t>2607001</t>
  </si>
  <si>
    <t>2607002</t>
  </si>
  <si>
    <t>2607003</t>
  </si>
  <si>
    <t>2607004</t>
  </si>
  <si>
    <t>2607005</t>
  </si>
  <si>
    <t>2607006</t>
  </si>
  <si>
    <t>2607007</t>
  </si>
  <si>
    <t>2611000</t>
  </si>
  <si>
    <t>2611001</t>
  </si>
  <si>
    <t>2611002</t>
  </si>
  <si>
    <t>2611003</t>
  </si>
  <si>
    <t>2611004</t>
  </si>
  <si>
    <t>2611005</t>
  </si>
  <si>
    <t>2611006</t>
  </si>
  <si>
    <t>2611007</t>
  </si>
  <si>
    <t>2611008</t>
  </si>
  <si>
    <t>2611009</t>
  </si>
  <si>
    <t>2611010</t>
  </si>
  <si>
    <t>2611011</t>
  </si>
  <si>
    <t>2611012</t>
  </si>
  <si>
    <t>2611013</t>
  </si>
  <si>
    <t>2612000</t>
  </si>
  <si>
    <t>2612001</t>
  </si>
  <si>
    <t>2621000</t>
  </si>
  <si>
    <t>2621001</t>
  </si>
  <si>
    <t>2621002</t>
  </si>
  <si>
    <t>2621003</t>
  </si>
  <si>
    <t>2621004</t>
  </si>
  <si>
    <t>2621005</t>
  </si>
  <si>
    <t>2621006</t>
  </si>
  <si>
    <t>2621007</t>
  </si>
  <si>
    <t>2621008</t>
  </si>
  <si>
    <t>2621009</t>
  </si>
  <si>
    <t>2621010</t>
  </si>
  <si>
    <t>2621011</t>
  </si>
  <si>
    <t>2621012</t>
  </si>
  <si>
    <t>2621013</t>
  </si>
  <si>
    <t>2622000</t>
  </si>
  <si>
    <t>2622001</t>
  </si>
  <si>
    <t>2627000</t>
  </si>
  <si>
    <t>2631000</t>
  </si>
  <si>
    <t>2631001</t>
  </si>
  <si>
    <t>2641000</t>
  </si>
  <si>
    <t>2641001</t>
  </si>
  <si>
    <t>2641002</t>
  </si>
  <si>
    <t>2641003</t>
  </si>
  <si>
    <t>2641004</t>
  </si>
  <si>
    <t>2-02</t>
  </si>
  <si>
    <t>2641005</t>
  </si>
  <si>
    <t>2641006</t>
  </si>
  <si>
    <t>2641007</t>
  </si>
  <si>
    <t>2641008</t>
  </si>
  <si>
    <t>2641009</t>
  </si>
  <si>
    <t>2641010</t>
  </si>
  <si>
    <t>2641011</t>
  </si>
  <si>
    <t>2641012</t>
  </si>
  <si>
    <t>2641013</t>
  </si>
  <si>
    <t>2641014</t>
  </si>
  <si>
    <t>2641015</t>
  </si>
  <si>
    <t>2641016</t>
  </si>
  <si>
    <t>2641017</t>
  </si>
  <si>
    <t>2641019</t>
  </si>
  <si>
    <t>10111</t>
  </si>
  <si>
    <t>2641021</t>
  </si>
  <si>
    <t>2641023</t>
  </si>
  <si>
    <t>2641025</t>
  </si>
  <si>
    <t>2641027</t>
  </si>
  <si>
    <t>2641029</t>
  </si>
  <si>
    <t>2642000</t>
  </si>
  <si>
    <t>2642001</t>
  </si>
  <si>
    <t>2642002</t>
  </si>
  <si>
    <t>2642003</t>
  </si>
  <si>
    <t>2642004</t>
  </si>
  <si>
    <t>2642006</t>
  </si>
  <si>
    <t>2642008</t>
  </si>
  <si>
    <t>2642010</t>
  </si>
  <si>
    <t>2642012</t>
  </si>
  <si>
    <t>2642014</t>
  </si>
  <si>
    <t>2642016</t>
  </si>
  <si>
    <t>2642018</t>
  </si>
  <si>
    <t>2642020</t>
  </si>
  <si>
    <t>2642022</t>
  </si>
  <si>
    <t>2642024</t>
  </si>
  <si>
    <t>2642026</t>
  </si>
  <si>
    <t>2642028</t>
  </si>
  <si>
    <t>2646000</t>
  </si>
  <si>
    <t>2646001</t>
  </si>
  <si>
    <t>2646002</t>
  </si>
  <si>
    <t>2646003</t>
  </si>
  <si>
    <t>2646004</t>
  </si>
  <si>
    <t>2646005</t>
  </si>
  <si>
    <t>2646007</t>
  </si>
  <si>
    <t>2647000</t>
  </si>
  <si>
    <t>2647001</t>
  </si>
  <si>
    <t>2647002</t>
  </si>
  <si>
    <t>2647003</t>
  </si>
  <si>
    <t>2647004</t>
  </si>
  <si>
    <t>2647005</t>
  </si>
  <si>
    <t>2647007</t>
  </si>
  <si>
    <t>2651000</t>
  </si>
  <si>
    <t>2651001</t>
  </si>
  <si>
    <t>2651002</t>
  </si>
  <si>
    <t>2651003</t>
  </si>
  <si>
    <t>2651004</t>
  </si>
  <si>
    <t>2651005</t>
  </si>
  <si>
    <t>2651006</t>
  </si>
  <si>
    <t>2651007</t>
  </si>
  <si>
    <t>2651008</t>
  </si>
  <si>
    <t>2651009</t>
  </si>
  <si>
    <t>2651010</t>
  </si>
  <si>
    <t>2651011</t>
  </si>
  <si>
    <t>2651012</t>
  </si>
  <si>
    <t>2651013</t>
  </si>
  <si>
    <t>2651014</t>
  </si>
  <si>
    <t>2651015</t>
  </si>
  <si>
    <t>2651017</t>
  </si>
  <si>
    <t>2651019</t>
  </si>
  <si>
    <t>2651021</t>
  </si>
  <si>
    <t>2652000</t>
  </si>
  <si>
    <t>2652001</t>
  </si>
  <si>
    <t>2652002</t>
  </si>
  <si>
    <t>2652004</t>
  </si>
  <si>
    <t>2652006</t>
  </si>
  <si>
    <t>2661000</t>
  </si>
  <si>
    <t>2661001</t>
  </si>
  <si>
    <t>2661002</t>
  </si>
  <si>
    <t>2661003</t>
  </si>
  <si>
    <t>2661004</t>
  </si>
  <si>
    <t>2662001</t>
  </si>
  <si>
    <t>2662003</t>
  </si>
  <si>
    <t>2671000</t>
  </si>
  <si>
    <t>2671001</t>
  </si>
  <si>
    <t>2671002</t>
  </si>
  <si>
    <t>2671003</t>
  </si>
  <si>
    <t>2671004</t>
  </si>
  <si>
    <t>2671005</t>
  </si>
  <si>
    <t>2671006</t>
  </si>
  <si>
    <t>2671007</t>
  </si>
  <si>
    <t>2671008</t>
  </si>
  <si>
    <t>2671009</t>
  </si>
  <si>
    <t>2671010</t>
  </si>
  <si>
    <t>2671011</t>
  </si>
  <si>
    <t>2671012</t>
  </si>
  <si>
    <t>2711000</t>
  </si>
  <si>
    <t>2711001</t>
  </si>
  <si>
    <t>2711002</t>
  </si>
  <si>
    <t>2711003</t>
  </si>
  <si>
    <t>2711005</t>
  </si>
  <si>
    <t>2711007</t>
  </si>
  <si>
    <t>2711009</t>
  </si>
  <si>
    <t>2711011</t>
  </si>
  <si>
    <t>2712001</t>
  </si>
  <si>
    <t>2721000</t>
  </si>
  <si>
    <t>2721001</t>
  </si>
  <si>
    <t>2721002</t>
  </si>
  <si>
    <t>2721003</t>
  </si>
  <si>
    <t>2721004</t>
  </si>
  <si>
    <t>2721005</t>
  </si>
  <si>
    <t>2721006</t>
  </si>
  <si>
    <t>2721007</t>
  </si>
  <si>
    <t>2721008</t>
  </si>
  <si>
    <t>2721009</t>
  </si>
  <si>
    <t>2721010</t>
  </si>
  <si>
    <t>2721011</t>
  </si>
  <si>
    <t>2721012</t>
  </si>
  <si>
    <t>2721013</t>
  </si>
  <si>
    <t>2721014</t>
  </si>
  <si>
    <t>2721015</t>
  </si>
  <si>
    <t>2721016</t>
  </si>
  <si>
    <t>2721017</t>
  </si>
  <si>
    <t>01011</t>
  </si>
  <si>
    <t>2721019</t>
  </si>
  <si>
    <t>2731000</t>
  </si>
  <si>
    <t>2731001</t>
  </si>
  <si>
    <t>2731003</t>
  </si>
  <si>
    <t>2731005</t>
  </si>
  <si>
    <t>2741000</t>
  </si>
  <si>
    <t>2741001</t>
  </si>
  <si>
    <t>2741002</t>
  </si>
  <si>
    <t>2741004</t>
  </si>
  <si>
    <t>2751000</t>
  </si>
  <si>
    <t>2751001</t>
  </si>
  <si>
    <t>2751002</t>
  </si>
  <si>
    <t>2751003</t>
  </si>
  <si>
    <t>2751004</t>
  </si>
  <si>
    <t>2751005</t>
  </si>
  <si>
    <t>2751006</t>
  </si>
  <si>
    <t>2751007</t>
  </si>
  <si>
    <t>2751009</t>
  </si>
  <si>
    <t>2761000</t>
  </si>
  <si>
    <t/>
  </si>
  <si>
    <t>2761001</t>
  </si>
  <si>
    <t>2761002</t>
  </si>
  <si>
    <t>2761003</t>
  </si>
  <si>
    <t>2761005</t>
  </si>
  <si>
    <t>2761007</t>
  </si>
  <si>
    <t>3701000</t>
  </si>
  <si>
    <t>3701001</t>
  </si>
  <si>
    <t>3701002</t>
  </si>
  <si>
    <t>3701003</t>
  </si>
  <si>
    <t>3701004</t>
  </si>
  <si>
    <t>3701005</t>
  </si>
  <si>
    <t>3701007</t>
  </si>
  <si>
    <t>3701009</t>
  </si>
  <si>
    <t>3702000</t>
  </si>
  <si>
    <t>3702001</t>
  </si>
  <si>
    <t>3702002</t>
  </si>
  <si>
    <t>3702003</t>
  </si>
  <si>
    <t>3702004</t>
  </si>
  <si>
    <t>3702005</t>
  </si>
  <si>
    <t>3702006</t>
  </si>
  <si>
    <t>3702007</t>
  </si>
  <si>
    <t>3702008</t>
  </si>
  <si>
    <t>3702009</t>
  </si>
  <si>
    <t>3702010</t>
  </si>
  <si>
    <t>3702011</t>
  </si>
  <si>
    <t>3702012</t>
  </si>
  <si>
    <t>3702013</t>
  </si>
  <si>
    <t>3702014</t>
  </si>
  <si>
    <t>3702015</t>
  </si>
  <si>
    <t>3702016</t>
  </si>
  <si>
    <t>3702017</t>
  </si>
  <si>
    <t>3702018</t>
  </si>
  <si>
    <t>3702019</t>
  </si>
  <si>
    <t>3702020</t>
  </si>
  <si>
    <t>3702021</t>
  </si>
  <si>
    <t>3702022</t>
  </si>
  <si>
    <t>3702023</t>
  </si>
  <si>
    <t>3702025</t>
  </si>
  <si>
    <t>3702027</t>
  </si>
  <si>
    <t>3702029</t>
  </si>
  <si>
    <t>3702031</t>
  </si>
  <si>
    <t>3702033</t>
  </si>
  <si>
    <t>3706000</t>
  </si>
  <si>
    <t>3706001</t>
  </si>
  <si>
    <t>3706002</t>
  </si>
  <si>
    <t>3706003</t>
  </si>
  <si>
    <t>3707000</t>
  </si>
  <si>
    <t>3707001</t>
  </si>
  <si>
    <t>3707002</t>
  </si>
  <si>
    <t>3707003</t>
  </si>
  <si>
    <t>3707004</t>
  </si>
  <si>
    <t>3707005</t>
  </si>
  <si>
    <t>3707006</t>
  </si>
  <si>
    <t>3707007</t>
  </si>
  <si>
    <t>3711000</t>
  </si>
  <si>
    <t>3711001</t>
  </si>
  <si>
    <t>3711002</t>
  </si>
  <si>
    <t>3711003</t>
  </si>
  <si>
    <t>3711004</t>
  </si>
  <si>
    <t>3711005</t>
  </si>
  <si>
    <t>3712000</t>
  </si>
  <si>
    <t>3712001</t>
  </si>
  <si>
    <t>3712002</t>
  </si>
  <si>
    <t>3712003</t>
  </si>
  <si>
    <t>3712004</t>
  </si>
  <si>
    <t>3712005</t>
  </si>
  <si>
    <t>3712006</t>
  </si>
  <si>
    <t>3712007</t>
  </si>
  <si>
    <t>3712009</t>
  </si>
  <si>
    <t>3717000</t>
  </si>
  <si>
    <t>3717001</t>
  </si>
  <si>
    <t>3721000</t>
  </si>
  <si>
    <t>3721001</t>
  </si>
  <si>
    <t>3721002</t>
  </si>
  <si>
    <t>3721003</t>
  </si>
  <si>
    <t>3721004</t>
  </si>
  <si>
    <t>3721005</t>
  </si>
  <si>
    <t>3721006</t>
  </si>
  <si>
    <t>3721007</t>
  </si>
  <si>
    <t>3721008</t>
  </si>
  <si>
    <t>3722000</t>
  </si>
  <si>
    <t>3722001</t>
  </si>
  <si>
    <t>3722002</t>
  </si>
  <si>
    <t>3722003</t>
  </si>
  <si>
    <t>3722004</t>
  </si>
  <si>
    <t>3722005</t>
  </si>
  <si>
    <t>3722006</t>
  </si>
  <si>
    <t>3722007</t>
  </si>
  <si>
    <t>3722008</t>
  </si>
  <si>
    <t>3722009</t>
  </si>
  <si>
    <t>3722010</t>
  </si>
  <si>
    <t>3722011</t>
  </si>
  <si>
    <t>3722012</t>
  </si>
  <si>
    <t>3722013</t>
  </si>
  <si>
    <t>3722014</t>
  </si>
  <si>
    <t>3722015</t>
  </si>
  <si>
    <t>3722016</t>
  </si>
  <si>
    <t>3722017</t>
  </si>
  <si>
    <t>3722018</t>
  </si>
  <si>
    <t>3722019</t>
  </si>
  <si>
    <t>3722020</t>
  </si>
  <si>
    <t>3722022</t>
  </si>
  <si>
    <t>3722024</t>
  </si>
  <si>
    <t>3722026</t>
  </si>
  <si>
    <t>3722028</t>
  </si>
  <si>
    <t>3722030</t>
  </si>
  <si>
    <t>3722032</t>
  </si>
  <si>
    <t>3726000</t>
  </si>
  <si>
    <t>3726001</t>
  </si>
  <si>
    <t>3726002</t>
  </si>
  <si>
    <t>3726003</t>
  </si>
  <si>
    <t>3727000</t>
  </si>
  <si>
    <t>3727001</t>
  </si>
  <si>
    <t>3731000</t>
  </si>
  <si>
    <t>3731001</t>
  </si>
  <si>
    <t>3732000</t>
  </si>
  <si>
    <t>3732001</t>
  </si>
  <si>
    <t>820 S1000</t>
  </si>
  <si>
    <t>820</t>
  </si>
  <si>
    <t>820 S1001</t>
  </si>
  <si>
    <t>820 S1002</t>
  </si>
  <si>
    <t>820 S1003</t>
  </si>
  <si>
    <t>820 S1004</t>
  </si>
  <si>
    <t>820 S1005</t>
  </si>
  <si>
    <t>820 S1006</t>
  </si>
  <si>
    <t>820 S1007</t>
  </si>
  <si>
    <t>820 S1008</t>
  </si>
  <si>
    <t>820 S1009</t>
  </si>
  <si>
    <t>820 S1010</t>
  </si>
  <si>
    <t>820 S1011</t>
  </si>
  <si>
    <t>1-20</t>
  </si>
  <si>
    <t>820 S1012</t>
  </si>
  <si>
    <t>820 S1013</t>
  </si>
  <si>
    <t>1-22</t>
  </si>
  <si>
    <t>820 S1014</t>
  </si>
  <si>
    <t>820 S1015</t>
  </si>
  <si>
    <t>820 S1016</t>
  </si>
  <si>
    <t>820 S1017</t>
  </si>
  <si>
    <t>820 S1018</t>
  </si>
  <si>
    <t>820 S1019</t>
  </si>
  <si>
    <t>820 S1020</t>
  </si>
  <si>
    <t>820 S1021</t>
  </si>
  <si>
    <t>820 S1022</t>
  </si>
  <si>
    <t>820 S1023</t>
  </si>
  <si>
    <t>820 S1024</t>
  </si>
  <si>
    <t>820 S1025</t>
  </si>
  <si>
    <t>1-21</t>
  </si>
  <si>
    <t>820 S1026</t>
  </si>
  <si>
    <t>820 S1027</t>
  </si>
  <si>
    <t>820 S1028</t>
  </si>
  <si>
    <t>820 S1029</t>
  </si>
  <si>
    <t>820 S1030</t>
  </si>
  <si>
    <t>820 S1031</t>
  </si>
  <si>
    <t>820 S1032</t>
  </si>
  <si>
    <t>820 S1033</t>
  </si>
  <si>
    <t>820 S1034</t>
  </si>
  <si>
    <t>820 S1035</t>
  </si>
  <si>
    <t>820 S1036</t>
  </si>
  <si>
    <t>820 S1037</t>
  </si>
  <si>
    <t>820 S1038</t>
  </si>
  <si>
    <t>820 S1039</t>
  </si>
  <si>
    <t>820 S1041</t>
  </si>
  <si>
    <t>820 S1043</t>
  </si>
  <si>
    <t>820 S1045</t>
  </si>
  <si>
    <t>820 S1047</t>
  </si>
  <si>
    <t>820 S6000</t>
  </si>
  <si>
    <t>820 S6001</t>
  </si>
  <si>
    <t>820 S6002</t>
  </si>
  <si>
    <t>820 S6003</t>
  </si>
  <si>
    <t>820 S6004</t>
  </si>
  <si>
    <t>820 S6005</t>
  </si>
  <si>
    <t>820 S6007</t>
  </si>
  <si>
    <t>820 S6009</t>
  </si>
  <si>
    <t>820 S6011</t>
  </si>
  <si>
    <t>820 S6013</t>
  </si>
  <si>
    <t>820 S6015</t>
  </si>
  <si>
    <t>820 S6017</t>
  </si>
  <si>
    <t>820 S7000</t>
  </si>
  <si>
    <t>820 S7001</t>
  </si>
  <si>
    <t>820 S7002</t>
  </si>
  <si>
    <t>820 S7003</t>
  </si>
  <si>
    <t>820 S7005</t>
  </si>
  <si>
    <t>820 S7007</t>
  </si>
  <si>
    <t>8211000</t>
  </si>
  <si>
    <t>8211001</t>
  </si>
  <si>
    <t>8211002</t>
  </si>
  <si>
    <t>8211003</t>
  </si>
  <si>
    <t>8211004</t>
  </si>
  <si>
    <t>8211005</t>
  </si>
  <si>
    <t>8211007</t>
  </si>
  <si>
    <t>8221001</t>
  </si>
  <si>
    <t>8221003</t>
  </si>
  <si>
    <t>8221005</t>
  </si>
  <si>
    <t>8221007</t>
  </si>
  <si>
    <t>8221009</t>
  </si>
  <si>
    <t>8231000</t>
  </si>
  <si>
    <t>8231001</t>
  </si>
  <si>
    <t>8231002</t>
  </si>
  <si>
    <t>8231003</t>
  </si>
  <si>
    <t>8231004</t>
  </si>
  <si>
    <t>8231005</t>
  </si>
  <si>
    <t>8231006</t>
  </si>
  <si>
    <t>8231007</t>
  </si>
  <si>
    <t>8241000</t>
  </si>
  <si>
    <t>8241001</t>
  </si>
  <si>
    <t>8241002</t>
  </si>
  <si>
    <t>8241003</t>
  </si>
  <si>
    <t>8241005</t>
  </si>
  <si>
    <t>830 S1000</t>
  </si>
  <si>
    <t>830</t>
  </si>
  <si>
    <t>830 S1001</t>
  </si>
  <si>
    <t>830 S1002</t>
  </si>
  <si>
    <t>830 S1003</t>
  </si>
  <si>
    <t>830 S1004</t>
  </si>
  <si>
    <t>830 S1005</t>
  </si>
  <si>
    <t>11100</t>
  </si>
  <si>
    <t>830 S1006</t>
  </si>
  <si>
    <t>830 S1007</t>
  </si>
  <si>
    <t>830 S7000</t>
  </si>
  <si>
    <t>830 S7001</t>
  </si>
  <si>
    <t>FB591005</t>
  </si>
  <si>
    <t>FB591012</t>
  </si>
  <si>
    <t>FB591013</t>
  </si>
  <si>
    <t>FB591016</t>
  </si>
  <si>
    <t>FB591017</t>
  </si>
  <si>
    <t>FB591020</t>
  </si>
  <si>
    <t>FB591023</t>
  </si>
  <si>
    <t>FB591034</t>
  </si>
  <si>
    <t>FB591043</t>
  </si>
  <si>
    <t>FB591056</t>
  </si>
  <si>
    <t>FB591057</t>
  </si>
  <si>
    <t>FB591062</t>
  </si>
  <si>
    <t>FB591068</t>
  </si>
  <si>
    <t>FB591071</t>
  </si>
  <si>
    <t>FB591076</t>
  </si>
  <si>
    <t>FB591079</t>
  </si>
  <si>
    <t>FB591080</t>
  </si>
  <si>
    <t>FB591083</t>
  </si>
  <si>
    <t>FB591090</t>
  </si>
  <si>
    <t>FB591108</t>
  </si>
  <si>
    <t>FB591135</t>
  </si>
  <si>
    <t>FB591139</t>
  </si>
  <si>
    <t>FB591141</t>
  </si>
  <si>
    <t>FB591143</t>
  </si>
  <si>
    <t>Kplnr</t>
  </si>
  <si>
    <t>TripNum</t>
  </si>
  <si>
    <t>Totalt</t>
  </si>
  <si>
    <t>Totalsum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</si>
</sst>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;\(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666666"/>
      <name val="Segoe UI"/>
    </font>
    <font>
      <sz val="10"/>
      <color rgb="FF333333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left" vertical="top" wrapText="1" readingOrder="1"/>
    </xf>
    <xf numFmtId="0" fontId="3" fillId="2" borderId="0" xfId="0" applyNumberFormat="1" applyFont="1" applyFill="1" applyBorder="1" applyAlignment="1">
      <alignment horizontal="left" vertical="top" wrapText="1" readingOrder="1"/>
    </xf>
    <xf numFmtId="164" fontId="3" fillId="2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666666"/>
      <rgbColor rgb="0033333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5"/>
  <sheetViews>
    <sheetView showGridLines="0" workbookViewId="0">
      <selection activeCell="M2" sqref="M2:M1254"/>
    </sheetView>
  </sheetViews>
  <sheetFormatPr baseColWidth="10" defaultRowHeight="15"/>
  <cols>
    <col min="1" max="1" width="11.85546875" customWidth="1"/>
    <col min="2" max="2" width="8.5703125" customWidth="1"/>
    <col min="3" max="3" width="6.7109375" customWidth="1"/>
    <col min="4" max="4" width="34" customWidth="1"/>
    <col min="5" max="5" width="12.5703125" customWidth="1"/>
    <col min="6" max="6" width="32.42578125" customWidth="1"/>
    <col min="7" max="7" width="9.5703125" customWidth="1"/>
    <col min="8" max="8" width="30" customWidth="1"/>
    <col min="9" max="9" width="13.42578125" customWidth="1"/>
    <col min="10" max="10" width="11.7109375" customWidth="1"/>
    <col min="11" max="11" width="12.7109375" customWidth="1"/>
    <col min="12" max="12" width="12.140625" customWidth="1"/>
    <col min="13" max="13" width="8" customWidth="1"/>
    <col min="14" max="14" width="12.5703125" customWidth="1"/>
  </cols>
  <sheetData>
    <row r="1" spans="1:14" ht="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2357</v>
      </c>
      <c r="J1" s="1" t="s">
        <v>8</v>
      </c>
      <c r="K1" s="1" t="s">
        <v>9</v>
      </c>
      <c r="L1" s="1" t="s">
        <v>2358</v>
      </c>
      <c r="M1" s="1" t="s">
        <v>2359</v>
      </c>
      <c r="N1" s="1" t="s">
        <v>2360</v>
      </c>
    </row>
    <row r="2" spans="1:14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3">
        <v>48.400545749267899</v>
      </c>
      <c r="J2" s="2" t="s">
        <v>19</v>
      </c>
      <c r="K2" s="2" t="s">
        <v>20</v>
      </c>
      <c r="L2" s="5">
        <f>VLOOKUP(A2,'Km per år'!A:D,4,FALSE)</f>
        <v>9240.197999999993</v>
      </c>
      <c r="M2" s="6">
        <f>VLOOKUP(A2,'Turar per år'!A:E,4,FALSE)</f>
        <v>191</v>
      </c>
      <c r="N2" s="4" t="str">
        <f>VLOOKUP(A2,Vekedagar!A:L,12,FALSE)</f>
        <v>11111</v>
      </c>
    </row>
    <row r="3" spans="1:14">
      <c r="A3" s="2" t="s">
        <v>21</v>
      </c>
      <c r="B3" s="2" t="s">
        <v>12</v>
      </c>
      <c r="C3" s="2" t="s">
        <v>22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26</v>
      </c>
      <c r="I3" s="3">
        <v>43.1081932206611</v>
      </c>
      <c r="J3" s="2" t="s">
        <v>19</v>
      </c>
      <c r="K3" s="2" t="s">
        <v>20</v>
      </c>
      <c r="L3" s="5">
        <f>VLOOKUP(A3,'Km per år'!A:D,4,FALSE)</f>
        <v>7832.7190000000019</v>
      </c>
      <c r="M3" s="6">
        <f>VLOOKUP(A3,'Turar per år'!A:E,4,FALSE)</f>
        <v>191</v>
      </c>
      <c r="N3" s="4" t="str">
        <f>VLOOKUP(A3,Vekedagar!A:L,12,FALSE)</f>
        <v>11111</v>
      </c>
    </row>
    <row r="4" spans="1:14">
      <c r="A4" s="2" t="s">
        <v>27</v>
      </c>
      <c r="B4" s="2" t="s">
        <v>12</v>
      </c>
      <c r="C4" s="2" t="s">
        <v>28</v>
      </c>
      <c r="D4" s="2" t="s">
        <v>14</v>
      </c>
      <c r="E4" s="2" t="s">
        <v>29</v>
      </c>
      <c r="F4" s="2" t="s">
        <v>30</v>
      </c>
      <c r="G4" s="2" t="s">
        <v>31</v>
      </c>
      <c r="H4" s="2" t="s">
        <v>32</v>
      </c>
      <c r="I4" s="3">
        <v>47.007562135081599</v>
      </c>
      <c r="J4" s="2" t="s">
        <v>19</v>
      </c>
      <c r="K4" s="2" t="s">
        <v>20</v>
      </c>
      <c r="L4" s="5">
        <f>VLOOKUP(A4,'Km per år'!A:D,4,FALSE)</f>
        <v>8973.3709999999865</v>
      </c>
      <c r="M4" s="6">
        <f>VLOOKUP(A4,'Turar per år'!A:E,4,FALSE)</f>
        <v>191</v>
      </c>
      <c r="N4" s="4" t="str">
        <f>VLOOKUP(A4,Vekedagar!A:L,12,FALSE)</f>
        <v>11111</v>
      </c>
    </row>
    <row r="5" spans="1:14">
      <c r="A5" s="2" t="s">
        <v>33</v>
      </c>
      <c r="B5" s="2" t="s">
        <v>12</v>
      </c>
      <c r="C5" s="2" t="s">
        <v>34</v>
      </c>
      <c r="D5" s="2" t="s">
        <v>14</v>
      </c>
      <c r="E5" s="2" t="s">
        <v>35</v>
      </c>
      <c r="F5" s="2" t="s">
        <v>18</v>
      </c>
      <c r="G5" s="2" t="s">
        <v>36</v>
      </c>
      <c r="H5" s="2" t="s">
        <v>26</v>
      </c>
      <c r="I5" s="3">
        <v>22.0832704542625</v>
      </c>
      <c r="J5" s="2" t="s">
        <v>19</v>
      </c>
      <c r="K5" s="2" t="s">
        <v>20</v>
      </c>
      <c r="L5" s="5">
        <f>VLOOKUP(A5,'Km per år'!A:D,4,FALSE)</f>
        <v>1179.5279999999989</v>
      </c>
      <c r="M5" s="6">
        <f>VLOOKUP(A5,'Turar per år'!A:E,4,FALSE)</f>
        <v>59</v>
      </c>
      <c r="N5" s="4" t="str">
        <f>VLOOKUP(A5,Vekedagar!A:L,12,FALSE)</f>
        <v>11111</v>
      </c>
    </row>
    <row r="6" spans="1:14">
      <c r="A6" s="2" t="s">
        <v>37</v>
      </c>
      <c r="B6" s="2" t="s">
        <v>12</v>
      </c>
      <c r="C6" s="2" t="s">
        <v>38</v>
      </c>
      <c r="D6" s="2" t="s">
        <v>14</v>
      </c>
      <c r="E6" s="2" t="s">
        <v>17</v>
      </c>
      <c r="F6" s="2" t="s">
        <v>30</v>
      </c>
      <c r="G6" s="2" t="s">
        <v>39</v>
      </c>
      <c r="H6" s="2" t="s">
        <v>26</v>
      </c>
      <c r="I6" s="3">
        <v>104.786120340637</v>
      </c>
      <c r="J6" s="2" t="s">
        <v>40</v>
      </c>
      <c r="K6" s="2" t="s">
        <v>20</v>
      </c>
      <c r="L6" s="5">
        <f>VLOOKUP(A6,'Km per år'!A:D,4,FALSE)</f>
        <v>25663.749999999942</v>
      </c>
      <c r="M6" s="6">
        <f>VLOOKUP(A6,'Turar per år'!A:E,4,FALSE)</f>
        <v>250</v>
      </c>
      <c r="N6" s="4" t="str">
        <f>VLOOKUP(A6,Vekedagar!A:L,12,FALSE)</f>
        <v>11111</v>
      </c>
    </row>
    <row r="7" spans="1:14">
      <c r="A7" s="2" t="s">
        <v>41</v>
      </c>
      <c r="B7" s="2" t="s">
        <v>12</v>
      </c>
      <c r="C7" s="2" t="s">
        <v>42</v>
      </c>
      <c r="D7" s="2" t="s">
        <v>14</v>
      </c>
      <c r="E7" s="2" t="s">
        <v>43</v>
      </c>
      <c r="F7" s="2" t="s">
        <v>24</v>
      </c>
      <c r="G7" s="2" t="s">
        <v>44</v>
      </c>
      <c r="H7" s="2" t="s">
        <v>18</v>
      </c>
      <c r="I7" s="3">
        <v>18.8097887930799</v>
      </c>
      <c r="J7" s="2" t="s">
        <v>19</v>
      </c>
      <c r="K7" s="2" t="s">
        <v>20</v>
      </c>
      <c r="L7" s="5">
        <f>VLOOKUP(A7,'Km per år'!A:D,4,FALSE)</f>
        <v>4700.5</v>
      </c>
      <c r="M7" s="6">
        <f>VLOOKUP(A7,'Turar per år'!A:E,4,FALSE)</f>
        <v>250</v>
      </c>
      <c r="N7" s="4" t="str">
        <f>VLOOKUP(A7,Vekedagar!A:L,12,FALSE)</f>
        <v>11111</v>
      </c>
    </row>
    <row r="8" spans="1:14">
      <c r="A8" s="2" t="s">
        <v>45</v>
      </c>
      <c r="B8" s="2" t="s">
        <v>12</v>
      </c>
      <c r="C8" s="2" t="s">
        <v>46</v>
      </c>
      <c r="D8" s="2" t="s">
        <v>14</v>
      </c>
      <c r="E8" s="2" t="s">
        <v>47</v>
      </c>
      <c r="F8" s="2" t="s">
        <v>30</v>
      </c>
      <c r="G8" s="2" t="s">
        <v>48</v>
      </c>
      <c r="H8" s="2" t="s">
        <v>18</v>
      </c>
      <c r="I8" s="3">
        <v>82.719142490849407</v>
      </c>
      <c r="J8" s="2" t="s">
        <v>49</v>
      </c>
      <c r="K8" s="2" t="s">
        <v>20</v>
      </c>
      <c r="L8" s="5">
        <f>VLOOKUP(A8,'Km per år'!A:D,4,FALSE)</f>
        <v>3224.4419999999968</v>
      </c>
      <c r="M8" s="6">
        <f>VLOOKUP(A8,'Turar per år'!A:E,4,FALSE)</f>
        <v>39</v>
      </c>
      <c r="N8" s="4" t="str">
        <f>VLOOKUP(A8,Vekedagar!A:L,12,FALSE)</f>
        <v>00100</v>
      </c>
    </row>
    <row r="9" spans="1:14">
      <c r="A9" s="2" t="s">
        <v>50</v>
      </c>
      <c r="B9" s="2" t="s">
        <v>12</v>
      </c>
      <c r="C9" s="2" t="s">
        <v>51</v>
      </c>
      <c r="D9" s="2" t="s">
        <v>14</v>
      </c>
      <c r="E9" s="2" t="s">
        <v>52</v>
      </c>
      <c r="F9" s="2" t="s">
        <v>30</v>
      </c>
      <c r="G9" s="2" t="s">
        <v>53</v>
      </c>
      <c r="H9" s="2" t="s">
        <v>54</v>
      </c>
      <c r="I9" s="3">
        <v>20.357611959916099</v>
      </c>
      <c r="J9" s="2" t="s">
        <v>19</v>
      </c>
      <c r="K9" s="2" t="s">
        <v>20</v>
      </c>
      <c r="L9" s="5">
        <f>VLOOKUP(A9,'Km per år'!A:D,4,FALSE)</f>
        <v>3092.4399999999919</v>
      </c>
      <c r="M9" s="6">
        <f>VLOOKUP(A9,'Turar per år'!A:E,4,FALSE)</f>
        <v>152</v>
      </c>
      <c r="N9" s="4" t="str">
        <f>VLOOKUP(A9,Vekedagar!A:L,12,FALSE)</f>
        <v>11011</v>
      </c>
    </row>
    <row r="10" spans="1:14">
      <c r="A10" s="2" t="s">
        <v>55</v>
      </c>
      <c r="B10" s="2" t="s">
        <v>12</v>
      </c>
      <c r="C10" s="2" t="s">
        <v>56</v>
      </c>
      <c r="D10" s="2" t="s">
        <v>14</v>
      </c>
      <c r="E10" s="2" t="s">
        <v>57</v>
      </c>
      <c r="F10" s="2" t="s">
        <v>30</v>
      </c>
      <c r="G10" s="2" t="s">
        <v>58</v>
      </c>
      <c r="H10" s="2" t="s">
        <v>18</v>
      </c>
      <c r="I10" s="3">
        <v>82.719142490849407</v>
      </c>
      <c r="J10" s="2" t="s">
        <v>49</v>
      </c>
      <c r="K10" s="2" t="s">
        <v>20</v>
      </c>
      <c r="L10" s="5">
        <f>VLOOKUP(A10,'Km per år'!A:D,4,FALSE)</f>
        <v>12567.055999999984</v>
      </c>
      <c r="M10" s="6">
        <f>VLOOKUP(A10,'Turar per år'!A:E,4,FALSE)</f>
        <v>152</v>
      </c>
      <c r="N10" s="4" t="str">
        <f>VLOOKUP(A10,Vekedagar!A:L,12,FALSE)</f>
        <v>11011</v>
      </c>
    </row>
    <row r="11" spans="1:14">
      <c r="A11" s="2" t="s">
        <v>59</v>
      </c>
      <c r="B11" s="2" t="s">
        <v>12</v>
      </c>
      <c r="C11" s="2" t="s">
        <v>60</v>
      </c>
      <c r="D11" s="2" t="s">
        <v>14</v>
      </c>
      <c r="E11" s="2" t="s">
        <v>61</v>
      </c>
      <c r="F11" s="2" t="s">
        <v>30</v>
      </c>
      <c r="G11" s="2" t="s">
        <v>62</v>
      </c>
      <c r="H11" s="2" t="s">
        <v>18</v>
      </c>
      <c r="I11" s="3">
        <v>82.719142490849407</v>
      </c>
      <c r="J11" s="2" t="s">
        <v>19</v>
      </c>
      <c r="K11" s="2" t="s">
        <v>20</v>
      </c>
      <c r="L11" s="5">
        <f>VLOOKUP(A11,'Km per år'!A:D,4,FALSE)</f>
        <v>3059.0859999999971</v>
      </c>
      <c r="M11" s="6">
        <f>VLOOKUP(A11,'Turar per år'!A:E,4,FALSE)</f>
        <v>37</v>
      </c>
      <c r="N11" s="4" t="str">
        <f>VLOOKUP(A11,Vekedagar!A:L,12,FALSE)</f>
        <v>00001</v>
      </c>
    </row>
    <row r="12" spans="1:14">
      <c r="A12" s="2" t="s">
        <v>63</v>
      </c>
      <c r="B12" s="2" t="s">
        <v>12</v>
      </c>
      <c r="C12" s="2" t="s">
        <v>64</v>
      </c>
      <c r="D12" s="2" t="s">
        <v>14</v>
      </c>
      <c r="E12" s="2" t="s">
        <v>65</v>
      </c>
      <c r="F12" s="2" t="s">
        <v>66</v>
      </c>
      <c r="G12" s="2" t="s">
        <v>67</v>
      </c>
      <c r="H12" s="2" t="s">
        <v>54</v>
      </c>
      <c r="I12" s="3">
        <v>23.318517155603701</v>
      </c>
      <c r="J12" s="2" t="s">
        <v>19</v>
      </c>
      <c r="K12" s="2" t="s">
        <v>20</v>
      </c>
      <c r="L12" s="5">
        <f>VLOOKUP(A12,'Km per år'!A:D,4,FALSE)</f>
        <v>4893.629999999991</v>
      </c>
      <c r="M12" s="6">
        <f>VLOOKUP(A12,'Turar per år'!A:E,4,FALSE)</f>
        <v>210</v>
      </c>
      <c r="N12" s="4" t="str">
        <f>VLOOKUP(A12,Vekedagar!A:L,12,FALSE)</f>
        <v>11111</v>
      </c>
    </row>
    <row r="13" spans="1:14">
      <c r="A13" s="2" t="s">
        <v>68</v>
      </c>
      <c r="B13" s="2" t="s">
        <v>12</v>
      </c>
      <c r="C13" s="2" t="s">
        <v>69</v>
      </c>
      <c r="D13" s="2" t="s">
        <v>14</v>
      </c>
      <c r="E13" s="2" t="s">
        <v>70</v>
      </c>
      <c r="F13" s="2" t="s">
        <v>30</v>
      </c>
      <c r="G13" s="2" t="s">
        <v>71</v>
      </c>
      <c r="H13" s="2" t="s">
        <v>26</v>
      </c>
      <c r="I13" s="3">
        <v>104.786120340637</v>
      </c>
      <c r="J13" s="2" t="s">
        <v>40</v>
      </c>
      <c r="K13" s="2" t="s">
        <v>20</v>
      </c>
      <c r="L13" s="5">
        <f>VLOOKUP(A13,'Km per år'!A:D,4,FALSE)</f>
        <v>25663.749999999942</v>
      </c>
      <c r="M13" s="6">
        <f>VLOOKUP(A13,'Turar per år'!A:E,4,FALSE)</f>
        <v>250</v>
      </c>
      <c r="N13" s="4" t="str">
        <f>VLOOKUP(A13,Vekedagar!A:L,12,FALSE)</f>
        <v>11111</v>
      </c>
    </row>
    <row r="14" spans="1:14">
      <c r="A14" s="2" t="s">
        <v>72</v>
      </c>
      <c r="B14" s="2" t="s">
        <v>12</v>
      </c>
      <c r="C14" s="2" t="s">
        <v>73</v>
      </c>
      <c r="D14" s="2" t="s">
        <v>14</v>
      </c>
      <c r="E14" s="2" t="s">
        <v>74</v>
      </c>
      <c r="F14" s="2" t="s">
        <v>30</v>
      </c>
      <c r="G14" s="2" t="s">
        <v>75</v>
      </c>
      <c r="H14" s="2" t="s">
        <v>76</v>
      </c>
      <c r="I14" s="3">
        <v>94.772518578998799</v>
      </c>
      <c r="J14" s="2" t="s">
        <v>49</v>
      </c>
      <c r="K14" s="2" t="s">
        <v>20</v>
      </c>
      <c r="L14" s="5">
        <f>VLOOKUP(A14,'Km per år'!A:D,4,FALSE)</f>
        <v>23681.999999999869</v>
      </c>
      <c r="M14" s="6">
        <f>VLOOKUP(A14,'Turar per år'!A:E,4,FALSE)</f>
        <v>250</v>
      </c>
      <c r="N14" s="4" t="str">
        <f>VLOOKUP(A14,Vekedagar!A:L,12,FALSE)</f>
        <v>11111</v>
      </c>
    </row>
    <row r="15" spans="1:14">
      <c r="A15" s="2" t="s">
        <v>77</v>
      </c>
      <c r="B15" s="2" t="s">
        <v>12</v>
      </c>
      <c r="C15" s="2" t="s">
        <v>78</v>
      </c>
      <c r="D15" s="2" t="s">
        <v>14</v>
      </c>
      <c r="E15" s="2" t="s">
        <v>79</v>
      </c>
      <c r="F15" s="2" t="s">
        <v>30</v>
      </c>
      <c r="G15" s="2" t="s">
        <v>80</v>
      </c>
      <c r="H15" s="2" t="s">
        <v>18</v>
      </c>
      <c r="I15" s="3">
        <v>82.719142490849407</v>
      </c>
      <c r="J15" s="2" t="s">
        <v>19</v>
      </c>
      <c r="K15" s="2" t="s">
        <v>20</v>
      </c>
      <c r="L15" s="5">
        <f>VLOOKUP(A15,'Km per år'!A:D,4,FALSE)</f>
        <v>20669.499999999975</v>
      </c>
      <c r="M15" s="6">
        <f>VLOOKUP(A15,'Turar per år'!A:E,4,FALSE)</f>
        <v>250</v>
      </c>
      <c r="N15" s="4" t="str">
        <f>VLOOKUP(A15,Vekedagar!A:L,12,FALSE)</f>
        <v>11111</v>
      </c>
    </row>
    <row r="16" spans="1:14">
      <c r="A16" s="2" t="s">
        <v>81</v>
      </c>
      <c r="B16" s="2" t="s">
        <v>12</v>
      </c>
      <c r="C16" s="2" t="s">
        <v>82</v>
      </c>
      <c r="D16" s="2" t="s">
        <v>14</v>
      </c>
      <c r="E16" s="2" t="s">
        <v>17</v>
      </c>
      <c r="F16" s="2" t="s">
        <v>30</v>
      </c>
      <c r="G16" s="2" t="s">
        <v>39</v>
      </c>
      <c r="H16" s="2" t="s">
        <v>26</v>
      </c>
      <c r="I16" s="3">
        <v>104.786120340637</v>
      </c>
      <c r="J16" s="2" t="s">
        <v>40</v>
      </c>
      <c r="K16" s="2" t="s">
        <v>83</v>
      </c>
      <c r="L16" s="5">
        <f>VLOOKUP(A16,'Km per år'!A:D,4,FALSE)</f>
        <v>5338.06</v>
      </c>
      <c r="M16" s="6">
        <f>VLOOKUP(A16,'Turar per år'!A:E,4,FALSE)</f>
        <v>52</v>
      </c>
      <c r="N16" s="4">
        <f>VLOOKUP(A16,Vekedagar!A:L,12,FALSE)</f>
        <v>6</v>
      </c>
    </row>
    <row r="17" spans="1:14">
      <c r="A17" s="2" t="s">
        <v>84</v>
      </c>
      <c r="B17" s="2" t="s">
        <v>12</v>
      </c>
      <c r="C17" s="2" t="s">
        <v>85</v>
      </c>
      <c r="D17" s="2" t="s">
        <v>14</v>
      </c>
      <c r="E17" s="2" t="s">
        <v>43</v>
      </c>
      <c r="F17" s="2" t="s">
        <v>24</v>
      </c>
      <c r="G17" s="2" t="s">
        <v>44</v>
      </c>
      <c r="H17" s="2" t="s">
        <v>18</v>
      </c>
      <c r="I17" s="3">
        <v>18.8097887930799</v>
      </c>
      <c r="J17" s="2" t="s">
        <v>86</v>
      </c>
      <c r="K17" s="2" t="s">
        <v>83</v>
      </c>
      <c r="L17" s="5">
        <f>VLOOKUP(A17,'Km per år'!A:D,4,FALSE)</f>
        <v>1015.3080000000008</v>
      </c>
      <c r="M17" s="6">
        <f>VLOOKUP(A17,'Turar per år'!A:E,4,FALSE)</f>
        <v>54</v>
      </c>
      <c r="N17" s="4">
        <f>VLOOKUP(A17,Vekedagar!A:L,12,FALSE)</f>
        <v>6</v>
      </c>
    </row>
    <row r="18" spans="1:14">
      <c r="A18" s="2" t="s">
        <v>87</v>
      </c>
      <c r="B18" s="2" t="s">
        <v>12</v>
      </c>
      <c r="C18" s="2" t="s">
        <v>88</v>
      </c>
      <c r="D18" s="2" t="s">
        <v>14</v>
      </c>
      <c r="E18" s="2" t="s">
        <v>70</v>
      </c>
      <c r="F18" s="2" t="s">
        <v>30</v>
      </c>
      <c r="G18" s="2" t="s">
        <v>71</v>
      </c>
      <c r="H18" s="2" t="s">
        <v>26</v>
      </c>
      <c r="I18" s="3">
        <v>104.786120340637</v>
      </c>
      <c r="J18" s="2" t="s">
        <v>40</v>
      </c>
      <c r="K18" s="2" t="s">
        <v>83</v>
      </c>
      <c r="L18" s="5">
        <f>VLOOKUP(A18,'Km per år'!A:D,4,FALSE)</f>
        <v>5338.06</v>
      </c>
      <c r="M18" s="6">
        <f>VLOOKUP(A18,'Turar per år'!A:E,4,FALSE)</f>
        <v>52</v>
      </c>
      <c r="N18" s="4">
        <f>VLOOKUP(A18,Vekedagar!A:L,12,FALSE)</f>
        <v>6</v>
      </c>
    </row>
    <row r="19" spans="1:14">
      <c r="A19" s="2" t="s">
        <v>89</v>
      </c>
      <c r="B19" s="2" t="s">
        <v>12</v>
      </c>
      <c r="C19" s="2" t="s">
        <v>90</v>
      </c>
      <c r="D19" s="2" t="s">
        <v>14</v>
      </c>
      <c r="E19" s="2" t="s">
        <v>91</v>
      </c>
      <c r="F19" s="2" t="s">
        <v>18</v>
      </c>
      <c r="G19" s="2" t="s">
        <v>39</v>
      </c>
      <c r="H19" s="2" t="s">
        <v>26</v>
      </c>
      <c r="I19" s="3">
        <v>22.0832704542625</v>
      </c>
      <c r="J19" s="2" t="s">
        <v>40</v>
      </c>
      <c r="K19" s="2" t="s">
        <v>92</v>
      </c>
      <c r="L19" s="5">
        <f>VLOOKUP(A19,'Km per år'!A:D,4,FALSE)</f>
        <v>1219.5119999999988</v>
      </c>
      <c r="M19" s="6">
        <f>VLOOKUP(A19,'Turar per år'!A:E,4,FALSE)</f>
        <v>61</v>
      </c>
      <c r="N19" s="4">
        <f>VLOOKUP(A19,Vekedagar!A:L,12,FALSE)</f>
        <v>7</v>
      </c>
    </row>
    <row r="20" spans="1:14">
      <c r="A20" s="2" t="s">
        <v>93</v>
      </c>
      <c r="B20" s="2" t="s">
        <v>12</v>
      </c>
      <c r="C20" s="2" t="s">
        <v>94</v>
      </c>
      <c r="D20" s="2" t="s">
        <v>14</v>
      </c>
      <c r="E20" s="2" t="s">
        <v>70</v>
      </c>
      <c r="F20" s="2" t="s">
        <v>30</v>
      </c>
      <c r="G20" s="2" t="s">
        <v>71</v>
      </c>
      <c r="H20" s="2" t="s">
        <v>26</v>
      </c>
      <c r="I20" s="3">
        <v>104.786120340637</v>
      </c>
      <c r="J20" s="2" t="s">
        <v>40</v>
      </c>
      <c r="K20" s="2" t="s">
        <v>92</v>
      </c>
      <c r="L20" s="5">
        <f>VLOOKUP(A20,'Km per år'!A:D,4,FALSE)</f>
        <v>6261.9549999999981</v>
      </c>
      <c r="M20" s="6">
        <f>VLOOKUP(A20,'Turar per år'!A:E,4,FALSE)</f>
        <v>61</v>
      </c>
      <c r="N20" s="4">
        <f>VLOOKUP(A20,Vekedagar!A:L,12,FALSE)</f>
        <v>7</v>
      </c>
    </row>
    <row r="21" spans="1:14">
      <c r="A21" s="2" t="s">
        <v>95</v>
      </c>
      <c r="B21" s="2" t="s">
        <v>12</v>
      </c>
      <c r="C21" s="2" t="s">
        <v>96</v>
      </c>
      <c r="D21" s="2" t="s">
        <v>14</v>
      </c>
      <c r="E21" s="2" t="s">
        <v>74</v>
      </c>
      <c r="F21" s="2" t="s">
        <v>30</v>
      </c>
      <c r="G21" s="2" t="s">
        <v>75</v>
      </c>
      <c r="H21" s="2" t="s">
        <v>76</v>
      </c>
      <c r="I21" s="3">
        <v>94.772518578998799</v>
      </c>
      <c r="J21" s="2" t="s">
        <v>49</v>
      </c>
      <c r="K21" s="2" t="s">
        <v>92</v>
      </c>
      <c r="L21" s="5">
        <f>VLOOKUP(A21,'Km per år'!A:D,4,FALSE)</f>
        <v>5778.4080000000031</v>
      </c>
      <c r="M21" s="6">
        <f>VLOOKUP(A21,'Turar per år'!A:E,4,FALSE)</f>
        <v>61</v>
      </c>
      <c r="N21" s="4">
        <f>VLOOKUP(A21,Vekedagar!A:L,12,FALSE)</f>
        <v>7</v>
      </c>
    </row>
    <row r="22" spans="1:14">
      <c r="A22" s="2" t="s">
        <v>97</v>
      </c>
      <c r="B22" s="2" t="s">
        <v>12</v>
      </c>
      <c r="C22" s="2" t="s">
        <v>98</v>
      </c>
      <c r="D22" s="2" t="s">
        <v>14</v>
      </c>
      <c r="E22" s="2" t="s">
        <v>79</v>
      </c>
      <c r="F22" s="2" t="s">
        <v>30</v>
      </c>
      <c r="G22" s="2" t="s">
        <v>80</v>
      </c>
      <c r="H22" s="2" t="s">
        <v>18</v>
      </c>
      <c r="I22" s="3">
        <v>82.719142490849407</v>
      </c>
      <c r="J22" s="2" t="s">
        <v>49</v>
      </c>
      <c r="K22" s="2" t="s">
        <v>92</v>
      </c>
      <c r="L22" s="5">
        <f>VLOOKUP(A22,'Km per år'!A:D,4,FALSE)</f>
        <v>5043.3579999999947</v>
      </c>
      <c r="M22" s="6">
        <f>VLOOKUP(A22,'Turar per år'!A:E,4,FALSE)</f>
        <v>61</v>
      </c>
      <c r="N22" s="4">
        <f>VLOOKUP(A22,Vekedagar!A:L,12,FALSE)</f>
        <v>7</v>
      </c>
    </row>
    <row r="23" spans="1:14">
      <c r="A23" s="2" t="s">
        <v>99</v>
      </c>
      <c r="B23" s="2" t="s">
        <v>12</v>
      </c>
      <c r="C23" s="2" t="s">
        <v>100</v>
      </c>
      <c r="D23" s="2" t="s">
        <v>14</v>
      </c>
      <c r="E23" s="2" t="s">
        <v>101</v>
      </c>
      <c r="F23" s="2" t="s">
        <v>18</v>
      </c>
      <c r="G23" s="2" t="s">
        <v>102</v>
      </c>
      <c r="H23" s="2" t="s">
        <v>30</v>
      </c>
      <c r="I23" s="3">
        <v>84.856891333826994</v>
      </c>
      <c r="J23" s="2" t="s">
        <v>49</v>
      </c>
      <c r="K23" s="2" t="s">
        <v>20</v>
      </c>
      <c r="L23" s="5">
        <f>VLOOKUP(A23,'Km per år'!A:D,4,FALSE)</f>
        <v>21203.499999999956</v>
      </c>
      <c r="M23" s="6">
        <f>VLOOKUP(A23,'Turar per år'!A:E,4,FALSE)</f>
        <v>250</v>
      </c>
      <c r="N23" s="4" t="str">
        <f>VLOOKUP(A23,Vekedagar!A:L,12,FALSE)</f>
        <v>11111</v>
      </c>
    </row>
    <row r="24" spans="1:14">
      <c r="A24" s="2" t="s">
        <v>103</v>
      </c>
      <c r="B24" s="2" t="s">
        <v>12</v>
      </c>
      <c r="C24" s="2" t="s">
        <v>104</v>
      </c>
      <c r="D24" s="2" t="s">
        <v>14</v>
      </c>
      <c r="E24" s="2" t="s">
        <v>105</v>
      </c>
      <c r="F24" s="2" t="s">
        <v>106</v>
      </c>
      <c r="G24" s="2" t="s">
        <v>107</v>
      </c>
      <c r="H24" s="2" t="s">
        <v>108</v>
      </c>
      <c r="I24" s="3">
        <v>47.008008046796803</v>
      </c>
      <c r="J24" s="2" t="s">
        <v>19</v>
      </c>
      <c r="K24" s="2" t="s">
        <v>20</v>
      </c>
      <c r="L24" s="5">
        <f>VLOOKUP(A24,'Km per år'!A:D,4,FALSE)</f>
        <v>9865.7999999999483</v>
      </c>
      <c r="M24" s="6">
        <f>VLOOKUP(A24,'Turar per år'!A:E,4,FALSE)</f>
        <v>210</v>
      </c>
      <c r="N24" s="4" t="str">
        <f>VLOOKUP(A24,Vekedagar!A:L,12,FALSE)</f>
        <v>11111</v>
      </c>
    </row>
    <row r="25" spans="1:14">
      <c r="A25" s="2" t="s">
        <v>109</v>
      </c>
      <c r="B25" s="2" t="s">
        <v>12</v>
      </c>
      <c r="C25" s="2" t="s">
        <v>110</v>
      </c>
      <c r="D25" s="2" t="s">
        <v>14</v>
      </c>
      <c r="E25" s="2" t="s">
        <v>111</v>
      </c>
      <c r="F25" s="2" t="s">
        <v>18</v>
      </c>
      <c r="G25" s="2" t="s">
        <v>112</v>
      </c>
      <c r="H25" s="2" t="s">
        <v>113</v>
      </c>
      <c r="I25" s="3">
        <v>83.379675040369094</v>
      </c>
      <c r="J25" s="2" t="s">
        <v>49</v>
      </c>
      <c r="K25" s="2" t="s">
        <v>20</v>
      </c>
      <c r="L25" s="5">
        <f>VLOOKUP(A25,'Km per år'!A:D,4,FALSE)</f>
        <v>15917.748999999991</v>
      </c>
      <c r="M25" s="6">
        <f>VLOOKUP(A25,'Turar per år'!A:E,4,FALSE)</f>
        <v>191</v>
      </c>
      <c r="N25" s="4" t="str">
        <f>VLOOKUP(A25,Vekedagar!A:L,12,FALSE)</f>
        <v>11111</v>
      </c>
    </row>
    <row r="26" spans="1:14">
      <c r="A26" s="2" t="s">
        <v>114</v>
      </c>
      <c r="B26" s="2" t="s">
        <v>12</v>
      </c>
      <c r="C26" s="2" t="s">
        <v>115</v>
      </c>
      <c r="D26" s="2" t="s">
        <v>14</v>
      </c>
      <c r="E26" s="2" t="s">
        <v>25</v>
      </c>
      <c r="F26" s="2" t="s">
        <v>26</v>
      </c>
      <c r="G26" s="2" t="s">
        <v>116</v>
      </c>
      <c r="H26" s="2" t="s">
        <v>24</v>
      </c>
      <c r="I26" s="3">
        <v>40.486776316252502</v>
      </c>
      <c r="J26" s="2" t="s">
        <v>19</v>
      </c>
      <c r="K26" s="2" t="s">
        <v>20</v>
      </c>
      <c r="L26" s="5">
        <f>VLOOKUP(A26,'Km per år'!A:D,4,FALSE)</f>
        <v>9596.75</v>
      </c>
      <c r="M26" s="6">
        <f>VLOOKUP(A26,'Turar per år'!A:E,4,FALSE)</f>
        <v>250</v>
      </c>
      <c r="N26" s="4" t="str">
        <f>VLOOKUP(A26,Vekedagar!A:L,12,FALSE)</f>
        <v>11111</v>
      </c>
    </row>
    <row r="27" spans="1:14">
      <c r="A27" s="2" t="s">
        <v>117</v>
      </c>
      <c r="B27" s="2" t="s">
        <v>12</v>
      </c>
      <c r="C27" s="2" t="s">
        <v>118</v>
      </c>
      <c r="D27" s="2" t="s">
        <v>14</v>
      </c>
      <c r="E27" s="2" t="s">
        <v>119</v>
      </c>
      <c r="F27" s="2" t="s">
        <v>26</v>
      </c>
      <c r="G27" s="2" t="s">
        <v>120</v>
      </c>
      <c r="H27" s="2" t="s">
        <v>30</v>
      </c>
      <c r="I27" s="3">
        <v>104.56393356977701</v>
      </c>
      <c r="J27" s="2" t="s">
        <v>40</v>
      </c>
      <c r="K27" s="2" t="s">
        <v>20</v>
      </c>
      <c r="L27" s="5">
        <f>VLOOKUP(A27,'Km per år'!A:D,4,FALSE)</f>
        <v>25607.750000000069</v>
      </c>
      <c r="M27" s="6">
        <f>VLOOKUP(A27,'Turar per år'!A:E,4,FALSE)</f>
        <v>250</v>
      </c>
      <c r="N27" s="4" t="str">
        <f>VLOOKUP(A27,Vekedagar!A:L,12,FALSE)</f>
        <v>11111</v>
      </c>
    </row>
    <row r="28" spans="1:14">
      <c r="A28" s="2" t="s">
        <v>121</v>
      </c>
      <c r="B28" s="2" t="s">
        <v>12</v>
      </c>
      <c r="C28" s="2" t="s">
        <v>122</v>
      </c>
      <c r="D28" s="2" t="s">
        <v>14</v>
      </c>
      <c r="E28" s="2" t="s">
        <v>123</v>
      </c>
      <c r="F28" s="2" t="s">
        <v>32</v>
      </c>
      <c r="G28" s="2" t="s">
        <v>124</v>
      </c>
      <c r="H28" s="2" t="s">
        <v>16</v>
      </c>
      <c r="I28" s="3">
        <v>11.426587405284399</v>
      </c>
      <c r="J28" s="2" t="s">
        <v>19</v>
      </c>
      <c r="K28" s="2" t="s">
        <v>20</v>
      </c>
      <c r="L28" s="5">
        <f>VLOOKUP(A28,'Km per år'!A:D,4,FALSE)</f>
        <v>422.50299999999987</v>
      </c>
      <c r="M28" s="6">
        <f>VLOOKUP(A28,'Turar per år'!A:E,4,FALSE)</f>
        <v>37</v>
      </c>
      <c r="N28" s="4" t="str">
        <f>VLOOKUP(A28,Vekedagar!A:L,12,FALSE)</f>
        <v>10000</v>
      </c>
    </row>
    <row r="29" spans="1:14">
      <c r="A29" s="2" t="s">
        <v>125</v>
      </c>
      <c r="B29" s="2" t="s">
        <v>12</v>
      </c>
      <c r="C29" s="2" t="s">
        <v>126</v>
      </c>
      <c r="D29" s="2" t="s">
        <v>14</v>
      </c>
      <c r="E29" s="2" t="s">
        <v>127</v>
      </c>
      <c r="F29" s="2" t="s">
        <v>32</v>
      </c>
      <c r="G29" s="2" t="s">
        <v>128</v>
      </c>
      <c r="H29" s="2" t="s">
        <v>16</v>
      </c>
      <c r="I29" s="3">
        <v>11.426587405284399</v>
      </c>
      <c r="J29" s="2" t="s">
        <v>19</v>
      </c>
      <c r="K29" s="2" t="s">
        <v>20</v>
      </c>
      <c r="L29" s="5">
        <f>VLOOKUP(A29,'Km per år'!A:D,4,FALSE)</f>
        <v>445.34099999999984</v>
      </c>
      <c r="M29" s="6">
        <f>VLOOKUP(A29,'Turar per år'!A:E,4,FALSE)</f>
        <v>39</v>
      </c>
      <c r="N29" s="4" t="str">
        <f>VLOOKUP(A29,Vekedagar!A:L,12,FALSE)</f>
        <v>00100</v>
      </c>
    </row>
    <row r="30" spans="1:14">
      <c r="A30" s="2" t="s">
        <v>129</v>
      </c>
      <c r="B30" s="2" t="s">
        <v>12</v>
      </c>
      <c r="C30" s="2" t="s">
        <v>130</v>
      </c>
      <c r="D30" s="2" t="s">
        <v>14</v>
      </c>
      <c r="E30" s="2" t="s">
        <v>131</v>
      </c>
      <c r="F30" s="2" t="s">
        <v>18</v>
      </c>
      <c r="G30" s="2" t="s">
        <v>132</v>
      </c>
      <c r="H30" s="2" t="s">
        <v>30</v>
      </c>
      <c r="I30" s="3">
        <v>83.879466640556799</v>
      </c>
      <c r="J30" s="2" t="s">
        <v>19</v>
      </c>
      <c r="K30" s="2" t="s">
        <v>20</v>
      </c>
      <c r="L30" s="5">
        <f>VLOOKUP(A30,'Km per år'!A:D,4,FALSE)</f>
        <v>3102.0800000000013</v>
      </c>
      <c r="M30" s="6">
        <f>VLOOKUP(A30,'Turar per år'!A:E,4,FALSE)</f>
        <v>37</v>
      </c>
      <c r="N30" s="4" t="str">
        <f>VLOOKUP(A30,Vekedagar!A:L,12,FALSE)</f>
        <v>00001</v>
      </c>
    </row>
    <row r="31" spans="1:14">
      <c r="A31" s="2" t="s">
        <v>133</v>
      </c>
      <c r="B31" s="2" t="s">
        <v>12</v>
      </c>
      <c r="C31" s="2" t="s">
        <v>134</v>
      </c>
      <c r="D31" s="2" t="s">
        <v>14</v>
      </c>
      <c r="E31" s="2" t="s">
        <v>135</v>
      </c>
      <c r="F31" s="2" t="s">
        <v>136</v>
      </c>
      <c r="G31" s="2" t="s">
        <v>137</v>
      </c>
      <c r="H31" s="2" t="s">
        <v>30</v>
      </c>
      <c r="I31" s="3">
        <v>47.453610002668903</v>
      </c>
      <c r="J31" s="2" t="s">
        <v>19</v>
      </c>
      <c r="K31" s="2" t="s">
        <v>20</v>
      </c>
      <c r="L31" s="5">
        <f>VLOOKUP(A31,'Km per år'!A:D,4,FALSE)</f>
        <v>7208.7520000000213</v>
      </c>
      <c r="M31" s="6">
        <f>VLOOKUP(A31,'Turar per år'!A:E,4,FALSE)</f>
        <v>152</v>
      </c>
      <c r="N31" s="4" t="str">
        <f>VLOOKUP(A31,Vekedagar!A:L,12,FALSE)</f>
        <v>11011</v>
      </c>
    </row>
    <row r="32" spans="1:14">
      <c r="A32" s="2" t="s">
        <v>138</v>
      </c>
      <c r="B32" s="2" t="s">
        <v>12</v>
      </c>
      <c r="C32" s="2" t="s">
        <v>139</v>
      </c>
      <c r="D32" s="2" t="s">
        <v>14</v>
      </c>
      <c r="E32" s="2" t="s">
        <v>135</v>
      </c>
      <c r="F32" s="2" t="s">
        <v>136</v>
      </c>
      <c r="G32" s="2" t="s">
        <v>140</v>
      </c>
      <c r="H32" s="2" t="s">
        <v>30</v>
      </c>
      <c r="I32" s="3">
        <v>47.453610002668903</v>
      </c>
      <c r="J32" s="2" t="s">
        <v>19</v>
      </c>
      <c r="K32" s="2" t="s">
        <v>20</v>
      </c>
      <c r="L32" s="5">
        <f>VLOOKUP(A32,'Km per år'!A:D,4,FALSE)</f>
        <v>1849.6139999999991</v>
      </c>
      <c r="M32" s="6">
        <f>VLOOKUP(A32,'Turar per år'!A:E,4,FALSE)</f>
        <v>39</v>
      </c>
      <c r="N32" s="4" t="str">
        <f>VLOOKUP(A32,Vekedagar!A:L,12,FALSE)</f>
        <v>00100</v>
      </c>
    </row>
    <row r="33" spans="1:14">
      <c r="A33" s="2" t="s">
        <v>141</v>
      </c>
      <c r="B33" s="2" t="s">
        <v>12</v>
      </c>
      <c r="C33" s="2" t="s">
        <v>142</v>
      </c>
      <c r="D33" s="2" t="s">
        <v>14</v>
      </c>
      <c r="E33" s="2" t="s">
        <v>57</v>
      </c>
      <c r="F33" s="2" t="s">
        <v>18</v>
      </c>
      <c r="G33" s="2" t="s">
        <v>143</v>
      </c>
      <c r="H33" s="2" t="s">
        <v>24</v>
      </c>
      <c r="I33" s="3">
        <v>18.616225446442002</v>
      </c>
      <c r="J33" s="2" t="s">
        <v>19</v>
      </c>
      <c r="K33" s="2" t="s">
        <v>20</v>
      </c>
      <c r="L33" s="5">
        <f>VLOOKUP(A33,'Km per år'!A:D,4,FALSE)</f>
        <v>688.57000000000039</v>
      </c>
      <c r="M33" s="6">
        <f>VLOOKUP(A33,'Turar per år'!A:E,4,FALSE)</f>
        <v>37</v>
      </c>
      <c r="N33" s="4" t="str">
        <f>VLOOKUP(A33,Vekedagar!A:L,12,FALSE)</f>
        <v>00001</v>
      </c>
    </row>
    <row r="34" spans="1:14">
      <c r="A34" s="2" t="s">
        <v>144</v>
      </c>
      <c r="B34" s="2" t="s">
        <v>12</v>
      </c>
      <c r="C34" s="2" t="s">
        <v>145</v>
      </c>
      <c r="D34" s="2" t="s">
        <v>14</v>
      </c>
      <c r="E34" s="2" t="s">
        <v>146</v>
      </c>
      <c r="F34" s="2" t="s">
        <v>147</v>
      </c>
      <c r="G34" s="2" t="s">
        <v>148</v>
      </c>
      <c r="H34" s="2" t="s">
        <v>136</v>
      </c>
      <c r="I34" s="3">
        <v>39.415349691579301</v>
      </c>
      <c r="J34" s="2" t="s">
        <v>19</v>
      </c>
      <c r="K34" s="2" t="s">
        <v>20</v>
      </c>
      <c r="L34" s="5">
        <f>VLOOKUP(A34,'Km per år'!A:D,4,FALSE)</f>
        <v>6067.446000000009</v>
      </c>
      <c r="M34" s="6">
        <f>VLOOKUP(A34,'Turar per år'!A:E,4,FALSE)</f>
        <v>154</v>
      </c>
      <c r="N34" s="4" t="str">
        <f>VLOOKUP(A34,Vekedagar!A:L,12,FALSE)</f>
        <v>11110</v>
      </c>
    </row>
    <row r="35" spans="1:14">
      <c r="A35" s="2" t="s">
        <v>149</v>
      </c>
      <c r="B35" s="2" t="s">
        <v>12</v>
      </c>
      <c r="C35" s="2" t="s">
        <v>150</v>
      </c>
      <c r="D35" s="2" t="s">
        <v>14</v>
      </c>
      <c r="E35" s="2" t="s">
        <v>146</v>
      </c>
      <c r="F35" s="2" t="s">
        <v>151</v>
      </c>
      <c r="G35" s="2" t="s">
        <v>65</v>
      </c>
      <c r="H35" s="2" t="s">
        <v>26</v>
      </c>
      <c r="I35" s="3">
        <v>1.00589175061174</v>
      </c>
      <c r="J35" s="2" t="s">
        <v>19</v>
      </c>
      <c r="K35" s="2" t="s">
        <v>20</v>
      </c>
      <c r="L35" s="5">
        <f>VLOOKUP(A35,'Km per år'!A:D,4,FALSE)</f>
        <v>154.76999999999964</v>
      </c>
      <c r="M35" s="6">
        <f>VLOOKUP(A35,'Turar per år'!A:E,4,FALSE)</f>
        <v>154</v>
      </c>
      <c r="N35" s="4" t="str">
        <f>VLOOKUP(A35,Vekedagar!A:L,12,FALSE)</f>
        <v>11110</v>
      </c>
    </row>
    <row r="36" spans="1:14">
      <c r="A36" s="2" t="s">
        <v>152</v>
      </c>
      <c r="B36" s="2" t="s">
        <v>12</v>
      </c>
      <c r="C36" s="2" t="s">
        <v>153</v>
      </c>
      <c r="D36" s="2" t="s">
        <v>14</v>
      </c>
      <c r="E36" s="2" t="s">
        <v>154</v>
      </c>
      <c r="F36" s="2" t="s">
        <v>26</v>
      </c>
      <c r="G36" s="2" t="s">
        <v>155</v>
      </c>
      <c r="H36" s="2" t="s">
        <v>30</v>
      </c>
      <c r="I36" s="3">
        <v>104.56393356977701</v>
      </c>
      <c r="J36" s="2" t="s">
        <v>19</v>
      </c>
      <c r="K36" s="2" t="s">
        <v>20</v>
      </c>
      <c r="L36" s="5">
        <f>VLOOKUP(A36,'Km per år'!A:D,4,FALSE)</f>
        <v>20998.355000000047</v>
      </c>
      <c r="M36" s="6">
        <f>VLOOKUP(A36,'Turar per år'!A:E,4,FALSE)</f>
        <v>205</v>
      </c>
      <c r="N36" s="4" t="str">
        <f>VLOOKUP(A36,Vekedagar!A:L,12,FALSE)</f>
        <v>11111</v>
      </c>
    </row>
    <row r="37" spans="1:14">
      <c r="A37" s="2" t="s">
        <v>156</v>
      </c>
      <c r="B37" s="2" t="s">
        <v>12</v>
      </c>
      <c r="C37" s="2" t="s">
        <v>157</v>
      </c>
      <c r="D37" s="2" t="s">
        <v>14</v>
      </c>
      <c r="E37" s="2" t="s">
        <v>158</v>
      </c>
      <c r="F37" s="2" t="s">
        <v>18</v>
      </c>
      <c r="G37" s="2" t="s">
        <v>155</v>
      </c>
      <c r="H37" s="2" t="s">
        <v>30</v>
      </c>
      <c r="I37" s="3">
        <v>82.693382699966193</v>
      </c>
      <c r="J37" s="2" t="s">
        <v>19</v>
      </c>
      <c r="K37" s="2" t="s">
        <v>20</v>
      </c>
      <c r="L37" s="5">
        <f>VLOOKUP(A37,'Km per år'!A:D,4,FALSE)</f>
        <v>3719.43</v>
      </c>
      <c r="M37" s="6">
        <f>VLOOKUP(A37,'Turar per år'!A:E,4,FALSE)</f>
        <v>45</v>
      </c>
      <c r="N37" s="4" t="str">
        <f>VLOOKUP(A37,Vekedagar!A:L,12,FALSE)</f>
        <v>11111</v>
      </c>
    </row>
    <row r="38" spans="1:14">
      <c r="A38" s="2" t="s">
        <v>159</v>
      </c>
      <c r="B38" s="2" t="s">
        <v>12</v>
      </c>
      <c r="C38" s="2" t="s">
        <v>160</v>
      </c>
      <c r="D38" s="2" t="s">
        <v>14</v>
      </c>
      <c r="E38" s="2" t="s">
        <v>161</v>
      </c>
      <c r="F38" s="2" t="s">
        <v>18</v>
      </c>
      <c r="G38" s="2" t="s">
        <v>162</v>
      </c>
      <c r="H38" s="2" t="s">
        <v>24</v>
      </c>
      <c r="I38" s="3">
        <v>18.616225446442002</v>
      </c>
      <c r="J38" s="2" t="s">
        <v>19</v>
      </c>
      <c r="K38" s="2" t="s">
        <v>20</v>
      </c>
      <c r="L38" s="5">
        <f>VLOOKUP(A38,'Km per år'!A:D,4,FALSE)</f>
        <v>3815.050000000007</v>
      </c>
      <c r="M38" s="6">
        <f>VLOOKUP(A38,'Turar per år'!A:E,4,FALSE)</f>
        <v>205</v>
      </c>
      <c r="N38" s="4" t="str">
        <f>VLOOKUP(A38,Vekedagar!A:L,12,FALSE)</f>
        <v>11111</v>
      </c>
    </row>
    <row r="39" spans="1:14">
      <c r="A39" s="2" t="s">
        <v>163</v>
      </c>
      <c r="B39" s="2" t="s">
        <v>12</v>
      </c>
      <c r="C39" s="2" t="s">
        <v>164</v>
      </c>
      <c r="D39" s="2" t="s">
        <v>14</v>
      </c>
      <c r="E39" s="2" t="s">
        <v>165</v>
      </c>
      <c r="F39" s="2" t="s">
        <v>26</v>
      </c>
      <c r="G39" s="2" t="s">
        <v>166</v>
      </c>
      <c r="H39" s="2" t="s">
        <v>30</v>
      </c>
      <c r="I39" s="3">
        <v>104.56393356977701</v>
      </c>
      <c r="J39" s="2" t="s">
        <v>40</v>
      </c>
      <c r="K39" s="2" t="s">
        <v>20</v>
      </c>
      <c r="L39" s="5">
        <f>VLOOKUP(A39,'Km per år'!A:D,4,FALSE)</f>
        <v>25607.750000000069</v>
      </c>
      <c r="M39" s="6">
        <f>VLOOKUP(A39,'Turar per år'!A:E,4,FALSE)</f>
        <v>250</v>
      </c>
      <c r="N39" s="4" t="str">
        <f>VLOOKUP(A39,Vekedagar!A:L,12,FALSE)</f>
        <v>11111</v>
      </c>
    </row>
    <row r="40" spans="1:14">
      <c r="A40" s="2" t="s">
        <v>167</v>
      </c>
      <c r="B40" s="2" t="s">
        <v>12</v>
      </c>
      <c r="C40" s="2" t="s">
        <v>168</v>
      </c>
      <c r="D40" s="2" t="s">
        <v>14</v>
      </c>
      <c r="E40" s="2" t="s">
        <v>148</v>
      </c>
      <c r="F40" s="2" t="s">
        <v>136</v>
      </c>
      <c r="G40" s="2" t="s">
        <v>58</v>
      </c>
      <c r="H40" s="2" t="s">
        <v>169</v>
      </c>
      <c r="I40" s="3">
        <v>7.2725345698839901</v>
      </c>
      <c r="J40" s="2" t="s">
        <v>19</v>
      </c>
      <c r="K40" s="2" t="s">
        <v>20</v>
      </c>
      <c r="L40" s="5">
        <f>VLOOKUP(A40,'Km per år'!A:D,4,FALSE)</f>
        <v>1119.4260000000006</v>
      </c>
      <c r="M40" s="6">
        <f>VLOOKUP(A40,'Turar per år'!A:E,4,FALSE)</f>
        <v>154</v>
      </c>
      <c r="N40" s="4" t="str">
        <f>VLOOKUP(A40,Vekedagar!A:L,12,FALSE)</f>
        <v>11110</v>
      </c>
    </row>
    <row r="41" spans="1:14">
      <c r="A41" s="2" t="s">
        <v>170</v>
      </c>
      <c r="B41" s="2" t="s">
        <v>12</v>
      </c>
      <c r="C41" s="2" t="s">
        <v>171</v>
      </c>
      <c r="D41" s="2" t="s">
        <v>14</v>
      </c>
      <c r="E41" s="2" t="s">
        <v>101</v>
      </c>
      <c r="F41" s="2" t="s">
        <v>18</v>
      </c>
      <c r="G41" s="2" t="s">
        <v>102</v>
      </c>
      <c r="H41" s="2" t="s">
        <v>30</v>
      </c>
      <c r="I41" s="3">
        <v>84.856891333826994</v>
      </c>
      <c r="J41" s="2" t="s">
        <v>40</v>
      </c>
      <c r="K41" s="2" t="s">
        <v>83</v>
      </c>
      <c r="L41" s="5">
        <f>VLOOKUP(A41,'Km per år'!A:D,4,FALSE)</f>
        <v>4410.3279999999977</v>
      </c>
      <c r="M41" s="6">
        <f>VLOOKUP(A41,'Turar per år'!A:E,4,FALSE)</f>
        <v>52</v>
      </c>
      <c r="N41" s="4">
        <f>VLOOKUP(A41,Vekedagar!A:L,12,FALSE)</f>
        <v>6</v>
      </c>
    </row>
    <row r="42" spans="1:14">
      <c r="A42" s="2" t="s">
        <v>172</v>
      </c>
      <c r="B42" s="2" t="s">
        <v>12</v>
      </c>
      <c r="C42" s="2" t="s">
        <v>173</v>
      </c>
      <c r="D42" s="2" t="s">
        <v>14</v>
      </c>
      <c r="E42" s="2" t="s">
        <v>174</v>
      </c>
      <c r="F42" s="2" t="s">
        <v>18</v>
      </c>
      <c r="G42" s="2" t="s">
        <v>116</v>
      </c>
      <c r="H42" s="2" t="s">
        <v>24</v>
      </c>
      <c r="I42" s="3">
        <v>18.616225446442002</v>
      </c>
      <c r="J42" s="2" t="s">
        <v>86</v>
      </c>
      <c r="K42" s="2" t="s">
        <v>83</v>
      </c>
      <c r="L42" s="5">
        <f>VLOOKUP(A42,'Km per år'!A:D,4,FALSE)</f>
        <v>1004.9400000000006</v>
      </c>
      <c r="M42" s="6">
        <f>VLOOKUP(A42,'Turar per år'!A:E,4,FALSE)</f>
        <v>54</v>
      </c>
      <c r="N42" s="4">
        <f>VLOOKUP(A42,Vekedagar!A:L,12,FALSE)</f>
        <v>6</v>
      </c>
    </row>
    <row r="43" spans="1:14">
      <c r="A43" s="2" t="s">
        <v>175</v>
      </c>
      <c r="B43" s="2" t="s">
        <v>12</v>
      </c>
      <c r="C43" s="2" t="s">
        <v>176</v>
      </c>
      <c r="D43" s="2" t="s">
        <v>14</v>
      </c>
      <c r="E43" s="2" t="s">
        <v>119</v>
      </c>
      <c r="F43" s="2" t="s">
        <v>26</v>
      </c>
      <c r="G43" s="2" t="s">
        <v>120</v>
      </c>
      <c r="H43" s="2" t="s">
        <v>30</v>
      </c>
      <c r="I43" s="3">
        <v>104.56393356977701</v>
      </c>
      <c r="J43" s="2" t="s">
        <v>40</v>
      </c>
      <c r="K43" s="2" t="s">
        <v>83</v>
      </c>
      <c r="L43" s="5">
        <f>VLOOKUP(A43,'Km per år'!A:D,4,FALSE)</f>
        <v>5326.4119999999957</v>
      </c>
      <c r="M43" s="6">
        <f>VLOOKUP(A43,'Turar per år'!A:E,4,FALSE)</f>
        <v>52</v>
      </c>
      <c r="N43" s="4">
        <f>VLOOKUP(A43,Vekedagar!A:L,12,FALSE)</f>
        <v>6</v>
      </c>
    </row>
    <row r="44" spans="1:14">
      <c r="A44" s="2" t="s">
        <v>177</v>
      </c>
      <c r="B44" s="2" t="s">
        <v>12</v>
      </c>
      <c r="C44" s="2" t="s">
        <v>178</v>
      </c>
      <c r="D44" s="2" t="s">
        <v>14</v>
      </c>
      <c r="E44" s="2" t="s">
        <v>165</v>
      </c>
      <c r="F44" s="2" t="s">
        <v>26</v>
      </c>
      <c r="G44" s="2" t="s">
        <v>179</v>
      </c>
      <c r="H44" s="2" t="s">
        <v>18</v>
      </c>
      <c r="I44" s="3">
        <v>21.870550869810501</v>
      </c>
      <c r="J44" s="2" t="s">
        <v>40</v>
      </c>
      <c r="K44" s="2" t="s">
        <v>83</v>
      </c>
      <c r="L44" s="5">
        <f>VLOOKUP(A44,'Km per år'!A:D,4,FALSE)</f>
        <v>1028.4040000000009</v>
      </c>
      <c r="M44" s="6">
        <f>VLOOKUP(A44,'Turar per år'!A:E,4,FALSE)</f>
        <v>52</v>
      </c>
      <c r="N44" s="4">
        <f>VLOOKUP(A44,Vekedagar!A:L,12,FALSE)</f>
        <v>6</v>
      </c>
    </row>
    <row r="45" spans="1:14">
      <c r="A45" s="2" t="s">
        <v>180</v>
      </c>
      <c r="B45" s="2" t="s">
        <v>12</v>
      </c>
      <c r="C45" s="2" t="s">
        <v>181</v>
      </c>
      <c r="D45" s="2" t="s">
        <v>14</v>
      </c>
      <c r="E45" s="2" t="s">
        <v>119</v>
      </c>
      <c r="F45" s="2" t="s">
        <v>26</v>
      </c>
      <c r="G45" s="2" t="s">
        <v>120</v>
      </c>
      <c r="H45" s="2" t="s">
        <v>30</v>
      </c>
      <c r="I45" s="3">
        <v>104.56393356977701</v>
      </c>
      <c r="J45" s="2" t="s">
        <v>40</v>
      </c>
      <c r="K45" s="2" t="s">
        <v>92</v>
      </c>
      <c r="L45" s="5">
        <f>VLOOKUP(A45,'Km per år'!A:D,4,FALSE)</f>
        <v>6248.290999999992</v>
      </c>
      <c r="M45" s="6">
        <f>VLOOKUP(A45,'Turar per år'!A:E,4,FALSE)</f>
        <v>61</v>
      </c>
      <c r="N45" s="4">
        <f>VLOOKUP(A45,Vekedagar!A:L,12,FALSE)</f>
        <v>7</v>
      </c>
    </row>
    <row r="46" spans="1:14">
      <c r="A46" s="2" t="s">
        <v>182</v>
      </c>
      <c r="B46" s="2" t="s">
        <v>12</v>
      </c>
      <c r="C46" s="2" t="s">
        <v>183</v>
      </c>
      <c r="D46" s="2" t="s">
        <v>14</v>
      </c>
      <c r="E46" s="2" t="s">
        <v>184</v>
      </c>
      <c r="F46" s="2" t="s">
        <v>18</v>
      </c>
      <c r="G46" s="2" t="s">
        <v>185</v>
      </c>
      <c r="H46" s="2" t="s">
        <v>24</v>
      </c>
      <c r="I46" s="3">
        <v>18.616225446442002</v>
      </c>
      <c r="J46" s="2" t="s">
        <v>186</v>
      </c>
      <c r="K46" s="2" t="s">
        <v>92</v>
      </c>
      <c r="L46" s="5">
        <f>VLOOKUP(A46,'Km per år'!A:D,4,FALSE)</f>
        <v>1135.21</v>
      </c>
      <c r="M46" s="6">
        <f>VLOOKUP(A46,'Turar per år'!A:E,4,FALSE)</f>
        <v>61</v>
      </c>
      <c r="N46" s="4">
        <f>VLOOKUP(A46,Vekedagar!A:L,12,FALSE)</f>
        <v>7</v>
      </c>
    </row>
    <row r="47" spans="1:14">
      <c r="A47" s="2" t="s">
        <v>187</v>
      </c>
      <c r="B47" s="2" t="s">
        <v>12</v>
      </c>
      <c r="C47" s="2" t="s">
        <v>188</v>
      </c>
      <c r="D47" s="2" t="s">
        <v>14</v>
      </c>
      <c r="E47" s="2" t="s">
        <v>189</v>
      </c>
      <c r="F47" s="2" t="s">
        <v>18</v>
      </c>
      <c r="G47" s="2" t="s">
        <v>190</v>
      </c>
      <c r="H47" s="2" t="s">
        <v>30</v>
      </c>
      <c r="I47" s="3">
        <v>82.693382699966193</v>
      </c>
      <c r="J47" s="2" t="s">
        <v>49</v>
      </c>
      <c r="K47" s="2" t="s">
        <v>92</v>
      </c>
      <c r="L47" s="5">
        <f>VLOOKUP(A47,'Km per år'!A:D,4,FALSE)</f>
        <v>5041.8940000000039</v>
      </c>
      <c r="M47" s="6">
        <f>VLOOKUP(A47,'Turar per år'!A:E,4,FALSE)</f>
        <v>61</v>
      </c>
      <c r="N47" s="4">
        <f>VLOOKUP(A47,Vekedagar!A:L,12,FALSE)</f>
        <v>7</v>
      </c>
    </row>
    <row r="48" spans="1:14">
      <c r="A48" s="2" t="s">
        <v>191</v>
      </c>
      <c r="B48" s="2" t="s">
        <v>12</v>
      </c>
      <c r="C48" s="2" t="s">
        <v>192</v>
      </c>
      <c r="D48" s="2" t="s">
        <v>14</v>
      </c>
      <c r="E48" s="2" t="s">
        <v>165</v>
      </c>
      <c r="F48" s="2" t="s">
        <v>26</v>
      </c>
      <c r="G48" s="2" t="s">
        <v>166</v>
      </c>
      <c r="H48" s="2" t="s">
        <v>30</v>
      </c>
      <c r="I48" s="3">
        <v>104.56393356977701</v>
      </c>
      <c r="J48" s="2" t="s">
        <v>40</v>
      </c>
      <c r="K48" s="2" t="s">
        <v>92</v>
      </c>
      <c r="L48" s="5">
        <f>VLOOKUP(A48,'Km per år'!A:D,4,FALSE)</f>
        <v>6248.290999999992</v>
      </c>
      <c r="M48" s="6">
        <f>VLOOKUP(A48,'Turar per år'!A:E,4,FALSE)</f>
        <v>61</v>
      </c>
      <c r="N48" s="4">
        <f>VLOOKUP(A48,Vekedagar!A:L,12,FALSE)</f>
        <v>7</v>
      </c>
    </row>
    <row r="49" spans="1:14">
      <c r="A49" s="2" t="s">
        <v>193</v>
      </c>
      <c r="B49" s="2" t="s">
        <v>194</v>
      </c>
      <c r="C49" s="2" t="s">
        <v>13</v>
      </c>
      <c r="D49" s="2" t="s">
        <v>195</v>
      </c>
      <c r="E49" s="2" t="s">
        <v>17</v>
      </c>
      <c r="F49" s="2" t="s">
        <v>18</v>
      </c>
      <c r="G49" s="2" t="s">
        <v>196</v>
      </c>
      <c r="H49" s="2" t="s">
        <v>197</v>
      </c>
      <c r="I49" s="3">
        <v>99.462817832918603</v>
      </c>
      <c r="J49" s="2" t="s">
        <v>198</v>
      </c>
      <c r="K49" s="2" t="s">
        <v>20</v>
      </c>
      <c r="L49" s="5">
        <f>VLOOKUP(A49,'Km per år'!A:D,4,FALSE)</f>
        <v>20879.459999999948</v>
      </c>
      <c r="M49" s="6">
        <f>VLOOKUP(A49,'Turar per år'!A:E,4,FALSE)</f>
        <v>210</v>
      </c>
      <c r="N49" s="4" t="str">
        <f>VLOOKUP(A49,Vekedagar!A:L,12,FALSE)</f>
        <v>11111</v>
      </c>
    </row>
    <row r="50" spans="1:14">
      <c r="A50" s="2" t="s">
        <v>199</v>
      </c>
      <c r="B50" s="2" t="s">
        <v>194</v>
      </c>
      <c r="C50" s="2" t="s">
        <v>22</v>
      </c>
      <c r="D50" s="2" t="s">
        <v>195</v>
      </c>
      <c r="E50" s="2" t="s">
        <v>17</v>
      </c>
      <c r="F50" s="2" t="s">
        <v>18</v>
      </c>
      <c r="G50" s="2" t="s">
        <v>196</v>
      </c>
      <c r="H50" s="2" t="s">
        <v>197</v>
      </c>
      <c r="I50" s="3">
        <v>99.462817832918603</v>
      </c>
      <c r="J50" s="2" t="s">
        <v>86</v>
      </c>
      <c r="K50" s="2" t="s">
        <v>20</v>
      </c>
      <c r="L50" s="5">
        <f>VLOOKUP(A50,'Km per år'!A:D,4,FALSE)</f>
        <v>3181.6319999999987</v>
      </c>
      <c r="M50" s="6">
        <f>VLOOKUP(A50,'Turar per år'!A:E,4,FALSE)</f>
        <v>32</v>
      </c>
      <c r="N50" s="4" t="str">
        <f>VLOOKUP(A50,Vekedagar!A:L,12,FALSE)</f>
        <v>01111</v>
      </c>
    </row>
    <row r="51" spans="1:14">
      <c r="A51" s="2" t="s">
        <v>200</v>
      </c>
      <c r="B51" s="2" t="s">
        <v>194</v>
      </c>
      <c r="C51" s="2" t="s">
        <v>28</v>
      </c>
      <c r="D51" s="2" t="s">
        <v>195</v>
      </c>
      <c r="E51" s="2" t="s">
        <v>17</v>
      </c>
      <c r="F51" s="2" t="s">
        <v>201</v>
      </c>
      <c r="G51" s="2" t="s">
        <v>202</v>
      </c>
      <c r="H51" s="2" t="s">
        <v>203</v>
      </c>
      <c r="I51" s="3">
        <v>17.237730349454999</v>
      </c>
      <c r="J51" s="2" t="s">
        <v>86</v>
      </c>
      <c r="K51" s="2" t="s">
        <v>20</v>
      </c>
      <c r="L51" s="5">
        <f>VLOOKUP(A51,'Km per år'!A:D,4,FALSE)</f>
        <v>3291.6939999999909</v>
      </c>
      <c r="M51" s="6">
        <f>VLOOKUP(A51,'Turar per år'!A:E,4,FALSE)</f>
        <v>191</v>
      </c>
      <c r="N51" s="4" t="str">
        <f>VLOOKUP(A51,Vekedagar!A:L,12,FALSE)</f>
        <v>11111</v>
      </c>
    </row>
    <row r="52" spans="1:14">
      <c r="A52" s="2" t="s">
        <v>204</v>
      </c>
      <c r="B52" s="2" t="s">
        <v>194</v>
      </c>
      <c r="C52" s="2" t="s">
        <v>34</v>
      </c>
      <c r="D52" s="2" t="s">
        <v>195</v>
      </c>
      <c r="E52" s="2" t="s">
        <v>205</v>
      </c>
      <c r="F52" s="2" t="s">
        <v>203</v>
      </c>
      <c r="G52" s="2" t="s">
        <v>206</v>
      </c>
      <c r="H52" s="2" t="s">
        <v>207</v>
      </c>
      <c r="I52" s="3">
        <v>25.154656623018699</v>
      </c>
      <c r="J52" s="2" t="s">
        <v>198</v>
      </c>
      <c r="K52" s="2" t="s">
        <v>20</v>
      </c>
      <c r="L52" s="5">
        <f>VLOOKUP(A52,'Km per år'!A:D,4,FALSE)</f>
        <v>980.65499999999952</v>
      </c>
      <c r="M52" s="6">
        <f>VLOOKUP(A52,'Turar per år'!A:E,4,FALSE)</f>
        <v>39</v>
      </c>
      <c r="N52" s="4" t="str">
        <f>VLOOKUP(A52,Vekedagar!A:L,12,FALSE)</f>
        <v>00100</v>
      </c>
    </row>
    <row r="53" spans="1:14">
      <c r="A53" s="2" t="s">
        <v>208</v>
      </c>
      <c r="B53" s="2" t="s">
        <v>194</v>
      </c>
      <c r="C53" s="2" t="s">
        <v>38</v>
      </c>
      <c r="D53" s="2" t="s">
        <v>195</v>
      </c>
      <c r="E53" s="2" t="s">
        <v>128</v>
      </c>
      <c r="F53" s="2" t="s">
        <v>147</v>
      </c>
      <c r="G53" s="2" t="s">
        <v>209</v>
      </c>
      <c r="H53" s="2" t="s">
        <v>210</v>
      </c>
      <c r="I53" s="3">
        <v>17.0437317196143</v>
      </c>
      <c r="J53" s="2" t="s">
        <v>186</v>
      </c>
      <c r="K53" s="2" t="s">
        <v>20</v>
      </c>
      <c r="L53" s="5">
        <f>VLOOKUP(A53,'Km per år'!A:D,4,FALSE)</f>
        <v>664.56</v>
      </c>
      <c r="M53" s="6">
        <f>VLOOKUP(A53,'Turar per år'!A:E,4,FALSE)</f>
        <v>39</v>
      </c>
      <c r="N53" s="4" t="str">
        <f>VLOOKUP(A53,Vekedagar!A:L,12,FALSE)</f>
        <v>01000</v>
      </c>
    </row>
    <row r="54" spans="1:14">
      <c r="A54" s="2" t="s">
        <v>211</v>
      </c>
      <c r="B54" s="2" t="s">
        <v>194</v>
      </c>
      <c r="C54" s="2" t="s">
        <v>42</v>
      </c>
      <c r="D54" s="2" t="s">
        <v>195</v>
      </c>
      <c r="E54" s="2" t="s">
        <v>131</v>
      </c>
      <c r="F54" s="2" t="s">
        <v>18</v>
      </c>
      <c r="G54" s="2" t="s">
        <v>212</v>
      </c>
      <c r="H54" s="2" t="s">
        <v>203</v>
      </c>
      <c r="I54" s="3">
        <v>33.385499895592197</v>
      </c>
      <c r="J54" s="2" t="s">
        <v>186</v>
      </c>
      <c r="K54" s="2" t="s">
        <v>20</v>
      </c>
      <c r="L54" s="5">
        <f>VLOOKUP(A54,'Km per år'!A:D,4,FALSE)</f>
        <v>6375.0070000000233</v>
      </c>
      <c r="M54" s="6">
        <f>VLOOKUP(A54,'Turar per år'!A:E,4,FALSE)</f>
        <v>191</v>
      </c>
      <c r="N54" s="4" t="str">
        <f>VLOOKUP(A54,Vekedagar!A:L,12,FALSE)</f>
        <v>11111</v>
      </c>
    </row>
    <row r="55" spans="1:14">
      <c r="A55" s="2" t="s">
        <v>213</v>
      </c>
      <c r="B55" s="2" t="s">
        <v>194</v>
      </c>
      <c r="C55" s="2" t="s">
        <v>46</v>
      </c>
      <c r="D55" s="2" t="s">
        <v>195</v>
      </c>
      <c r="E55" s="2" t="s">
        <v>214</v>
      </c>
      <c r="F55" s="2" t="s">
        <v>203</v>
      </c>
      <c r="G55" s="2" t="s">
        <v>215</v>
      </c>
      <c r="H55" s="2" t="s">
        <v>207</v>
      </c>
      <c r="I55" s="3">
        <v>21.4687263708669</v>
      </c>
      <c r="J55" s="2" t="s">
        <v>198</v>
      </c>
      <c r="K55" s="2" t="s">
        <v>20</v>
      </c>
      <c r="L55" s="5">
        <f>VLOOKUP(A55,'Km per år'!A:D,4,FALSE)</f>
        <v>3262.2239999999988</v>
      </c>
      <c r="M55" s="6">
        <f>VLOOKUP(A55,'Turar per år'!A:E,4,FALSE)</f>
        <v>152</v>
      </c>
      <c r="N55" s="4" t="str">
        <f>VLOOKUP(A55,Vekedagar!A:L,12,FALSE)</f>
        <v>11011</v>
      </c>
    </row>
    <row r="56" spans="1:14">
      <c r="A56" s="2" t="s">
        <v>216</v>
      </c>
      <c r="B56" s="2" t="s">
        <v>194</v>
      </c>
      <c r="C56" s="2" t="s">
        <v>51</v>
      </c>
      <c r="D56" s="2" t="s">
        <v>195</v>
      </c>
      <c r="E56" s="2" t="s">
        <v>214</v>
      </c>
      <c r="F56" s="2" t="s">
        <v>203</v>
      </c>
      <c r="G56" s="2" t="s">
        <v>61</v>
      </c>
      <c r="H56" s="2" t="s">
        <v>207</v>
      </c>
      <c r="I56" s="3">
        <v>25.154656623018699</v>
      </c>
      <c r="J56" s="2" t="s">
        <v>198</v>
      </c>
      <c r="K56" s="2" t="s">
        <v>20</v>
      </c>
      <c r="L56" s="5">
        <f>VLOOKUP(A56,'Km per år'!A:D,4,FALSE)</f>
        <v>980.65499999999952</v>
      </c>
      <c r="M56" s="6">
        <f>VLOOKUP(A56,'Turar per år'!A:E,4,FALSE)</f>
        <v>39</v>
      </c>
      <c r="N56" s="4" t="str">
        <f>VLOOKUP(A56,Vekedagar!A:L,12,FALSE)</f>
        <v>00100</v>
      </c>
    </row>
    <row r="57" spans="1:14">
      <c r="A57" s="2" t="s">
        <v>217</v>
      </c>
      <c r="B57" s="2" t="s">
        <v>194</v>
      </c>
      <c r="C57" s="2" t="s">
        <v>56</v>
      </c>
      <c r="D57" s="2" t="s">
        <v>195</v>
      </c>
      <c r="E57" s="2" t="s">
        <v>218</v>
      </c>
      <c r="F57" s="2" t="s">
        <v>18</v>
      </c>
      <c r="G57" s="2" t="s">
        <v>61</v>
      </c>
      <c r="H57" s="2" t="s">
        <v>203</v>
      </c>
      <c r="I57" s="3">
        <v>32.734345439784299</v>
      </c>
      <c r="J57" s="2" t="s">
        <v>186</v>
      </c>
      <c r="K57" s="2" t="s">
        <v>20</v>
      </c>
      <c r="L57" s="5">
        <f>VLOOKUP(A57,'Km per år'!A:D,4,FALSE)</f>
        <v>621.79399999999998</v>
      </c>
      <c r="M57" s="6">
        <f>VLOOKUP(A57,'Turar per år'!A:E,4,FALSE)</f>
        <v>19</v>
      </c>
      <c r="N57" s="4" t="str">
        <f>VLOOKUP(A57,Vekedagar!A:L,12,FALSE)</f>
        <v>11111</v>
      </c>
    </row>
    <row r="58" spans="1:14">
      <c r="A58" s="2" t="s">
        <v>219</v>
      </c>
      <c r="B58" s="2" t="s">
        <v>194</v>
      </c>
      <c r="C58" s="2" t="s">
        <v>60</v>
      </c>
      <c r="D58" s="2" t="s">
        <v>195</v>
      </c>
      <c r="E58" s="2" t="s">
        <v>218</v>
      </c>
      <c r="F58" s="2" t="s">
        <v>18</v>
      </c>
      <c r="G58" s="2" t="s">
        <v>61</v>
      </c>
      <c r="H58" s="2" t="s">
        <v>203</v>
      </c>
      <c r="I58" s="3">
        <v>32.734345439784299</v>
      </c>
      <c r="J58" s="2" t="s">
        <v>186</v>
      </c>
      <c r="K58" s="2" t="s">
        <v>20</v>
      </c>
      <c r="L58" s="5">
        <f>VLOOKUP(A58,'Km per år'!A:D,4,FALSE)</f>
        <v>1210.8620000000005</v>
      </c>
      <c r="M58" s="6">
        <f>VLOOKUP(A58,'Turar per år'!A:E,4,FALSE)</f>
        <v>37</v>
      </c>
      <c r="N58" s="4" t="str">
        <f>VLOOKUP(A58,Vekedagar!A:L,12,FALSE)</f>
        <v>00001</v>
      </c>
    </row>
    <row r="59" spans="1:14">
      <c r="A59" s="2" t="s">
        <v>220</v>
      </c>
      <c r="B59" s="2" t="s">
        <v>194</v>
      </c>
      <c r="C59" s="2" t="s">
        <v>64</v>
      </c>
      <c r="D59" s="2" t="s">
        <v>195</v>
      </c>
      <c r="E59" s="2" t="s">
        <v>218</v>
      </c>
      <c r="F59" s="2" t="s">
        <v>18</v>
      </c>
      <c r="G59" s="2" t="s">
        <v>61</v>
      </c>
      <c r="H59" s="2" t="s">
        <v>203</v>
      </c>
      <c r="I59" s="3">
        <v>32.734345439784299</v>
      </c>
      <c r="J59" s="2" t="s">
        <v>86</v>
      </c>
      <c r="K59" s="2" t="s">
        <v>20</v>
      </c>
      <c r="L59" s="5">
        <f>VLOOKUP(A59,'Km per år'!A:D,4,FALSE)</f>
        <v>1309.0400000000009</v>
      </c>
      <c r="M59" s="6">
        <f>VLOOKUP(A59,'Turar per år'!A:E,4,FALSE)</f>
        <v>40</v>
      </c>
      <c r="N59" s="4" t="str">
        <f>VLOOKUP(A59,Vekedagar!A:L,12,FALSE)</f>
        <v>11111</v>
      </c>
    </row>
    <row r="60" spans="1:14">
      <c r="A60" s="2" t="s">
        <v>221</v>
      </c>
      <c r="B60" s="2" t="s">
        <v>194</v>
      </c>
      <c r="C60" s="2" t="s">
        <v>69</v>
      </c>
      <c r="D60" s="2" t="s">
        <v>195</v>
      </c>
      <c r="E60" s="2" t="s">
        <v>222</v>
      </c>
      <c r="F60" s="2" t="s">
        <v>223</v>
      </c>
      <c r="G60" s="2" t="s">
        <v>215</v>
      </c>
      <c r="H60" s="2" t="s">
        <v>224</v>
      </c>
      <c r="I60" s="3">
        <v>5.3370984971548401</v>
      </c>
      <c r="J60" s="2" t="s">
        <v>86</v>
      </c>
      <c r="K60" s="2" t="s">
        <v>20</v>
      </c>
      <c r="L60" s="5">
        <f>VLOOKUP(A60,'Km per år'!A:D,4,FALSE)</f>
        <v>810.92000000000121</v>
      </c>
      <c r="M60" s="6">
        <f>VLOOKUP(A60,'Turar per år'!A:E,4,FALSE)</f>
        <v>152</v>
      </c>
      <c r="N60" s="4" t="str">
        <f>VLOOKUP(A60,Vekedagar!A:L,12,FALSE)</f>
        <v>11011</v>
      </c>
    </row>
    <row r="61" spans="1:14">
      <c r="A61" s="2" t="s">
        <v>225</v>
      </c>
      <c r="B61" s="2" t="s">
        <v>194</v>
      </c>
      <c r="C61" s="2" t="s">
        <v>73</v>
      </c>
      <c r="D61" s="2" t="s">
        <v>195</v>
      </c>
      <c r="E61" s="2" t="s">
        <v>143</v>
      </c>
      <c r="F61" s="2" t="s">
        <v>18</v>
      </c>
      <c r="G61" s="2" t="s">
        <v>226</v>
      </c>
      <c r="H61" s="2" t="s">
        <v>203</v>
      </c>
      <c r="I61" s="3">
        <v>33.385499895592197</v>
      </c>
      <c r="J61" s="2" t="s">
        <v>186</v>
      </c>
      <c r="K61" s="2" t="s">
        <v>20</v>
      </c>
      <c r="L61" s="5">
        <f>VLOOKUP(A61,'Km per år'!A:D,4,FALSE)</f>
        <v>5140.0580000000082</v>
      </c>
      <c r="M61" s="6">
        <f>VLOOKUP(A61,'Turar per år'!A:E,4,FALSE)</f>
        <v>154</v>
      </c>
      <c r="N61" s="4" t="str">
        <f>VLOOKUP(A61,Vekedagar!A:L,12,FALSE)</f>
        <v>11110</v>
      </c>
    </row>
    <row r="62" spans="1:14">
      <c r="A62" s="2" t="s">
        <v>227</v>
      </c>
      <c r="B62" s="2" t="s">
        <v>194</v>
      </c>
      <c r="C62" s="2" t="s">
        <v>78</v>
      </c>
      <c r="D62" s="2" t="s">
        <v>195</v>
      </c>
      <c r="E62" s="2" t="s">
        <v>228</v>
      </c>
      <c r="F62" s="2" t="s">
        <v>18</v>
      </c>
      <c r="G62" s="2" t="s">
        <v>15</v>
      </c>
      <c r="H62" s="2" t="s">
        <v>203</v>
      </c>
      <c r="I62" s="3">
        <v>32.734345439784299</v>
      </c>
      <c r="J62" s="2" t="s">
        <v>186</v>
      </c>
      <c r="K62" s="2" t="s">
        <v>20</v>
      </c>
      <c r="L62" s="5">
        <f>VLOOKUP(A62,'Km per år'!A:D,4,FALSE)</f>
        <v>6872.4599999999818</v>
      </c>
      <c r="M62" s="6">
        <f>VLOOKUP(A62,'Turar per år'!A:E,4,FALSE)</f>
        <v>210</v>
      </c>
      <c r="N62" s="4" t="str">
        <f>VLOOKUP(A62,Vekedagar!A:L,12,FALSE)</f>
        <v>11111</v>
      </c>
    </row>
    <row r="63" spans="1:14">
      <c r="A63" s="2" t="s">
        <v>229</v>
      </c>
      <c r="B63" s="2" t="s">
        <v>194</v>
      </c>
      <c r="C63" s="2" t="s">
        <v>100</v>
      </c>
      <c r="D63" s="2" t="s">
        <v>195</v>
      </c>
      <c r="E63" s="2" t="s">
        <v>230</v>
      </c>
      <c r="F63" s="2" t="s">
        <v>203</v>
      </c>
      <c r="G63" s="2" t="s">
        <v>231</v>
      </c>
      <c r="H63" s="2" t="s">
        <v>18</v>
      </c>
      <c r="I63" s="3">
        <v>33.478051485586903</v>
      </c>
      <c r="J63" s="2" t="s">
        <v>186</v>
      </c>
      <c r="K63" s="2" t="s">
        <v>20</v>
      </c>
      <c r="L63" s="5">
        <f>VLOOKUP(A63,'Km per år'!A:D,4,FALSE)</f>
        <v>6392.0060000000149</v>
      </c>
      <c r="M63" s="6">
        <f>VLOOKUP(A63,'Turar per år'!A:E,4,FALSE)</f>
        <v>191</v>
      </c>
      <c r="N63" s="4" t="str">
        <f>VLOOKUP(A63,Vekedagar!A:L,12,FALSE)</f>
        <v>11111</v>
      </c>
    </row>
    <row r="64" spans="1:14">
      <c r="A64" s="2" t="s">
        <v>232</v>
      </c>
      <c r="B64" s="2" t="s">
        <v>194</v>
      </c>
      <c r="C64" s="2" t="s">
        <v>104</v>
      </c>
      <c r="D64" s="2" t="s">
        <v>195</v>
      </c>
      <c r="E64" s="2" t="s">
        <v>230</v>
      </c>
      <c r="F64" s="2" t="s">
        <v>203</v>
      </c>
      <c r="G64" s="2" t="s">
        <v>112</v>
      </c>
      <c r="H64" s="2" t="s">
        <v>18</v>
      </c>
      <c r="I64" s="3">
        <v>32.826897030874299</v>
      </c>
      <c r="J64" s="2" t="s">
        <v>186</v>
      </c>
      <c r="K64" s="2" t="s">
        <v>20</v>
      </c>
      <c r="L64" s="5">
        <f>VLOOKUP(A64,'Km per år'!A:D,4,FALSE)</f>
        <v>623.48500000000013</v>
      </c>
      <c r="M64" s="6">
        <f>VLOOKUP(A64,'Turar per år'!A:E,4,FALSE)</f>
        <v>19</v>
      </c>
      <c r="N64" s="4" t="str">
        <f>VLOOKUP(A64,Vekedagar!A:L,12,FALSE)</f>
        <v>11111</v>
      </c>
    </row>
    <row r="65" spans="1:14">
      <c r="A65" s="2" t="s">
        <v>233</v>
      </c>
      <c r="B65" s="2" t="s">
        <v>194</v>
      </c>
      <c r="C65" s="2" t="s">
        <v>110</v>
      </c>
      <c r="D65" s="2" t="s">
        <v>195</v>
      </c>
      <c r="E65" s="2" t="s">
        <v>230</v>
      </c>
      <c r="F65" s="2" t="s">
        <v>203</v>
      </c>
      <c r="G65" s="2" t="s">
        <v>112</v>
      </c>
      <c r="H65" s="2" t="s">
        <v>18</v>
      </c>
      <c r="I65" s="3">
        <v>32.826897030874299</v>
      </c>
      <c r="J65" s="2" t="s">
        <v>86</v>
      </c>
      <c r="K65" s="2" t="s">
        <v>20</v>
      </c>
      <c r="L65" s="5">
        <f>VLOOKUP(A65,'Km per år'!A:D,4,FALSE)</f>
        <v>1050.0800000000008</v>
      </c>
      <c r="M65" s="6">
        <f>VLOOKUP(A65,'Turar per år'!A:E,4,FALSE)</f>
        <v>32</v>
      </c>
      <c r="N65" s="4" t="str">
        <f>VLOOKUP(A65,Vekedagar!A:L,12,FALSE)</f>
        <v>01111</v>
      </c>
    </row>
    <row r="66" spans="1:14">
      <c r="A66" s="2" t="s">
        <v>234</v>
      </c>
      <c r="B66" s="2" t="s">
        <v>194</v>
      </c>
      <c r="C66" s="2" t="s">
        <v>115</v>
      </c>
      <c r="D66" s="2" t="s">
        <v>195</v>
      </c>
      <c r="E66" s="2" t="s">
        <v>235</v>
      </c>
      <c r="F66" s="2" t="s">
        <v>207</v>
      </c>
      <c r="G66" s="2" t="s">
        <v>236</v>
      </c>
      <c r="H66" s="2" t="s">
        <v>203</v>
      </c>
      <c r="I66" s="3">
        <v>21.548723462508899</v>
      </c>
      <c r="J66" s="2" t="s">
        <v>198</v>
      </c>
      <c r="K66" s="2" t="s">
        <v>20</v>
      </c>
      <c r="L66" s="5">
        <f>VLOOKUP(A66,'Km per år'!A:D,4,FALSE)</f>
        <v>4114.521999999989</v>
      </c>
      <c r="M66" s="6">
        <f>VLOOKUP(A66,'Turar per år'!A:E,4,FALSE)</f>
        <v>191</v>
      </c>
      <c r="N66" s="4" t="str">
        <f>VLOOKUP(A66,Vekedagar!A:L,12,FALSE)</f>
        <v>11111</v>
      </c>
    </row>
    <row r="67" spans="1:14">
      <c r="A67" s="2" t="s">
        <v>237</v>
      </c>
      <c r="B67" s="2" t="s">
        <v>194</v>
      </c>
      <c r="C67" s="2" t="s">
        <v>118</v>
      </c>
      <c r="D67" s="2" t="s">
        <v>195</v>
      </c>
      <c r="E67" s="2" t="s">
        <v>235</v>
      </c>
      <c r="F67" s="2" t="s">
        <v>224</v>
      </c>
      <c r="G67" s="2" t="s">
        <v>238</v>
      </c>
      <c r="H67" s="2" t="s">
        <v>223</v>
      </c>
      <c r="I67" s="3">
        <v>5.3190279990461802</v>
      </c>
      <c r="J67" s="2" t="s">
        <v>86</v>
      </c>
      <c r="K67" s="2" t="s">
        <v>20</v>
      </c>
      <c r="L67" s="5">
        <f>VLOOKUP(A67,'Km per år'!A:D,4,FALSE)</f>
        <v>1015.5470000000013</v>
      </c>
      <c r="M67" s="6">
        <f>VLOOKUP(A67,'Turar per år'!A:E,4,FALSE)</f>
        <v>191</v>
      </c>
      <c r="N67" s="4" t="str">
        <f>VLOOKUP(A67,Vekedagar!A:L,12,FALSE)</f>
        <v>11111</v>
      </c>
    </row>
    <row r="68" spans="1:14">
      <c r="A68" s="2" t="s">
        <v>239</v>
      </c>
      <c r="B68" s="2" t="s">
        <v>194</v>
      </c>
      <c r="C68" s="2" t="s">
        <v>122</v>
      </c>
      <c r="D68" s="2" t="s">
        <v>195</v>
      </c>
      <c r="E68" s="2" t="s">
        <v>240</v>
      </c>
      <c r="F68" s="2" t="s">
        <v>203</v>
      </c>
      <c r="G68" s="2" t="s">
        <v>241</v>
      </c>
      <c r="H68" s="2" t="s">
        <v>18</v>
      </c>
      <c r="I68" s="3">
        <v>32.826897030874299</v>
      </c>
      <c r="J68" s="2" t="s">
        <v>186</v>
      </c>
      <c r="K68" s="2" t="s">
        <v>20</v>
      </c>
      <c r="L68" s="5">
        <f>VLOOKUP(A68,'Km per år'!A:D,4,FALSE)</f>
        <v>3281.5000000000045</v>
      </c>
      <c r="M68" s="6">
        <f>VLOOKUP(A68,'Turar per år'!A:E,4,FALSE)</f>
        <v>100</v>
      </c>
      <c r="N68" s="4" t="str">
        <f>VLOOKUP(A68,Vekedagar!A:L,12,FALSE)</f>
        <v>10001</v>
      </c>
    </row>
    <row r="69" spans="1:14">
      <c r="A69" s="2" t="s">
        <v>242</v>
      </c>
      <c r="B69" s="2" t="s">
        <v>194</v>
      </c>
      <c r="C69" s="2" t="s">
        <v>126</v>
      </c>
      <c r="D69" s="2" t="s">
        <v>195</v>
      </c>
      <c r="E69" s="2" t="s">
        <v>243</v>
      </c>
      <c r="F69" s="2" t="s">
        <v>197</v>
      </c>
      <c r="G69" s="2" t="s">
        <v>244</v>
      </c>
      <c r="H69" s="2" t="s">
        <v>18</v>
      </c>
      <c r="I69" s="3">
        <v>99.768596887889601</v>
      </c>
      <c r="J69" s="2" t="s">
        <v>198</v>
      </c>
      <c r="K69" s="2" t="s">
        <v>20</v>
      </c>
      <c r="L69" s="5">
        <f>VLOOKUP(A69,'Km per år'!A:D,4,FALSE)</f>
        <v>1894.8130000000006</v>
      </c>
      <c r="M69" s="6">
        <f>VLOOKUP(A69,'Turar per år'!A:E,4,FALSE)</f>
        <v>19</v>
      </c>
      <c r="N69" s="4" t="str">
        <f>VLOOKUP(A69,Vekedagar!A:L,12,FALSE)</f>
        <v>11111</v>
      </c>
    </row>
    <row r="70" spans="1:14">
      <c r="A70" s="2" t="s">
        <v>245</v>
      </c>
      <c r="B70" s="2" t="s">
        <v>194</v>
      </c>
      <c r="C70" s="2" t="s">
        <v>130</v>
      </c>
      <c r="D70" s="2" t="s">
        <v>195</v>
      </c>
      <c r="E70" s="2" t="s">
        <v>243</v>
      </c>
      <c r="F70" s="2" t="s">
        <v>197</v>
      </c>
      <c r="G70" s="2" t="s">
        <v>244</v>
      </c>
      <c r="H70" s="2" t="s">
        <v>18</v>
      </c>
      <c r="I70" s="3">
        <v>99.768596887889601</v>
      </c>
      <c r="J70" s="2" t="s">
        <v>86</v>
      </c>
      <c r="K70" s="2" t="s">
        <v>20</v>
      </c>
      <c r="L70" s="5">
        <f>VLOOKUP(A70,'Km per år'!A:D,4,FALSE)</f>
        <v>3191.2639999999992</v>
      </c>
      <c r="M70" s="6">
        <f>VLOOKUP(A70,'Turar per år'!A:E,4,FALSE)</f>
        <v>32</v>
      </c>
      <c r="N70" s="4" t="str">
        <f>VLOOKUP(A70,Vekedagar!A:L,12,FALSE)</f>
        <v>01111</v>
      </c>
    </row>
    <row r="71" spans="1:14">
      <c r="A71" s="2" t="s">
        <v>246</v>
      </c>
      <c r="B71" s="2" t="s">
        <v>194</v>
      </c>
      <c r="C71" s="2" t="s">
        <v>134</v>
      </c>
      <c r="D71" s="2" t="s">
        <v>195</v>
      </c>
      <c r="E71" s="2" t="s">
        <v>243</v>
      </c>
      <c r="F71" s="2" t="s">
        <v>197</v>
      </c>
      <c r="G71" s="2" t="s">
        <v>215</v>
      </c>
      <c r="H71" s="2" t="s">
        <v>18</v>
      </c>
      <c r="I71" s="3">
        <v>99.768596887889601</v>
      </c>
      <c r="J71" s="2" t="s">
        <v>198</v>
      </c>
      <c r="K71" s="2" t="s">
        <v>20</v>
      </c>
      <c r="L71" s="5">
        <f>VLOOKUP(A71,'Km per år'!A:D,4,FALSE)</f>
        <v>19047.857000000029</v>
      </c>
      <c r="M71" s="6">
        <f>VLOOKUP(A71,'Turar per år'!A:E,4,FALSE)</f>
        <v>191</v>
      </c>
      <c r="N71" s="4" t="str">
        <f>VLOOKUP(A71,Vekedagar!A:L,12,FALSE)</f>
        <v>11111</v>
      </c>
    </row>
    <row r="72" spans="1:14">
      <c r="A72" s="2" t="s">
        <v>247</v>
      </c>
      <c r="B72" s="2" t="s">
        <v>194</v>
      </c>
      <c r="C72" s="2" t="s">
        <v>139</v>
      </c>
      <c r="D72" s="2" t="s">
        <v>195</v>
      </c>
      <c r="E72" s="2" t="s">
        <v>205</v>
      </c>
      <c r="F72" s="2" t="s">
        <v>203</v>
      </c>
      <c r="G72" s="2" t="s">
        <v>248</v>
      </c>
      <c r="H72" s="2" t="s">
        <v>201</v>
      </c>
      <c r="I72" s="3">
        <v>17.229745910503802</v>
      </c>
      <c r="J72" s="2" t="s">
        <v>86</v>
      </c>
      <c r="K72" s="2" t="s">
        <v>20</v>
      </c>
      <c r="L72" s="5">
        <f>VLOOKUP(A72,'Km per år'!A:D,4,FALSE)</f>
        <v>671.69699999999989</v>
      </c>
      <c r="M72" s="6">
        <f>VLOOKUP(A72,'Turar per år'!A:E,4,FALSE)</f>
        <v>39</v>
      </c>
      <c r="N72" s="4" t="str">
        <f>VLOOKUP(A72,Vekedagar!A:L,12,FALSE)</f>
        <v>00100</v>
      </c>
    </row>
    <row r="73" spans="1:14">
      <c r="A73" s="2" t="s">
        <v>249</v>
      </c>
      <c r="B73" s="2" t="s">
        <v>194</v>
      </c>
      <c r="C73" s="2" t="s">
        <v>142</v>
      </c>
      <c r="D73" s="2" t="s">
        <v>195</v>
      </c>
      <c r="E73" s="2" t="s">
        <v>214</v>
      </c>
      <c r="F73" s="2" t="s">
        <v>203</v>
      </c>
      <c r="G73" s="2" t="s">
        <v>215</v>
      </c>
      <c r="H73" s="2" t="s">
        <v>201</v>
      </c>
      <c r="I73" s="3">
        <v>17.229745910503802</v>
      </c>
      <c r="J73" s="2" t="s">
        <v>86</v>
      </c>
      <c r="K73" s="2" t="s">
        <v>20</v>
      </c>
      <c r="L73" s="5">
        <f>VLOOKUP(A73,'Km per år'!A:D,4,FALSE)</f>
        <v>3289.5929999999935</v>
      </c>
      <c r="M73" s="6">
        <f>VLOOKUP(A73,'Turar per år'!A:E,4,FALSE)</f>
        <v>191</v>
      </c>
      <c r="N73" s="4" t="str">
        <f>VLOOKUP(A73,Vekedagar!A:L,12,FALSE)</f>
        <v>11111</v>
      </c>
    </row>
    <row r="74" spans="1:14">
      <c r="A74" s="2" t="s">
        <v>250</v>
      </c>
      <c r="B74" s="2" t="s">
        <v>194</v>
      </c>
      <c r="C74" s="2" t="s">
        <v>145</v>
      </c>
      <c r="D74" s="2" t="s">
        <v>195</v>
      </c>
      <c r="E74" s="2" t="s">
        <v>61</v>
      </c>
      <c r="F74" s="2" t="s">
        <v>203</v>
      </c>
      <c r="G74" s="2" t="s">
        <v>251</v>
      </c>
      <c r="H74" s="2" t="s">
        <v>18</v>
      </c>
      <c r="I74" s="3">
        <v>32.826897030874299</v>
      </c>
      <c r="J74" s="2" t="s">
        <v>186</v>
      </c>
      <c r="K74" s="2" t="s">
        <v>20</v>
      </c>
      <c r="L74" s="5">
        <f>VLOOKUP(A74,'Km per år'!A:D,4,FALSE)</f>
        <v>1214.1550000000011</v>
      </c>
      <c r="M74" s="6">
        <f>VLOOKUP(A74,'Turar per år'!A:E,4,FALSE)</f>
        <v>37</v>
      </c>
      <c r="N74" s="4" t="str">
        <f>VLOOKUP(A74,Vekedagar!A:L,12,FALSE)</f>
        <v>00001</v>
      </c>
    </row>
    <row r="75" spans="1:14">
      <c r="A75" s="2" t="s">
        <v>252</v>
      </c>
      <c r="B75" s="2" t="s">
        <v>194</v>
      </c>
      <c r="C75" s="2" t="s">
        <v>150</v>
      </c>
      <c r="D75" s="2" t="s">
        <v>195</v>
      </c>
      <c r="E75" s="2" t="s">
        <v>61</v>
      </c>
      <c r="F75" s="2" t="s">
        <v>203</v>
      </c>
      <c r="G75" s="2" t="s">
        <v>251</v>
      </c>
      <c r="H75" s="2" t="s">
        <v>18</v>
      </c>
      <c r="I75" s="3">
        <v>32.826897030874299</v>
      </c>
      <c r="J75" s="2" t="s">
        <v>86</v>
      </c>
      <c r="K75" s="2" t="s">
        <v>20</v>
      </c>
      <c r="L75" s="5">
        <f>VLOOKUP(A75,'Km per år'!A:D,4,FALSE)</f>
        <v>1936.0850000000023</v>
      </c>
      <c r="M75" s="6">
        <f>VLOOKUP(A75,'Turar per år'!A:E,4,FALSE)</f>
        <v>59</v>
      </c>
      <c r="N75" s="4" t="str">
        <f>VLOOKUP(A75,Vekedagar!A:L,12,FALSE)</f>
        <v>11111</v>
      </c>
    </row>
    <row r="76" spans="1:14">
      <c r="A76" s="2" t="s">
        <v>253</v>
      </c>
      <c r="B76" s="2" t="s">
        <v>194</v>
      </c>
      <c r="C76" s="2" t="s">
        <v>153</v>
      </c>
      <c r="D76" s="2" t="s">
        <v>195</v>
      </c>
      <c r="E76" s="2" t="s">
        <v>67</v>
      </c>
      <c r="F76" s="2" t="s">
        <v>203</v>
      </c>
      <c r="G76" s="2" t="s">
        <v>254</v>
      </c>
      <c r="H76" s="2" t="s">
        <v>18</v>
      </c>
      <c r="I76" s="3">
        <v>32.826897030874299</v>
      </c>
      <c r="J76" s="2" t="s">
        <v>186</v>
      </c>
      <c r="K76" s="2" t="s">
        <v>20</v>
      </c>
      <c r="L76" s="5">
        <f>VLOOKUP(A76,'Km per år'!A:D,4,FALSE)</f>
        <v>5053.5099999999939</v>
      </c>
      <c r="M76" s="6">
        <f>VLOOKUP(A76,'Turar per år'!A:E,4,FALSE)</f>
        <v>154</v>
      </c>
      <c r="N76" s="4" t="str">
        <f>VLOOKUP(A76,Vekedagar!A:L,12,FALSE)</f>
        <v>11110</v>
      </c>
    </row>
    <row r="77" spans="1:14">
      <c r="A77" s="2" t="s">
        <v>255</v>
      </c>
      <c r="B77" s="2" t="s">
        <v>256</v>
      </c>
      <c r="C77" s="2" t="s">
        <v>13</v>
      </c>
      <c r="D77" s="2" t="s">
        <v>257</v>
      </c>
      <c r="E77" s="2" t="s">
        <v>258</v>
      </c>
      <c r="F77" s="2" t="s">
        <v>259</v>
      </c>
      <c r="G77" s="2" t="s">
        <v>202</v>
      </c>
      <c r="H77" s="2" t="s">
        <v>260</v>
      </c>
      <c r="I77" s="3">
        <v>11.511584078746401</v>
      </c>
      <c r="J77" s="2" t="s">
        <v>86</v>
      </c>
      <c r="K77" s="2" t="s">
        <v>20</v>
      </c>
      <c r="L77" s="5">
        <f>VLOOKUP(A77,'Km per år'!A:D,4,FALSE)</f>
        <v>2197.2639999999915</v>
      </c>
      <c r="M77" s="6">
        <f>VLOOKUP(A77,'Turar per år'!A:E,4,FALSE)</f>
        <v>191</v>
      </c>
      <c r="N77" s="4" t="str">
        <f>VLOOKUP(A77,Vekedagar!A:L,12,FALSE)</f>
        <v>11111</v>
      </c>
    </row>
    <row r="78" spans="1:14">
      <c r="A78" s="2" t="s">
        <v>261</v>
      </c>
      <c r="B78" s="2" t="s">
        <v>256</v>
      </c>
      <c r="C78" s="2" t="s">
        <v>22</v>
      </c>
      <c r="D78" s="2" t="s">
        <v>257</v>
      </c>
      <c r="E78" s="2" t="s">
        <v>262</v>
      </c>
      <c r="F78" s="2" t="s">
        <v>260</v>
      </c>
      <c r="G78" s="2" t="s">
        <v>263</v>
      </c>
      <c r="H78" s="2" t="s">
        <v>264</v>
      </c>
      <c r="I78" s="3">
        <v>14.694990313426899</v>
      </c>
      <c r="J78" s="2" t="s">
        <v>86</v>
      </c>
      <c r="K78" s="2" t="s">
        <v>20</v>
      </c>
      <c r="L78" s="5">
        <f>VLOOKUP(A78,'Km per år'!A:D,4,FALSE)</f>
        <v>572.83199999999965</v>
      </c>
      <c r="M78" s="6">
        <f>VLOOKUP(A78,'Turar per år'!A:E,4,FALSE)</f>
        <v>39</v>
      </c>
      <c r="N78" s="4" t="str">
        <f>VLOOKUP(A78,Vekedagar!A:L,12,FALSE)</f>
        <v>00100</v>
      </c>
    </row>
    <row r="79" spans="1:14">
      <c r="A79" s="2" t="s">
        <v>265</v>
      </c>
      <c r="B79" s="2" t="s">
        <v>256</v>
      </c>
      <c r="C79" s="2" t="s">
        <v>28</v>
      </c>
      <c r="D79" s="2" t="s">
        <v>257</v>
      </c>
      <c r="E79" s="2" t="s">
        <v>212</v>
      </c>
      <c r="F79" s="2" t="s">
        <v>260</v>
      </c>
      <c r="G79" s="2" t="s">
        <v>266</v>
      </c>
      <c r="H79" s="2" t="s">
        <v>267</v>
      </c>
      <c r="I79" s="3">
        <v>15.6661441607272</v>
      </c>
      <c r="J79" s="2" t="s">
        <v>86</v>
      </c>
      <c r="K79" s="2" t="s">
        <v>20</v>
      </c>
      <c r="L79" s="5">
        <f>VLOOKUP(A79,'Km per år'!A:D,4,FALSE)</f>
        <v>2990.8690000000129</v>
      </c>
      <c r="M79" s="6">
        <f>VLOOKUP(A79,'Turar per år'!A:E,4,FALSE)</f>
        <v>191</v>
      </c>
      <c r="N79" s="4" t="str">
        <f>VLOOKUP(A79,Vekedagar!A:L,12,FALSE)</f>
        <v>11111</v>
      </c>
    </row>
    <row r="80" spans="1:14">
      <c r="A80" s="2" t="s">
        <v>268</v>
      </c>
      <c r="B80" s="2" t="s">
        <v>256</v>
      </c>
      <c r="C80" s="2" t="s">
        <v>34</v>
      </c>
      <c r="D80" s="2" t="s">
        <v>257</v>
      </c>
      <c r="E80" s="2" t="s">
        <v>269</v>
      </c>
      <c r="F80" s="2" t="s">
        <v>270</v>
      </c>
      <c r="G80" s="2" t="s">
        <v>158</v>
      </c>
      <c r="H80" s="2" t="s">
        <v>267</v>
      </c>
      <c r="I80" s="3">
        <v>10.5565119643513</v>
      </c>
      <c r="J80" s="2" t="s">
        <v>86</v>
      </c>
      <c r="K80" s="2" t="s">
        <v>20</v>
      </c>
      <c r="L80" s="5">
        <f>VLOOKUP(A80,'Km per år'!A:D,4,FALSE)</f>
        <v>1625.1620000000062</v>
      </c>
      <c r="M80" s="6">
        <f>VLOOKUP(A80,'Turar per år'!A:E,4,FALSE)</f>
        <v>154</v>
      </c>
      <c r="N80" s="4" t="str">
        <f>VLOOKUP(A80,Vekedagar!A:L,12,FALSE)</f>
        <v>11110</v>
      </c>
    </row>
    <row r="81" spans="1:14">
      <c r="A81" s="2" t="s">
        <v>271</v>
      </c>
      <c r="B81" s="2" t="s">
        <v>256</v>
      </c>
      <c r="C81" s="2" t="s">
        <v>100</v>
      </c>
      <c r="D81" s="2" t="s">
        <v>257</v>
      </c>
      <c r="E81" s="2" t="s">
        <v>230</v>
      </c>
      <c r="F81" s="2" t="s">
        <v>267</v>
      </c>
      <c r="G81" s="2" t="s">
        <v>35</v>
      </c>
      <c r="H81" s="2" t="s">
        <v>270</v>
      </c>
      <c r="I81" s="3">
        <v>10.541409086647899</v>
      </c>
      <c r="J81" s="2" t="s">
        <v>86</v>
      </c>
      <c r="K81" s="2" t="s">
        <v>20</v>
      </c>
      <c r="L81" s="5">
        <f>VLOOKUP(A81,'Km per år'!A:D,4,FALSE)</f>
        <v>2012.9489999999978</v>
      </c>
      <c r="M81" s="6">
        <f>VLOOKUP(A81,'Turar per år'!A:E,4,FALSE)</f>
        <v>191</v>
      </c>
      <c r="N81" s="4" t="str">
        <f>VLOOKUP(A81,Vekedagar!A:L,12,FALSE)</f>
        <v>11111</v>
      </c>
    </row>
    <row r="82" spans="1:14">
      <c r="A82" s="2" t="s">
        <v>272</v>
      </c>
      <c r="B82" s="2" t="s">
        <v>256</v>
      </c>
      <c r="C82" s="2" t="s">
        <v>104</v>
      </c>
      <c r="D82" s="2" t="s">
        <v>257</v>
      </c>
      <c r="E82" s="2" t="s">
        <v>273</v>
      </c>
      <c r="F82" s="2" t="s">
        <v>264</v>
      </c>
      <c r="G82" s="2" t="s">
        <v>236</v>
      </c>
      <c r="H82" s="2" t="s">
        <v>260</v>
      </c>
      <c r="I82" s="3">
        <v>14.6796826049274</v>
      </c>
      <c r="J82" s="2" t="s">
        <v>86</v>
      </c>
      <c r="K82" s="2" t="s">
        <v>20</v>
      </c>
      <c r="L82" s="5">
        <f>VLOOKUP(A82,'Km per år'!A:D,4,FALSE)</f>
        <v>2802.9250000000047</v>
      </c>
      <c r="M82" s="6">
        <f>VLOOKUP(A82,'Turar per år'!A:E,4,FALSE)</f>
        <v>191</v>
      </c>
      <c r="N82" s="4" t="str">
        <f>VLOOKUP(A82,Vekedagar!A:L,12,FALSE)</f>
        <v>11111</v>
      </c>
    </row>
    <row r="83" spans="1:14">
      <c r="A83" s="2" t="s">
        <v>274</v>
      </c>
      <c r="B83" s="2" t="s">
        <v>256</v>
      </c>
      <c r="C83" s="2" t="s">
        <v>110</v>
      </c>
      <c r="D83" s="2" t="s">
        <v>257</v>
      </c>
      <c r="E83" s="2" t="s">
        <v>262</v>
      </c>
      <c r="F83" s="2" t="s">
        <v>260</v>
      </c>
      <c r="G83" s="2" t="s">
        <v>131</v>
      </c>
      <c r="H83" s="2" t="s">
        <v>275</v>
      </c>
      <c r="I83" s="3">
        <v>12.781094401216</v>
      </c>
      <c r="J83" s="2" t="s">
        <v>86</v>
      </c>
      <c r="K83" s="2" t="s">
        <v>20</v>
      </c>
      <c r="L83" s="5">
        <f>VLOOKUP(A83,'Km per år'!A:D,4,FALSE)</f>
        <v>498.14700000000039</v>
      </c>
      <c r="M83" s="6">
        <f>VLOOKUP(A83,'Turar per år'!A:E,4,FALSE)</f>
        <v>39</v>
      </c>
      <c r="N83" s="4" t="str">
        <f>VLOOKUP(A83,Vekedagar!A:L,12,FALSE)</f>
        <v>00100</v>
      </c>
    </row>
    <row r="84" spans="1:14">
      <c r="A84" s="2" t="s">
        <v>276</v>
      </c>
      <c r="B84" s="2" t="s">
        <v>256</v>
      </c>
      <c r="C84" s="2" t="s">
        <v>115</v>
      </c>
      <c r="D84" s="2" t="s">
        <v>257</v>
      </c>
      <c r="E84" s="2" t="s">
        <v>244</v>
      </c>
      <c r="F84" s="2" t="s">
        <v>260</v>
      </c>
      <c r="G84" s="2" t="s">
        <v>214</v>
      </c>
      <c r="H84" s="2" t="s">
        <v>275</v>
      </c>
      <c r="I84" s="3">
        <v>12.781094401216</v>
      </c>
      <c r="J84" s="2" t="s">
        <v>86</v>
      </c>
      <c r="K84" s="2" t="s">
        <v>20</v>
      </c>
      <c r="L84" s="5">
        <f>VLOOKUP(A84,'Km per år'!A:D,4,FALSE)</f>
        <v>1941.4959999999951</v>
      </c>
      <c r="M84" s="6">
        <f>VLOOKUP(A84,'Turar per år'!A:E,4,FALSE)</f>
        <v>152</v>
      </c>
      <c r="N84" s="4" t="str">
        <f>VLOOKUP(A84,Vekedagar!A:L,12,FALSE)</f>
        <v>11011</v>
      </c>
    </row>
    <row r="85" spans="1:14">
      <c r="A85" s="2" t="s">
        <v>277</v>
      </c>
      <c r="B85" s="2" t="s">
        <v>256</v>
      </c>
      <c r="C85" s="2" t="s">
        <v>118</v>
      </c>
      <c r="D85" s="2" t="s">
        <v>257</v>
      </c>
      <c r="E85" s="2" t="s">
        <v>244</v>
      </c>
      <c r="F85" s="2" t="s">
        <v>260</v>
      </c>
      <c r="G85" s="2" t="s">
        <v>212</v>
      </c>
      <c r="H85" s="2" t="s">
        <v>275</v>
      </c>
      <c r="I85" s="3">
        <v>7.38533708699957</v>
      </c>
      <c r="J85" s="2" t="s">
        <v>86</v>
      </c>
      <c r="K85" s="2" t="s">
        <v>20</v>
      </c>
      <c r="L85" s="5">
        <f>VLOOKUP(A85,'Km per år'!A:D,4,FALSE)</f>
        <v>287.78099999999995</v>
      </c>
      <c r="M85" s="6">
        <f>VLOOKUP(A85,'Turar per år'!A:E,4,FALSE)</f>
        <v>39</v>
      </c>
      <c r="N85" s="4" t="str">
        <f>VLOOKUP(A85,Vekedagar!A:L,12,FALSE)</f>
        <v>00100</v>
      </c>
    </row>
    <row r="86" spans="1:14">
      <c r="A86" s="2" t="s">
        <v>278</v>
      </c>
      <c r="B86" s="2" t="s">
        <v>279</v>
      </c>
      <c r="C86" s="2" t="s">
        <v>13</v>
      </c>
      <c r="D86" s="2" t="s">
        <v>280</v>
      </c>
      <c r="E86" s="2" t="s">
        <v>262</v>
      </c>
      <c r="F86" s="2" t="s">
        <v>260</v>
      </c>
      <c r="G86" s="2" t="s">
        <v>281</v>
      </c>
      <c r="H86" s="2" t="s">
        <v>282</v>
      </c>
      <c r="I86" s="3">
        <v>21.613812862827299</v>
      </c>
      <c r="J86" s="2" t="s">
        <v>186</v>
      </c>
      <c r="K86" s="2" t="s">
        <v>20</v>
      </c>
      <c r="L86" s="5">
        <f>VLOOKUP(A86,'Km per år'!A:D,4,FALSE)</f>
        <v>842.40000000000055</v>
      </c>
      <c r="M86" s="6">
        <f>VLOOKUP(A86,'Turar per år'!A:E,4,FALSE)</f>
        <v>39</v>
      </c>
      <c r="N86" s="4" t="str">
        <f>VLOOKUP(A86,Vekedagar!A:L,12,FALSE)</f>
        <v>00100</v>
      </c>
    </row>
    <row r="87" spans="1:14">
      <c r="A87" s="2" t="s">
        <v>283</v>
      </c>
      <c r="B87" s="2" t="s">
        <v>279</v>
      </c>
      <c r="C87" s="2" t="s">
        <v>22</v>
      </c>
      <c r="D87" s="2" t="s">
        <v>280</v>
      </c>
      <c r="E87" s="2" t="s">
        <v>284</v>
      </c>
      <c r="F87" s="2" t="s">
        <v>24</v>
      </c>
      <c r="G87" s="2" t="s">
        <v>218</v>
      </c>
      <c r="H87" s="2" t="s">
        <v>282</v>
      </c>
      <c r="I87" s="3">
        <v>10.533724391906899</v>
      </c>
      <c r="J87" s="2" t="s">
        <v>186</v>
      </c>
      <c r="K87" s="2" t="s">
        <v>20</v>
      </c>
      <c r="L87" s="5">
        <f>VLOOKUP(A87,'Km per år'!A:D,4,FALSE)</f>
        <v>2011.0389999999995</v>
      </c>
      <c r="M87" s="6">
        <f>VLOOKUP(A87,'Turar per år'!A:E,4,FALSE)</f>
        <v>191</v>
      </c>
      <c r="N87" s="4" t="str">
        <f>VLOOKUP(A87,Vekedagar!A:L,12,FALSE)</f>
        <v>11111</v>
      </c>
    </row>
    <row r="88" spans="1:14">
      <c r="A88" s="2" t="s">
        <v>285</v>
      </c>
      <c r="B88" s="2" t="s">
        <v>279</v>
      </c>
      <c r="C88" s="2" t="s">
        <v>28</v>
      </c>
      <c r="D88" s="2" t="s">
        <v>280</v>
      </c>
      <c r="E88" s="2" t="s">
        <v>226</v>
      </c>
      <c r="F88" s="2" t="s">
        <v>24</v>
      </c>
      <c r="G88" s="2" t="s">
        <v>148</v>
      </c>
      <c r="H88" s="2" t="s">
        <v>282</v>
      </c>
      <c r="I88" s="3">
        <v>12.4095195140301</v>
      </c>
      <c r="J88" s="2" t="s">
        <v>186</v>
      </c>
      <c r="K88" s="2" t="s">
        <v>20</v>
      </c>
      <c r="L88" s="5">
        <f>VLOOKUP(A88,'Km per år'!A:D,4,FALSE)</f>
        <v>1910.3699999999965</v>
      </c>
      <c r="M88" s="6">
        <f>VLOOKUP(A88,'Turar per år'!A:E,4,FALSE)</f>
        <v>154</v>
      </c>
      <c r="N88" s="4" t="str">
        <f>VLOOKUP(A88,Vekedagar!A:L,12,FALSE)</f>
        <v>11110</v>
      </c>
    </row>
    <row r="89" spans="1:14">
      <c r="A89" s="2" t="s">
        <v>286</v>
      </c>
      <c r="B89" s="2" t="s">
        <v>279</v>
      </c>
      <c r="C89" s="2" t="s">
        <v>100</v>
      </c>
      <c r="D89" s="2" t="s">
        <v>280</v>
      </c>
      <c r="E89" s="2" t="s">
        <v>23</v>
      </c>
      <c r="F89" s="2" t="s">
        <v>282</v>
      </c>
      <c r="G89" s="2" t="s">
        <v>287</v>
      </c>
      <c r="H89" s="2" t="s">
        <v>24</v>
      </c>
      <c r="I89" s="3">
        <v>9.8172611973163804</v>
      </c>
      <c r="J89" s="2" t="s">
        <v>186</v>
      </c>
      <c r="K89" s="2" t="s">
        <v>20</v>
      </c>
      <c r="L89" s="5">
        <f>VLOOKUP(A89,'Km per år'!A:D,4,FALSE)</f>
        <v>1874.2830000000079</v>
      </c>
      <c r="M89" s="6">
        <f>VLOOKUP(A89,'Turar per år'!A:E,4,FALSE)</f>
        <v>191</v>
      </c>
      <c r="N89" s="4" t="str">
        <f>VLOOKUP(A89,Vekedagar!A:L,12,FALSE)</f>
        <v>11111</v>
      </c>
    </row>
    <row r="90" spans="1:14">
      <c r="A90" s="2" t="s">
        <v>288</v>
      </c>
      <c r="B90" s="2" t="s">
        <v>279</v>
      </c>
      <c r="C90" s="2" t="s">
        <v>104</v>
      </c>
      <c r="D90" s="2" t="s">
        <v>280</v>
      </c>
      <c r="E90" s="2" t="s">
        <v>17</v>
      </c>
      <c r="F90" s="2" t="s">
        <v>282</v>
      </c>
      <c r="G90" s="2" t="s">
        <v>236</v>
      </c>
      <c r="H90" s="2" t="s">
        <v>260</v>
      </c>
      <c r="I90" s="3">
        <v>21.594812493029401</v>
      </c>
      <c r="J90" s="2" t="s">
        <v>186</v>
      </c>
      <c r="K90" s="2" t="s">
        <v>20</v>
      </c>
      <c r="L90" s="5">
        <f>VLOOKUP(A90,'Km per år'!A:D,4,FALSE)</f>
        <v>4122.1619999999939</v>
      </c>
      <c r="M90" s="6">
        <f>VLOOKUP(A90,'Turar per år'!A:E,4,FALSE)</f>
        <v>191</v>
      </c>
      <c r="N90" s="4" t="str">
        <f>VLOOKUP(A90,Vekedagar!A:L,12,FALSE)</f>
        <v>11111</v>
      </c>
    </row>
    <row r="91" spans="1:14">
      <c r="A91" s="2" t="s">
        <v>289</v>
      </c>
      <c r="B91" s="2" t="s">
        <v>290</v>
      </c>
      <c r="C91" s="2" t="s">
        <v>13</v>
      </c>
      <c r="D91" s="2" t="s">
        <v>291</v>
      </c>
      <c r="E91" s="2" t="s">
        <v>128</v>
      </c>
      <c r="F91" s="2" t="s">
        <v>147</v>
      </c>
      <c r="G91" s="2" t="s">
        <v>292</v>
      </c>
      <c r="H91" s="2" t="s">
        <v>293</v>
      </c>
      <c r="I91" s="3">
        <v>21.0456114708782</v>
      </c>
      <c r="J91" s="2" t="s">
        <v>294</v>
      </c>
      <c r="K91" s="2" t="s">
        <v>20</v>
      </c>
      <c r="L91" s="5">
        <f>VLOOKUP(A91,'Km per år'!A:D,4,FALSE)</f>
        <v>820.52099999999962</v>
      </c>
      <c r="M91" s="6">
        <f>VLOOKUP(A91,'Turar per år'!A:E,4,FALSE)</f>
        <v>39</v>
      </c>
      <c r="N91" s="4" t="str">
        <f>VLOOKUP(A91,Vekedagar!A:L,12,FALSE)</f>
        <v>01000</v>
      </c>
    </row>
    <row r="92" spans="1:14">
      <c r="A92" s="2" t="s">
        <v>295</v>
      </c>
      <c r="B92" s="2" t="s">
        <v>290</v>
      </c>
      <c r="C92" s="2" t="s">
        <v>22</v>
      </c>
      <c r="D92" s="2" t="s">
        <v>291</v>
      </c>
      <c r="E92" s="2" t="s">
        <v>131</v>
      </c>
      <c r="F92" s="2" t="s">
        <v>18</v>
      </c>
      <c r="G92" s="2" t="s">
        <v>284</v>
      </c>
      <c r="H92" s="2" t="s">
        <v>296</v>
      </c>
      <c r="I92" s="3">
        <v>22.519885348582498</v>
      </c>
      <c r="J92" s="2" t="s">
        <v>294</v>
      </c>
      <c r="K92" s="2" t="s">
        <v>20</v>
      </c>
      <c r="L92" s="5">
        <f>VLOOKUP(A92,'Km per år'!A:D,4,FALSE)</f>
        <v>4299.7920000000095</v>
      </c>
      <c r="M92" s="6">
        <f>VLOOKUP(A92,'Turar per år'!A:E,4,FALSE)</f>
        <v>191</v>
      </c>
      <c r="N92" s="4" t="str">
        <f>VLOOKUP(A92,Vekedagar!A:L,12,FALSE)</f>
        <v>11111</v>
      </c>
    </row>
    <row r="93" spans="1:14">
      <c r="A93" s="2" t="s">
        <v>297</v>
      </c>
      <c r="B93" s="2" t="s">
        <v>290</v>
      </c>
      <c r="C93" s="2" t="s">
        <v>100</v>
      </c>
      <c r="D93" s="2" t="s">
        <v>291</v>
      </c>
      <c r="E93" s="2" t="s">
        <v>102</v>
      </c>
      <c r="F93" s="2" t="s">
        <v>296</v>
      </c>
      <c r="G93" s="2" t="s">
        <v>231</v>
      </c>
      <c r="H93" s="2" t="s">
        <v>147</v>
      </c>
      <c r="I93" s="3">
        <v>22.4254416283216</v>
      </c>
      <c r="J93" s="2" t="s">
        <v>294</v>
      </c>
      <c r="K93" s="2" t="s">
        <v>20</v>
      </c>
      <c r="L93" s="5">
        <f>VLOOKUP(A93,'Km per år'!A:D,4,FALSE)</f>
        <v>4282.0289999999914</v>
      </c>
      <c r="M93" s="6">
        <f>VLOOKUP(A93,'Turar per år'!A:E,4,FALSE)</f>
        <v>191</v>
      </c>
      <c r="N93" s="4" t="str">
        <f>VLOOKUP(A93,Vekedagar!A:L,12,FALSE)</f>
        <v>11111</v>
      </c>
    </row>
    <row r="94" spans="1:14">
      <c r="A94" s="2" t="s">
        <v>298</v>
      </c>
      <c r="B94" s="2" t="s">
        <v>299</v>
      </c>
      <c r="C94" s="2" t="s">
        <v>13</v>
      </c>
      <c r="D94" s="2" t="s">
        <v>300</v>
      </c>
      <c r="E94" s="2" t="s">
        <v>128</v>
      </c>
      <c r="F94" s="2" t="s">
        <v>301</v>
      </c>
      <c r="G94" s="2" t="s">
        <v>302</v>
      </c>
      <c r="H94" s="2" t="s">
        <v>303</v>
      </c>
      <c r="I94" s="3">
        <v>8.3409835012540103</v>
      </c>
      <c r="J94" s="2" t="s">
        <v>86</v>
      </c>
      <c r="K94" s="2" t="s">
        <v>20</v>
      </c>
      <c r="L94" s="5">
        <f>VLOOKUP(A94,'Km per år'!A:D,4,FALSE)</f>
        <v>325.065</v>
      </c>
      <c r="M94" s="6">
        <f>VLOOKUP(A94,'Turar per år'!A:E,4,FALSE)</f>
        <v>39</v>
      </c>
      <c r="N94" s="4" t="str">
        <f>VLOOKUP(A94,Vekedagar!A:L,12,FALSE)</f>
        <v>00100</v>
      </c>
    </row>
    <row r="95" spans="1:14">
      <c r="A95" s="2" t="s">
        <v>304</v>
      </c>
      <c r="B95" s="2" t="s">
        <v>299</v>
      </c>
      <c r="C95" s="2" t="s">
        <v>22</v>
      </c>
      <c r="D95" s="2" t="s">
        <v>300</v>
      </c>
      <c r="E95" s="2" t="s">
        <v>131</v>
      </c>
      <c r="F95" s="2" t="s">
        <v>18</v>
      </c>
      <c r="G95" s="2" t="s">
        <v>284</v>
      </c>
      <c r="H95" s="2" t="s">
        <v>303</v>
      </c>
      <c r="I95" s="3">
        <v>14.084301959008499</v>
      </c>
      <c r="J95" s="2" t="s">
        <v>86</v>
      </c>
      <c r="K95" s="2" t="s">
        <v>20</v>
      </c>
      <c r="L95" s="5">
        <f>VLOOKUP(A95,'Km per år'!A:D,4,FALSE)</f>
        <v>2688.5160000000033</v>
      </c>
      <c r="M95" s="6">
        <f>VLOOKUP(A95,'Turar per år'!A:E,4,FALSE)</f>
        <v>191</v>
      </c>
      <c r="N95" s="4" t="str">
        <f>VLOOKUP(A95,Vekedagar!A:L,12,FALSE)</f>
        <v>11111</v>
      </c>
    </row>
    <row r="96" spans="1:14">
      <c r="A96" s="2" t="s">
        <v>305</v>
      </c>
      <c r="B96" s="2" t="s">
        <v>299</v>
      </c>
      <c r="C96" s="2" t="s">
        <v>100</v>
      </c>
      <c r="D96" s="2" t="s">
        <v>300</v>
      </c>
      <c r="E96" s="2" t="s">
        <v>306</v>
      </c>
      <c r="F96" s="2" t="s">
        <v>303</v>
      </c>
      <c r="G96" s="2" t="s">
        <v>235</v>
      </c>
      <c r="H96" s="2" t="s">
        <v>18</v>
      </c>
      <c r="I96" s="3">
        <v>14.1042145112611</v>
      </c>
      <c r="J96" s="2" t="s">
        <v>86</v>
      </c>
      <c r="K96" s="2" t="s">
        <v>20</v>
      </c>
      <c r="L96" s="5">
        <f>VLOOKUP(A96,'Km per år'!A:D,4,FALSE)</f>
        <v>2692.1449999999941</v>
      </c>
      <c r="M96" s="6">
        <f>VLOOKUP(A96,'Turar per år'!A:E,4,FALSE)</f>
        <v>191</v>
      </c>
      <c r="N96" s="4" t="str">
        <f>VLOOKUP(A96,Vekedagar!A:L,12,FALSE)</f>
        <v>11111</v>
      </c>
    </row>
    <row r="97" spans="1:14">
      <c r="A97" s="2" t="s">
        <v>307</v>
      </c>
      <c r="B97" s="2" t="s">
        <v>308</v>
      </c>
      <c r="C97" s="2" t="s">
        <v>13</v>
      </c>
      <c r="D97" s="2" t="s">
        <v>309</v>
      </c>
      <c r="E97" s="2" t="s">
        <v>128</v>
      </c>
      <c r="F97" s="2" t="s">
        <v>301</v>
      </c>
      <c r="G97" s="2" t="s">
        <v>292</v>
      </c>
      <c r="H97" s="2" t="s">
        <v>310</v>
      </c>
      <c r="I97" s="3">
        <v>13.000578740905301</v>
      </c>
      <c r="J97" s="2" t="s">
        <v>186</v>
      </c>
      <c r="K97" s="2" t="s">
        <v>20</v>
      </c>
      <c r="L97" s="5">
        <f>VLOOKUP(A97,'Km per år'!A:D,4,FALSE)</f>
        <v>506.68800000000027</v>
      </c>
      <c r="M97" s="6">
        <f>VLOOKUP(A97,'Turar per år'!A:E,4,FALSE)</f>
        <v>39</v>
      </c>
      <c r="N97" s="4" t="str">
        <f>VLOOKUP(A97,Vekedagar!A:L,12,FALSE)</f>
        <v>00100</v>
      </c>
    </row>
    <row r="98" spans="1:14">
      <c r="A98" s="2" t="s">
        <v>311</v>
      </c>
      <c r="B98" s="2" t="s">
        <v>308</v>
      </c>
      <c r="C98" s="2" t="s">
        <v>104</v>
      </c>
      <c r="D98" s="2" t="s">
        <v>309</v>
      </c>
      <c r="E98" s="2" t="s">
        <v>131</v>
      </c>
      <c r="F98" s="2" t="s">
        <v>18</v>
      </c>
      <c r="G98" s="2" t="s">
        <v>312</v>
      </c>
      <c r="H98" s="2" t="s">
        <v>310</v>
      </c>
      <c r="I98" s="3">
        <v>16.7892470476048</v>
      </c>
      <c r="J98" s="2" t="s">
        <v>186</v>
      </c>
      <c r="K98" s="2" t="s">
        <v>20</v>
      </c>
      <c r="L98" s="5">
        <f>VLOOKUP(A98,'Km per år'!A:D,4,FALSE)</f>
        <v>3204.7889999999998</v>
      </c>
      <c r="M98" s="6">
        <f>VLOOKUP(A98,'Turar per år'!A:E,4,FALSE)</f>
        <v>191</v>
      </c>
      <c r="N98" s="4" t="str">
        <f>VLOOKUP(A98,Vekedagar!A:L,12,FALSE)</f>
        <v>11111</v>
      </c>
    </row>
    <row r="99" spans="1:14">
      <c r="A99" s="2" t="s">
        <v>313</v>
      </c>
      <c r="B99" s="2" t="s">
        <v>308</v>
      </c>
      <c r="C99" s="2" t="s">
        <v>100</v>
      </c>
      <c r="D99" s="2" t="s">
        <v>309</v>
      </c>
      <c r="E99" s="2" t="s">
        <v>29</v>
      </c>
      <c r="F99" s="2" t="s">
        <v>314</v>
      </c>
      <c r="G99" s="2" t="s">
        <v>235</v>
      </c>
      <c r="H99" s="2" t="s">
        <v>18</v>
      </c>
      <c r="I99" s="3">
        <v>19.1417667849936</v>
      </c>
      <c r="J99" s="2" t="s">
        <v>186</v>
      </c>
      <c r="K99" s="2" t="s">
        <v>20</v>
      </c>
      <c r="L99" s="5">
        <f>VLOOKUP(A99,'Km per år'!A:D,4,FALSE)</f>
        <v>3653.6389999999878</v>
      </c>
      <c r="M99" s="6">
        <f>VLOOKUP(A99,'Turar per år'!A:E,4,FALSE)</f>
        <v>191</v>
      </c>
      <c r="N99" s="4" t="str">
        <f>VLOOKUP(A99,Vekedagar!A:L,12,FALSE)</f>
        <v>11111</v>
      </c>
    </row>
    <row r="100" spans="1:14">
      <c r="A100" s="2" t="s">
        <v>315</v>
      </c>
      <c r="B100" s="2" t="s">
        <v>316</v>
      </c>
      <c r="C100" s="2" t="s">
        <v>13</v>
      </c>
      <c r="D100" s="2" t="s">
        <v>317</v>
      </c>
      <c r="E100" s="2" t="s">
        <v>205</v>
      </c>
      <c r="F100" s="2" t="s">
        <v>147</v>
      </c>
      <c r="G100" s="2" t="s">
        <v>318</v>
      </c>
      <c r="H100" s="2" t="s">
        <v>319</v>
      </c>
      <c r="I100" s="3">
        <v>4.35793321439506</v>
      </c>
      <c r="J100" s="2" t="s">
        <v>320</v>
      </c>
      <c r="K100" s="2" t="s">
        <v>20</v>
      </c>
      <c r="L100" s="5">
        <f>VLOOKUP(A100,'Km per år'!A:D,4,FALSE)</f>
        <v>169.8839999999999</v>
      </c>
      <c r="M100" s="6">
        <f>VLOOKUP(A100,'Turar per år'!A:E,4,FALSE)</f>
        <v>39</v>
      </c>
      <c r="N100" s="4" t="str">
        <f>VLOOKUP(A100,Vekedagar!A:L,12,FALSE)</f>
        <v>01000</v>
      </c>
    </row>
    <row r="101" spans="1:14">
      <c r="A101" s="2" t="s">
        <v>321</v>
      </c>
      <c r="B101" s="2" t="s">
        <v>316</v>
      </c>
      <c r="C101" s="2" t="s">
        <v>22</v>
      </c>
      <c r="D101" s="2" t="s">
        <v>317</v>
      </c>
      <c r="E101" s="2" t="s">
        <v>128</v>
      </c>
      <c r="F101" s="2" t="s">
        <v>147</v>
      </c>
      <c r="G101" s="2" t="s">
        <v>322</v>
      </c>
      <c r="H101" s="2" t="s">
        <v>323</v>
      </c>
      <c r="I101" s="3">
        <v>8.3419783533183995</v>
      </c>
      <c r="J101" s="2" t="s">
        <v>186</v>
      </c>
      <c r="K101" s="2" t="s">
        <v>20</v>
      </c>
      <c r="L101" s="5">
        <f>VLOOKUP(A101,'Km per år'!A:D,4,FALSE)</f>
        <v>325.18200000000007</v>
      </c>
      <c r="M101" s="6">
        <f>VLOOKUP(A101,'Turar per år'!A:E,4,FALSE)</f>
        <v>39</v>
      </c>
      <c r="N101" s="4" t="str">
        <f>VLOOKUP(A101,Vekedagar!A:L,12,FALSE)</f>
        <v>01000</v>
      </c>
    </row>
    <row r="102" spans="1:14">
      <c r="A102" s="2" t="s">
        <v>324</v>
      </c>
      <c r="B102" s="2" t="s">
        <v>316</v>
      </c>
      <c r="C102" s="2" t="s">
        <v>28</v>
      </c>
      <c r="D102" s="2" t="s">
        <v>317</v>
      </c>
      <c r="E102" s="2" t="s">
        <v>131</v>
      </c>
      <c r="F102" s="2" t="s">
        <v>18</v>
      </c>
      <c r="G102" s="2" t="s">
        <v>135</v>
      </c>
      <c r="H102" s="2" t="s">
        <v>323</v>
      </c>
      <c r="I102" s="3">
        <v>9.2311521126273099</v>
      </c>
      <c r="J102" s="2" t="s">
        <v>186</v>
      </c>
      <c r="K102" s="2" t="s">
        <v>20</v>
      </c>
      <c r="L102" s="5">
        <f>VLOOKUP(A102,'Km per år'!A:D,4,FALSE)</f>
        <v>1762.3570000000052</v>
      </c>
      <c r="M102" s="6">
        <f>VLOOKUP(A102,'Turar per år'!A:E,4,FALSE)</f>
        <v>191</v>
      </c>
      <c r="N102" s="4" t="str">
        <f>VLOOKUP(A102,Vekedagar!A:L,12,FALSE)</f>
        <v>11111</v>
      </c>
    </row>
    <row r="103" spans="1:14">
      <c r="A103" s="2" t="s">
        <v>325</v>
      </c>
      <c r="B103" s="2" t="s">
        <v>316</v>
      </c>
      <c r="C103" s="2" t="s">
        <v>34</v>
      </c>
      <c r="D103" s="2" t="s">
        <v>317</v>
      </c>
      <c r="E103" s="2" t="s">
        <v>326</v>
      </c>
      <c r="F103" s="2" t="s">
        <v>147</v>
      </c>
      <c r="G103" s="2" t="s">
        <v>327</v>
      </c>
      <c r="H103" s="2" t="s">
        <v>319</v>
      </c>
      <c r="I103" s="3">
        <v>4.35793321439506</v>
      </c>
      <c r="J103" s="2" t="s">
        <v>320</v>
      </c>
      <c r="K103" s="2" t="s">
        <v>20</v>
      </c>
      <c r="L103" s="5">
        <f>VLOOKUP(A103,'Km per år'!A:D,4,FALSE)</f>
        <v>492.2279999999995</v>
      </c>
      <c r="M103" s="6">
        <f>VLOOKUP(A103,'Turar per år'!A:E,4,FALSE)</f>
        <v>113</v>
      </c>
      <c r="N103" s="4" t="str">
        <f>VLOOKUP(A103,Vekedagar!A:L,12,FALSE)</f>
        <v>10011</v>
      </c>
    </row>
    <row r="104" spans="1:14">
      <c r="A104" s="2" t="s">
        <v>328</v>
      </c>
      <c r="B104" s="2" t="s">
        <v>316</v>
      </c>
      <c r="C104" s="2" t="s">
        <v>100</v>
      </c>
      <c r="D104" s="2" t="s">
        <v>317</v>
      </c>
      <c r="E104" s="2" t="s">
        <v>329</v>
      </c>
      <c r="F104" s="2" t="s">
        <v>323</v>
      </c>
      <c r="G104" s="2" t="s">
        <v>330</v>
      </c>
      <c r="H104" s="2" t="s">
        <v>18</v>
      </c>
      <c r="I104" s="3">
        <v>11.2207842800526</v>
      </c>
      <c r="J104" s="2" t="s">
        <v>186</v>
      </c>
      <c r="K104" s="2" t="s">
        <v>20</v>
      </c>
      <c r="L104" s="5">
        <f>VLOOKUP(A104,'Km per år'!A:D,4,FALSE)</f>
        <v>2142.0649999999946</v>
      </c>
      <c r="M104" s="6">
        <f>VLOOKUP(A104,'Turar per år'!A:E,4,FALSE)</f>
        <v>191</v>
      </c>
      <c r="N104" s="4" t="str">
        <f>VLOOKUP(A104,Vekedagar!A:L,12,FALSE)</f>
        <v>11111</v>
      </c>
    </row>
    <row r="105" spans="1:14">
      <c r="A105" s="2" t="s">
        <v>331</v>
      </c>
      <c r="B105" s="2" t="s">
        <v>316</v>
      </c>
      <c r="C105" s="2" t="s">
        <v>104</v>
      </c>
      <c r="D105" s="2" t="s">
        <v>317</v>
      </c>
      <c r="E105" s="2" t="s">
        <v>231</v>
      </c>
      <c r="F105" s="2" t="s">
        <v>332</v>
      </c>
      <c r="G105" s="2" t="s">
        <v>330</v>
      </c>
      <c r="H105" s="2" t="s">
        <v>147</v>
      </c>
      <c r="I105" s="3">
        <v>4.7154512763975402</v>
      </c>
      <c r="J105" s="2" t="s">
        <v>320</v>
      </c>
      <c r="K105" s="2" t="s">
        <v>20</v>
      </c>
      <c r="L105" s="5">
        <f>VLOOKUP(A105,'Km per år'!A:D,4,FALSE)</f>
        <v>900.18299999999806</v>
      </c>
      <c r="M105" s="6">
        <f>VLOOKUP(A105,'Turar per år'!A:E,4,FALSE)</f>
        <v>191</v>
      </c>
      <c r="N105" s="4" t="str">
        <f>VLOOKUP(A105,Vekedagar!A:L,12,FALSE)</f>
        <v>11111</v>
      </c>
    </row>
    <row r="106" spans="1:14">
      <c r="A106" s="2" t="s">
        <v>333</v>
      </c>
      <c r="B106" s="2" t="s">
        <v>334</v>
      </c>
      <c r="C106" s="2" t="s">
        <v>13</v>
      </c>
      <c r="D106" s="2" t="s">
        <v>335</v>
      </c>
      <c r="E106" s="2" t="s">
        <v>131</v>
      </c>
      <c r="F106" s="2" t="s">
        <v>18</v>
      </c>
      <c r="G106" s="2" t="s">
        <v>336</v>
      </c>
      <c r="H106" s="2" t="s">
        <v>337</v>
      </c>
      <c r="I106" s="3">
        <v>26.8956460724776</v>
      </c>
      <c r="J106" s="2" t="s">
        <v>186</v>
      </c>
      <c r="K106" s="2" t="s">
        <v>20</v>
      </c>
      <c r="L106" s="5">
        <f>VLOOKUP(A106,'Km per år'!A:D,4,FALSE)</f>
        <v>5134.8440000000019</v>
      </c>
      <c r="M106" s="6">
        <f>VLOOKUP(A106,'Turar per år'!A:E,4,FALSE)</f>
        <v>191</v>
      </c>
      <c r="N106" s="4" t="str">
        <f>VLOOKUP(A106,Vekedagar!A:L,12,FALSE)</f>
        <v>11111</v>
      </c>
    </row>
    <row r="107" spans="1:14">
      <c r="A107" s="2" t="s">
        <v>338</v>
      </c>
      <c r="B107" s="2" t="s">
        <v>334</v>
      </c>
      <c r="C107" s="2" t="s">
        <v>22</v>
      </c>
      <c r="D107" s="2" t="s">
        <v>335</v>
      </c>
      <c r="E107" s="2" t="s">
        <v>120</v>
      </c>
      <c r="F107" s="2" t="s">
        <v>147</v>
      </c>
      <c r="G107" s="2" t="s">
        <v>244</v>
      </c>
      <c r="H107" s="2" t="s">
        <v>24</v>
      </c>
      <c r="I107" s="3">
        <v>20.576240330025801</v>
      </c>
      <c r="J107" s="2" t="s">
        <v>186</v>
      </c>
      <c r="K107" s="2" t="s">
        <v>20</v>
      </c>
      <c r="L107" s="5">
        <f>VLOOKUP(A107,'Km per år'!A:D,4,FALSE)</f>
        <v>3928.488000000018</v>
      </c>
      <c r="M107" s="6">
        <f>VLOOKUP(A107,'Turar per år'!A:E,4,FALSE)</f>
        <v>191</v>
      </c>
      <c r="N107" s="4" t="str">
        <f>VLOOKUP(A107,Vekedagar!A:L,12,FALSE)</f>
        <v>11111</v>
      </c>
    </row>
    <row r="108" spans="1:14">
      <c r="A108" s="2" t="s">
        <v>339</v>
      </c>
      <c r="B108" s="2" t="s">
        <v>334</v>
      </c>
      <c r="C108" s="2" t="s">
        <v>28</v>
      </c>
      <c r="D108" s="2" t="s">
        <v>335</v>
      </c>
      <c r="E108" s="2" t="s">
        <v>146</v>
      </c>
      <c r="F108" s="2" t="s">
        <v>147</v>
      </c>
      <c r="G108" s="2" t="s">
        <v>70</v>
      </c>
      <c r="H108" s="2" t="s">
        <v>340</v>
      </c>
      <c r="I108" s="3">
        <v>45.550400481369401</v>
      </c>
      <c r="J108" s="2" t="s">
        <v>186</v>
      </c>
      <c r="K108" s="2" t="s">
        <v>20</v>
      </c>
      <c r="L108" s="5">
        <f>VLOOKUP(A108,'Km per år'!A:D,4,FALSE)</f>
        <v>7012.0820000000167</v>
      </c>
      <c r="M108" s="6">
        <f>VLOOKUP(A108,'Turar per år'!A:E,4,FALSE)</f>
        <v>154</v>
      </c>
      <c r="N108" s="4" t="str">
        <f>VLOOKUP(A108,Vekedagar!A:L,12,FALSE)</f>
        <v>11110</v>
      </c>
    </row>
    <row r="109" spans="1:14">
      <c r="A109" s="2" t="s">
        <v>341</v>
      </c>
      <c r="B109" s="2" t="s">
        <v>334</v>
      </c>
      <c r="C109" s="2" t="s">
        <v>100</v>
      </c>
      <c r="D109" s="2" t="s">
        <v>335</v>
      </c>
      <c r="E109" s="2" t="s">
        <v>15</v>
      </c>
      <c r="F109" s="2" t="s">
        <v>340</v>
      </c>
      <c r="G109" s="2" t="s">
        <v>235</v>
      </c>
      <c r="H109" s="2" t="s">
        <v>147</v>
      </c>
      <c r="I109" s="3">
        <v>38.602879420358903</v>
      </c>
      <c r="J109" s="2" t="s">
        <v>186</v>
      </c>
      <c r="K109" s="2" t="s">
        <v>20</v>
      </c>
      <c r="L109" s="5">
        <f>VLOOKUP(A109,'Km per år'!A:D,4,FALSE)</f>
        <v>7370.1170000000366</v>
      </c>
      <c r="M109" s="6">
        <f>VLOOKUP(A109,'Turar per år'!A:E,4,FALSE)</f>
        <v>191</v>
      </c>
      <c r="N109" s="4" t="str">
        <f>VLOOKUP(A109,Vekedagar!A:L,12,FALSE)</f>
        <v>11111</v>
      </c>
    </row>
    <row r="110" spans="1:14">
      <c r="A110" s="2" t="s">
        <v>342</v>
      </c>
      <c r="B110" s="2" t="s">
        <v>334</v>
      </c>
      <c r="C110" s="2" t="s">
        <v>104</v>
      </c>
      <c r="D110" s="2" t="s">
        <v>335</v>
      </c>
      <c r="E110" s="2" t="s">
        <v>306</v>
      </c>
      <c r="F110" s="2" t="s">
        <v>24</v>
      </c>
      <c r="G110" s="2" t="s">
        <v>330</v>
      </c>
      <c r="H110" s="2" t="s">
        <v>18</v>
      </c>
      <c r="I110" s="3">
        <v>20.859844519033601</v>
      </c>
      <c r="J110" s="2" t="s">
        <v>186</v>
      </c>
      <c r="K110" s="2" t="s">
        <v>20</v>
      </c>
      <c r="L110" s="5">
        <f>VLOOKUP(A110,'Km per år'!A:D,4,FALSE)</f>
        <v>3982.923000000008</v>
      </c>
      <c r="M110" s="6">
        <f>VLOOKUP(A110,'Turar per år'!A:E,4,FALSE)</f>
        <v>191</v>
      </c>
      <c r="N110" s="4" t="str">
        <f>VLOOKUP(A110,Vekedagar!A:L,12,FALSE)</f>
        <v>11111</v>
      </c>
    </row>
    <row r="111" spans="1:14">
      <c r="A111" s="2" t="s">
        <v>343</v>
      </c>
      <c r="B111" s="2" t="s">
        <v>344</v>
      </c>
      <c r="C111" s="2" t="s">
        <v>13</v>
      </c>
      <c r="D111" s="2" t="s">
        <v>345</v>
      </c>
      <c r="E111" s="2" t="s">
        <v>29</v>
      </c>
      <c r="F111" s="2" t="s">
        <v>30</v>
      </c>
      <c r="G111" s="2" t="s">
        <v>236</v>
      </c>
      <c r="H111" s="2" t="s">
        <v>346</v>
      </c>
      <c r="I111" s="3">
        <v>66.965852883324601</v>
      </c>
      <c r="J111" s="2" t="s">
        <v>86</v>
      </c>
      <c r="K111" s="2" t="s">
        <v>20</v>
      </c>
      <c r="L111" s="5">
        <f>VLOOKUP(A111,'Km per år'!A:D,4,FALSE)</f>
        <v>12785.349000000035</v>
      </c>
      <c r="M111" s="6">
        <f>VLOOKUP(A111,'Turar per år'!A:E,4,FALSE)</f>
        <v>191</v>
      </c>
      <c r="N111" s="4" t="str">
        <f>VLOOKUP(A111,Vekedagar!A:L,12,FALSE)</f>
        <v>11111</v>
      </c>
    </row>
    <row r="112" spans="1:14">
      <c r="A112" s="2" t="s">
        <v>347</v>
      </c>
      <c r="B112" s="2" t="s">
        <v>344</v>
      </c>
      <c r="C112" s="2" t="s">
        <v>22</v>
      </c>
      <c r="D112" s="2" t="s">
        <v>345</v>
      </c>
      <c r="E112" s="2" t="s">
        <v>348</v>
      </c>
      <c r="F112" s="2" t="s">
        <v>30</v>
      </c>
      <c r="G112" s="2" t="s">
        <v>349</v>
      </c>
      <c r="H112" s="2" t="s">
        <v>346</v>
      </c>
      <c r="I112" s="3">
        <v>63.014123115564701</v>
      </c>
      <c r="J112" s="2" t="s">
        <v>86</v>
      </c>
      <c r="K112" s="2" t="s">
        <v>20</v>
      </c>
      <c r="L112" s="5">
        <f>VLOOKUP(A112,'Km per år'!A:D,4,FALSE)</f>
        <v>3716.2919999999967</v>
      </c>
      <c r="M112" s="6">
        <f>VLOOKUP(A112,'Turar per år'!A:E,4,FALSE)</f>
        <v>59</v>
      </c>
      <c r="N112" s="4" t="str">
        <f>VLOOKUP(A112,Vekedagar!A:L,12,FALSE)</f>
        <v>11111</v>
      </c>
    </row>
    <row r="113" spans="1:14">
      <c r="A113" s="2" t="s">
        <v>350</v>
      </c>
      <c r="B113" s="2" t="s">
        <v>344</v>
      </c>
      <c r="C113" s="2" t="s">
        <v>28</v>
      </c>
      <c r="D113" s="2" t="s">
        <v>345</v>
      </c>
      <c r="E113" s="2" t="s">
        <v>226</v>
      </c>
      <c r="F113" s="2" t="s">
        <v>351</v>
      </c>
      <c r="G113" s="2" t="s">
        <v>352</v>
      </c>
      <c r="H113" s="2" t="s">
        <v>346</v>
      </c>
      <c r="I113" s="3">
        <v>24.8612613246104</v>
      </c>
      <c r="J113" s="2" t="s">
        <v>86</v>
      </c>
      <c r="K113" s="2" t="s">
        <v>20</v>
      </c>
      <c r="L113" s="5">
        <f>VLOOKUP(A113,'Km per år'!A:D,4,FALSE)</f>
        <v>3826.7460000000096</v>
      </c>
      <c r="M113" s="6">
        <f>VLOOKUP(A113,'Turar per år'!A:E,4,FALSE)</f>
        <v>154</v>
      </c>
      <c r="N113" s="4" t="str">
        <f>VLOOKUP(A113,Vekedagar!A:L,12,FALSE)</f>
        <v>11110</v>
      </c>
    </row>
    <row r="114" spans="1:14">
      <c r="A114" s="2" t="s">
        <v>353</v>
      </c>
      <c r="B114" s="2" t="s">
        <v>344</v>
      </c>
      <c r="C114" s="2" t="s">
        <v>34</v>
      </c>
      <c r="D114" s="2" t="s">
        <v>345</v>
      </c>
      <c r="E114" s="2" t="s">
        <v>354</v>
      </c>
      <c r="F114" s="2" t="s">
        <v>351</v>
      </c>
      <c r="G114" s="2" t="s">
        <v>355</v>
      </c>
      <c r="H114" s="2" t="s">
        <v>346</v>
      </c>
      <c r="I114" s="3">
        <v>24.8612613246104</v>
      </c>
      <c r="J114" s="2" t="s">
        <v>86</v>
      </c>
      <c r="K114" s="2" t="s">
        <v>20</v>
      </c>
      <c r="L114" s="5">
        <f>VLOOKUP(A114,'Km per år'!A:D,4,FALSE)</f>
        <v>919.41300000000058</v>
      </c>
      <c r="M114" s="6">
        <f>VLOOKUP(A114,'Turar per år'!A:E,4,FALSE)</f>
        <v>37</v>
      </c>
      <c r="N114" s="4" t="str">
        <f>VLOOKUP(A114,Vekedagar!A:L,12,FALSE)</f>
        <v>00001</v>
      </c>
    </row>
    <row r="115" spans="1:14">
      <c r="A115" s="2" t="s">
        <v>356</v>
      </c>
      <c r="B115" s="2" t="s">
        <v>344</v>
      </c>
      <c r="C115" s="2" t="s">
        <v>90</v>
      </c>
      <c r="D115" s="2" t="s">
        <v>345</v>
      </c>
      <c r="E115" s="2" t="s">
        <v>158</v>
      </c>
      <c r="F115" s="2" t="s">
        <v>30</v>
      </c>
      <c r="G115" s="2" t="s">
        <v>357</v>
      </c>
      <c r="H115" s="2" t="s">
        <v>358</v>
      </c>
      <c r="I115" s="3">
        <v>88.095221063929799</v>
      </c>
      <c r="J115" s="2" t="s">
        <v>49</v>
      </c>
      <c r="K115" s="2" t="s">
        <v>92</v>
      </c>
      <c r="L115" s="5">
        <f>VLOOKUP(A115,'Km per år'!A:D,4,FALSE)</f>
        <v>4667.2330000000011</v>
      </c>
      <c r="M115" s="6">
        <f>VLOOKUP(A115,'Turar per år'!A:E,4,FALSE)</f>
        <v>53</v>
      </c>
      <c r="N115" s="4">
        <f>VLOOKUP(A115,Vekedagar!A:L,12,FALSE)</f>
        <v>7</v>
      </c>
    </row>
    <row r="116" spans="1:14">
      <c r="A116" s="2" t="s">
        <v>359</v>
      </c>
      <c r="B116" s="2" t="s">
        <v>344</v>
      </c>
      <c r="C116" s="2" t="s">
        <v>100</v>
      </c>
      <c r="D116" s="2" t="s">
        <v>345</v>
      </c>
      <c r="E116" s="2" t="s">
        <v>360</v>
      </c>
      <c r="F116" s="2" t="s">
        <v>361</v>
      </c>
      <c r="G116" s="2" t="s">
        <v>349</v>
      </c>
      <c r="H116" s="2" t="s">
        <v>30</v>
      </c>
      <c r="I116" s="3">
        <v>81.728335109006196</v>
      </c>
      <c r="J116" s="2" t="s">
        <v>198</v>
      </c>
      <c r="K116" s="2" t="s">
        <v>20</v>
      </c>
      <c r="L116" s="5">
        <f>VLOOKUP(A116,'Km per år'!A:D,4,FALSE)</f>
        <v>17157.000000000065</v>
      </c>
      <c r="M116" s="6">
        <f>VLOOKUP(A116,'Turar per år'!A:E,4,FALSE)</f>
        <v>210</v>
      </c>
      <c r="N116" s="4" t="str">
        <f>VLOOKUP(A116,Vekedagar!A:L,12,FALSE)</f>
        <v>11111</v>
      </c>
    </row>
    <row r="117" spans="1:14">
      <c r="A117" s="2" t="s">
        <v>362</v>
      </c>
      <c r="B117" s="2" t="s">
        <v>344</v>
      </c>
      <c r="C117" s="2" t="s">
        <v>104</v>
      </c>
      <c r="D117" s="2" t="s">
        <v>345</v>
      </c>
      <c r="E117" s="2" t="s">
        <v>244</v>
      </c>
      <c r="F117" s="2" t="s">
        <v>363</v>
      </c>
      <c r="G117" s="2" t="s">
        <v>222</v>
      </c>
      <c r="H117" s="2" t="s">
        <v>351</v>
      </c>
      <c r="I117" s="3">
        <v>28.175225671672301</v>
      </c>
      <c r="J117" s="2" t="s">
        <v>86</v>
      </c>
      <c r="K117" s="2" t="s">
        <v>20</v>
      </c>
      <c r="L117" s="5">
        <f>VLOOKUP(A117,'Km per år'!A:D,4,FALSE)</f>
        <v>1999.7859999999989</v>
      </c>
      <c r="M117" s="6">
        <f>VLOOKUP(A117,'Turar per år'!A:E,4,FALSE)</f>
        <v>71</v>
      </c>
      <c r="N117" s="4" t="str">
        <f>VLOOKUP(A117,Vekedagar!A:L,12,FALSE)</f>
        <v>00101</v>
      </c>
    </row>
    <row r="118" spans="1:14">
      <c r="A118" s="2" t="s">
        <v>364</v>
      </c>
      <c r="B118" s="2" t="s">
        <v>344</v>
      </c>
      <c r="C118" s="2" t="s">
        <v>110</v>
      </c>
      <c r="D118" s="2" t="s">
        <v>345</v>
      </c>
      <c r="E118" s="2" t="s">
        <v>214</v>
      </c>
      <c r="F118" s="2" t="s">
        <v>363</v>
      </c>
      <c r="G118" s="2" t="s">
        <v>57</v>
      </c>
      <c r="H118" s="2" t="s">
        <v>351</v>
      </c>
      <c r="I118" s="3">
        <v>28.175225671672301</v>
      </c>
      <c r="J118" s="2" t="s">
        <v>86</v>
      </c>
      <c r="K118" s="2" t="s">
        <v>20</v>
      </c>
      <c r="L118" s="5">
        <f>VLOOKUP(A118,'Km per år'!A:D,4,FALSE)</f>
        <v>3239.0900000000061</v>
      </c>
      <c r="M118" s="6">
        <f>VLOOKUP(A118,'Turar per år'!A:E,4,FALSE)</f>
        <v>115</v>
      </c>
      <c r="N118" s="4" t="str">
        <f>VLOOKUP(A118,Vekedagar!A:L,12,FALSE)</f>
        <v>11010</v>
      </c>
    </row>
    <row r="119" spans="1:14">
      <c r="A119" s="2" t="s">
        <v>365</v>
      </c>
      <c r="B119" s="2" t="s">
        <v>344</v>
      </c>
      <c r="C119" s="2" t="s">
        <v>181</v>
      </c>
      <c r="D119" s="2" t="s">
        <v>345</v>
      </c>
      <c r="E119" s="2" t="s">
        <v>366</v>
      </c>
      <c r="F119" s="2" t="s">
        <v>358</v>
      </c>
      <c r="G119" s="2" t="s">
        <v>367</v>
      </c>
      <c r="H119" s="2" t="s">
        <v>30</v>
      </c>
      <c r="I119" s="3">
        <v>88.218489565431398</v>
      </c>
      <c r="J119" s="2" t="s">
        <v>49</v>
      </c>
      <c r="K119" s="2" t="s">
        <v>92</v>
      </c>
      <c r="L119" s="5">
        <f>VLOOKUP(A119,'Km per år'!A:D,4,FALSE)</f>
        <v>4673.9640000000036</v>
      </c>
      <c r="M119" s="6">
        <f>VLOOKUP(A119,'Turar per år'!A:E,4,FALSE)</f>
        <v>53</v>
      </c>
      <c r="N119" s="4">
        <f>VLOOKUP(A119,Vekedagar!A:L,12,FALSE)</f>
        <v>7</v>
      </c>
    </row>
    <row r="120" spans="1:14">
      <c r="A120" s="2" t="s">
        <v>368</v>
      </c>
      <c r="B120" s="2" t="s">
        <v>369</v>
      </c>
      <c r="C120" s="2" t="s">
        <v>100</v>
      </c>
      <c r="D120" s="2" t="s">
        <v>370</v>
      </c>
      <c r="E120" s="2" t="s">
        <v>360</v>
      </c>
      <c r="F120" s="2" t="s">
        <v>30</v>
      </c>
      <c r="G120" s="2" t="s">
        <v>371</v>
      </c>
      <c r="H120" s="2" t="s">
        <v>30</v>
      </c>
      <c r="I120" s="3">
        <v>10.161117279821999</v>
      </c>
      <c r="J120" s="2" t="s">
        <v>198</v>
      </c>
      <c r="K120" s="2" t="s">
        <v>20</v>
      </c>
      <c r="L120" s="5">
        <f>VLOOKUP(A120,'Km per år'!A:D,4,FALSE)</f>
        <v>2537.2499999999832</v>
      </c>
      <c r="M120" s="6">
        <f>VLOOKUP(A120,'Turar per år'!A:E,4,FALSE)</f>
        <v>250</v>
      </c>
      <c r="N120" s="4" t="str">
        <f>VLOOKUP(A120,Vekedagar!A:L,12,FALSE)</f>
        <v>11111</v>
      </c>
    </row>
    <row r="121" spans="1:14">
      <c r="A121" s="2" t="s">
        <v>372</v>
      </c>
      <c r="B121" s="2" t="s">
        <v>369</v>
      </c>
      <c r="C121" s="2" t="s">
        <v>13</v>
      </c>
      <c r="D121" s="2" t="s">
        <v>370</v>
      </c>
      <c r="E121" s="2" t="s">
        <v>360</v>
      </c>
      <c r="F121" s="2" t="s">
        <v>30</v>
      </c>
      <c r="G121" s="2" t="s">
        <v>373</v>
      </c>
      <c r="H121" s="2" t="s">
        <v>30</v>
      </c>
      <c r="I121" s="3">
        <v>8.19860679993422</v>
      </c>
      <c r="J121" s="2" t="s">
        <v>198</v>
      </c>
      <c r="K121" s="2" t="s">
        <v>20</v>
      </c>
      <c r="L121" s="5">
        <f>VLOOKUP(A121,'Km per år'!A:D,4,FALSE)</f>
        <v>2048.749999999995</v>
      </c>
      <c r="M121" s="6">
        <f>VLOOKUP(A121,'Turar per år'!A:E,4,FALSE)</f>
        <v>250</v>
      </c>
      <c r="N121" s="4" t="str">
        <f>VLOOKUP(A121,Vekedagar!A:L,12,FALSE)</f>
        <v>11111</v>
      </c>
    </row>
    <row r="122" spans="1:14">
      <c r="A122" s="2" t="s">
        <v>374</v>
      </c>
      <c r="B122" s="2" t="s">
        <v>369</v>
      </c>
      <c r="C122" s="2" t="s">
        <v>104</v>
      </c>
      <c r="D122" s="2" t="s">
        <v>370</v>
      </c>
      <c r="E122" s="2" t="s">
        <v>375</v>
      </c>
      <c r="F122" s="2" t="s">
        <v>376</v>
      </c>
      <c r="G122" s="2" t="s">
        <v>373</v>
      </c>
      <c r="H122" s="2" t="s">
        <v>30</v>
      </c>
      <c r="I122" s="3">
        <v>4.0950989631904902</v>
      </c>
      <c r="J122" s="2" t="s">
        <v>198</v>
      </c>
      <c r="K122" s="2" t="s">
        <v>20</v>
      </c>
      <c r="L122" s="5">
        <f>VLOOKUP(A122,'Km per år'!A:D,4,FALSE)</f>
        <v>1022.7500000000017</v>
      </c>
      <c r="M122" s="6">
        <f>VLOOKUP(A122,'Turar per år'!A:E,4,FALSE)</f>
        <v>250</v>
      </c>
      <c r="N122" s="4" t="str">
        <f>VLOOKUP(A122,Vekedagar!A:L,12,FALSE)</f>
        <v>11111</v>
      </c>
    </row>
    <row r="123" spans="1:14">
      <c r="A123" s="2" t="s">
        <v>377</v>
      </c>
      <c r="B123" s="2" t="s">
        <v>369</v>
      </c>
      <c r="C123" s="2" t="s">
        <v>22</v>
      </c>
      <c r="D123" s="2" t="s">
        <v>370</v>
      </c>
      <c r="E123" s="2" t="s">
        <v>375</v>
      </c>
      <c r="F123" s="2" t="s">
        <v>30</v>
      </c>
      <c r="G123" s="2" t="s">
        <v>373</v>
      </c>
      <c r="H123" s="2" t="s">
        <v>30</v>
      </c>
      <c r="I123" s="3">
        <v>4.2860596634629404</v>
      </c>
      <c r="J123" s="2" t="s">
        <v>86</v>
      </c>
      <c r="K123" s="2" t="s">
        <v>20</v>
      </c>
      <c r="L123" s="5">
        <f>VLOOKUP(A123,'Km per år'!A:D,4,FALSE)</f>
        <v>1070.7500000000014</v>
      </c>
      <c r="M123" s="6">
        <f>VLOOKUP(A123,'Turar per år'!A:E,4,FALSE)</f>
        <v>250</v>
      </c>
      <c r="N123" s="4" t="str">
        <f>VLOOKUP(A123,Vekedagar!A:L,12,FALSE)</f>
        <v>11111</v>
      </c>
    </row>
    <row r="124" spans="1:14">
      <c r="A124" s="2" t="s">
        <v>378</v>
      </c>
      <c r="B124" s="2" t="s">
        <v>369</v>
      </c>
      <c r="C124" s="2" t="s">
        <v>110</v>
      </c>
      <c r="D124" s="2" t="s">
        <v>370</v>
      </c>
      <c r="E124" s="2" t="s">
        <v>107</v>
      </c>
      <c r="F124" s="2" t="s">
        <v>30</v>
      </c>
      <c r="G124" s="2" t="s">
        <v>379</v>
      </c>
      <c r="H124" s="2" t="s">
        <v>30</v>
      </c>
      <c r="I124" s="3">
        <v>9.2811870169685804</v>
      </c>
      <c r="J124" s="2" t="s">
        <v>86</v>
      </c>
      <c r="K124" s="2" t="s">
        <v>20</v>
      </c>
      <c r="L124" s="5">
        <f>VLOOKUP(A124,'Km per år'!A:D,4,FALSE)</f>
        <v>2317.7499999999991</v>
      </c>
      <c r="M124" s="6">
        <f>VLOOKUP(A124,'Turar per år'!A:E,4,FALSE)</f>
        <v>250</v>
      </c>
      <c r="N124" s="4" t="str">
        <f>VLOOKUP(A124,Vekedagar!A:L,12,FALSE)</f>
        <v>11111</v>
      </c>
    </row>
    <row r="125" spans="1:14">
      <c r="A125" s="2" t="s">
        <v>380</v>
      </c>
      <c r="B125" s="2" t="s">
        <v>369</v>
      </c>
      <c r="C125" s="2" t="s">
        <v>28</v>
      </c>
      <c r="D125" s="2" t="s">
        <v>370</v>
      </c>
      <c r="E125" s="2" t="s">
        <v>15</v>
      </c>
      <c r="F125" s="2" t="s">
        <v>30</v>
      </c>
      <c r="G125" s="2" t="s">
        <v>102</v>
      </c>
      <c r="H125" s="2" t="s">
        <v>30</v>
      </c>
      <c r="I125" s="3">
        <v>7.7630927552748199</v>
      </c>
      <c r="J125" s="2" t="s">
        <v>198</v>
      </c>
      <c r="K125" s="2" t="s">
        <v>20</v>
      </c>
      <c r="L125" s="5">
        <f>VLOOKUP(A125,'Km per år'!A:D,4,FALSE)</f>
        <v>1939.2500000000041</v>
      </c>
      <c r="M125" s="6">
        <f>VLOOKUP(A125,'Turar per år'!A:E,4,FALSE)</f>
        <v>250</v>
      </c>
      <c r="N125" s="4" t="str">
        <f>VLOOKUP(A125,Vekedagar!A:L,12,FALSE)</f>
        <v>11111</v>
      </c>
    </row>
    <row r="126" spans="1:14">
      <c r="A126" s="2" t="s">
        <v>381</v>
      </c>
      <c r="B126" s="2" t="s">
        <v>369</v>
      </c>
      <c r="C126" s="2" t="s">
        <v>115</v>
      </c>
      <c r="D126" s="2" t="s">
        <v>370</v>
      </c>
      <c r="E126" s="2" t="s">
        <v>23</v>
      </c>
      <c r="F126" s="2" t="s">
        <v>382</v>
      </c>
      <c r="G126" s="2" t="s">
        <v>383</v>
      </c>
      <c r="H126" s="2" t="s">
        <v>30</v>
      </c>
      <c r="I126" s="3">
        <v>4.2622874957505203</v>
      </c>
      <c r="J126" s="2" t="s">
        <v>198</v>
      </c>
      <c r="K126" s="2" t="s">
        <v>20</v>
      </c>
      <c r="L126" s="5">
        <f>VLOOKUP(A126,'Km per år'!A:D,4,FALSE)</f>
        <v>1064.2499999999948</v>
      </c>
      <c r="M126" s="6">
        <f>VLOOKUP(A126,'Turar per år'!A:E,4,FALSE)</f>
        <v>250</v>
      </c>
      <c r="N126" s="4" t="str">
        <f>VLOOKUP(A126,Vekedagar!A:L,12,FALSE)</f>
        <v>11111</v>
      </c>
    </row>
    <row r="127" spans="1:14">
      <c r="A127" s="2" t="s">
        <v>384</v>
      </c>
      <c r="B127" s="2" t="s">
        <v>369</v>
      </c>
      <c r="C127" s="2" t="s">
        <v>34</v>
      </c>
      <c r="D127" s="2" t="s">
        <v>370</v>
      </c>
      <c r="E127" s="2" t="s">
        <v>29</v>
      </c>
      <c r="F127" s="2" t="s">
        <v>30</v>
      </c>
      <c r="G127" s="2" t="s">
        <v>35</v>
      </c>
      <c r="H127" s="2" t="s">
        <v>30</v>
      </c>
      <c r="I127" s="3">
        <v>8.19860679993422</v>
      </c>
      <c r="J127" s="2" t="s">
        <v>198</v>
      </c>
      <c r="K127" s="2" t="s">
        <v>20</v>
      </c>
      <c r="L127" s="5">
        <f>VLOOKUP(A127,'Km per år'!A:D,4,FALSE)</f>
        <v>2048.749999999995</v>
      </c>
      <c r="M127" s="6">
        <f>VLOOKUP(A127,'Turar per år'!A:E,4,FALSE)</f>
        <v>250</v>
      </c>
      <c r="N127" s="4" t="str">
        <f>VLOOKUP(A127,Vekedagar!A:L,12,FALSE)</f>
        <v>11111</v>
      </c>
    </row>
    <row r="128" spans="1:14">
      <c r="A128" s="2" t="s">
        <v>385</v>
      </c>
      <c r="B128" s="2" t="s">
        <v>369</v>
      </c>
      <c r="C128" s="2" t="s">
        <v>118</v>
      </c>
      <c r="D128" s="2" t="s">
        <v>370</v>
      </c>
      <c r="E128" s="2" t="s">
        <v>102</v>
      </c>
      <c r="F128" s="2" t="s">
        <v>386</v>
      </c>
      <c r="G128" s="2" t="s">
        <v>387</v>
      </c>
      <c r="H128" s="2" t="s">
        <v>30</v>
      </c>
      <c r="I128" s="3">
        <v>4.5903009265424402</v>
      </c>
      <c r="J128" s="2" t="s">
        <v>198</v>
      </c>
      <c r="K128" s="2" t="s">
        <v>20</v>
      </c>
      <c r="L128" s="5">
        <f>VLOOKUP(A128,'Km per år'!A:D,4,FALSE)</f>
        <v>962.63999999999498</v>
      </c>
      <c r="M128" s="6">
        <f>VLOOKUP(A128,'Turar per år'!A:E,4,FALSE)</f>
        <v>210</v>
      </c>
      <c r="N128" s="4" t="str">
        <f>VLOOKUP(A128,Vekedagar!A:L,12,FALSE)</f>
        <v>11111</v>
      </c>
    </row>
    <row r="129" spans="1:14">
      <c r="A129" s="2" t="s">
        <v>388</v>
      </c>
      <c r="B129" s="2" t="s">
        <v>369</v>
      </c>
      <c r="C129" s="2" t="s">
        <v>38</v>
      </c>
      <c r="D129" s="2" t="s">
        <v>370</v>
      </c>
      <c r="E129" s="2" t="s">
        <v>306</v>
      </c>
      <c r="F129" s="2" t="s">
        <v>30</v>
      </c>
      <c r="G129" s="2" t="s">
        <v>389</v>
      </c>
      <c r="H129" s="2" t="s">
        <v>390</v>
      </c>
      <c r="I129" s="3">
        <v>2.76473924614446</v>
      </c>
      <c r="J129" s="2" t="s">
        <v>86</v>
      </c>
      <c r="K129" s="2" t="s">
        <v>20</v>
      </c>
      <c r="L129" s="5">
        <f>VLOOKUP(A129,'Km per år'!A:D,4,FALSE)</f>
        <v>580.01999999999862</v>
      </c>
      <c r="M129" s="6">
        <f>VLOOKUP(A129,'Turar per år'!A:E,4,FALSE)</f>
        <v>210</v>
      </c>
      <c r="N129" s="4" t="str">
        <f>VLOOKUP(A129,Vekedagar!A:L,12,FALSE)</f>
        <v>11111</v>
      </c>
    </row>
    <row r="130" spans="1:14">
      <c r="A130" s="2" t="s">
        <v>391</v>
      </c>
      <c r="B130" s="2" t="s">
        <v>369</v>
      </c>
      <c r="C130" s="2" t="s">
        <v>122</v>
      </c>
      <c r="D130" s="2" t="s">
        <v>370</v>
      </c>
      <c r="E130" s="2" t="s">
        <v>329</v>
      </c>
      <c r="F130" s="2" t="s">
        <v>30</v>
      </c>
      <c r="G130" s="2" t="s">
        <v>273</v>
      </c>
      <c r="H130" s="2" t="s">
        <v>30</v>
      </c>
      <c r="I130" s="3">
        <v>9.2811870169685804</v>
      </c>
      <c r="J130" s="2" t="s">
        <v>198</v>
      </c>
      <c r="K130" s="2" t="s">
        <v>20</v>
      </c>
      <c r="L130" s="5">
        <f>VLOOKUP(A130,'Km per år'!A:D,4,FALSE)</f>
        <v>2317.7499999999991</v>
      </c>
      <c r="M130" s="6">
        <f>VLOOKUP(A130,'Turar per år'!A:E,4,FALSE)</f>
        <v>250</v>
      </c>
      <c r="N130" s="4" t="str">
        <f>VLOOKUP(A130,Vekedagar!A:L,12,FALSE)</f>
        <v>11111</v>
      </c>
    </row>
    <row r="131" spans="1:14">
      <c r="A131" s="2" t="s">
        <v>392</v>
      </c>
      <c r="B131" s="2" t="s">
        <v>369</v>
      </c>
      <c r="C131" s="2" t="s">
        <v>42</v>
      </c>
      <c r="D131" s="2" t="s">
        <v>370</v>
      </c>
      <c r="E131" s="2" t="s">
        <v>112</v>
      </c>
      <c r="F131" s="2" t="s">
        <v>30</v>
      </c>
      <c r="G131" s="2" t="s">
        <v>17</v>
      </c>
      <c r="H131" s="2" t="s">
        <v>30</v>
      </c>
      <c r="I131" s="3">
        <v>4.2860596634629404</v>
      </c>
      <c r="J131" s="2" t="s">
        <v>198</v>
      </c>
      <c r="K131" s="2" t="s">
        <v>20</v>
      </c>
      <c r="L131" s="5">
        <f>VLOOKUP(A131,'Km per år'!A:D,4,FALSE)</f>
        <v>1070.7500000000014</v>
      </c>
      <c r="M131" s="6">
        <f>VLOOKUP(A131,'Turar per år'!A:E,4,FALSE)</f>
        <v>250</v>
      </c>
      <c r="N131" s="4" t="str">
        <f>VLOOKUP(A131,Vekedagar!A:L,12,FALSE)</f>
        <v>11111</v>
      </c>
    </row>
    <row r="132" spans="1:14">
      <c r="A132" s="2" t="s">
        <v>393</v>
      </c>
      <c r="B132" s="2" t="s">
        <v>369</v>
      </c>
      <c r="C132" s="2" t="s">
        <v>126</v>
      </c>
      <c r="D132" s="2" t="s">
        <v>370</v>
      </c>
      <c r="E132" s="2" t="s">
        <v>235</v>
      </c>
      <c r="F132" s="2" t="s">
        <v>30</v>
      </c>
      <c r="G132" s="2" t="s">
        <v>25</v>
      </c>
      <c r="H132" s="2" t="s">
        <v>30</v>
      </c>
      <c r="I132" s="3">
        <v>11.895613657808401</v>
      </c>
      <c r="J132" s="2" t="s">
        <v>198</v>
      </c>
      <c r="K132" s="2" t="s">
        <v>20</v>
      </c>
      <c r="L132" s="5">
        <f>VLOOKUP(A132,'Km per år'!A:D,4,FALSE)</f>
        <v>2971.0000000000032</v>
      </c>
      <c r="M132" s="6">
        <f>VLOOKUP(A132,'Turar per år'!A:E,4,FALSE)</f>
        <v>250</v>
      </c>
      <c r="N132" s="4" t="str">
        <f>VLOOKUP(A132,Vekedagar!A:L,12,FALSE)</f>
        <v>11111</v>
      </c>
    </row>
    <row r="133" spans="1:14">
      <c r="A133" s="2" t="s">
        <v>394</v>
      </c>
      <c r="B133" s="2" t="s">
        <v>369</v>
      </c>
      <c r="C133" s="2" t="s">
        <v>46</v>
      </c>
      <c r="D133" s="2" t="s">
        <v>370</v>
      </c>
      <c r="E133" s="2" t="s">
        <v>330</v>
      </c>
      <c r="F133" s="2" t="s">
        <v>30</v>
      </c>
      <c r="G133" s="2" t="s">
        <v>236</v>
      </c>
      <c r="H133" s="2" t="s">
        <v>30</v>
      </c>
      <c r="I133" s="3">
        <v>7.8768861824609004</v>
      </c>
      <c r="J133" s="2" t="s">
        <v>198</v>
      </c>
      <c r="K133" s="2" t="s">
        <v>20</v>
      </c>
      <c r="L133" s="5">
        <f>VLOOKUP(A133,'Km per år'!A:D,4,FALSE)</f>
        <v>1503.361000000004</v>
      </c>
      <c r="M133" s="6">
        <f>VLOOKUP(A133,'Turar per år'!A:E,4,FALSE)</f>
        <v>191</v>
      </c>
      <c r="N133" s="4" t="str">
        <f>VLOOKUP(A133,Vekedagar!A:L,12,FALSE)</f>
        <v>11111</v>
      </c>
    </row>
    <row r="134" spans="1:14">
      <c r="A134" s="2" t="s">
        <v>395</v>
      </c>
      <c r="B134" s="2" t="s">
        <v>369</v>
      </c>
      <c r="C134" s="2" t="s">
        <v>130</v>
      </c>
      <c r="D134" s="2" t="s">
        <v>370</v>
      </c>
      <c r="E134" s="2" t="s">
        <v>330</v>
      </c>
      <c r="F134" s="2" t="s">
        <v>30</v>
      </c>
      <c r="G134" s="2" t="s">
        <v>396</v>
      </c>
      <c r="H134" s="2" t="s">
        <v>30</v>
      </c>
      <c r="I134" s="3">
        <v>7.7630927552748199</v>
      </c>
      <c r="J134" s="2" t="s">
        <v>198</v>
      </c>
      <c r="K134" s="2" t="s">
        <v>20</v>
      </c>
      <c r="L134" s="5">
        <f>VLOOKUP(A134,'Km per år'!A:D,4,FALSE)</f>
        <v>457.66300000000024</v>
      </c>
      <c r="M134" s="6">
        <f>VLOOKUP(A134,'Turar per år'!A:E,4,FALSE)</f>
        <v>59</v>
      </c>
      <c r="N134" s="4" t="str">
        <f>VLOOKUP(A134,Vekedagar!A:L,12,FALSE)</f>
        <v>11111</v>
      </c>
    </row>
    <row r="135" spans="1:14">
      <c r="A135" s="2" t="s">
        <v>397</v>
      </c>
      <c r="B135" s="2" t="s">
        <v>369</v>
      </c>
      <c r="C135" s="2" t="s">
        <v>51</v>
      </c>
      <c r="D135" s="2" t="s">
        <v>370</v>
      </c>
      <c r="E135" s="2" t="s">
        <v>202</v>
      </c>
      <c r="F135" s="2" t="s">
        <v>30</v>
      </c>
      <c r="G135" s="2" t="s">
        <v>398</v>
      </c>
      <c r="H135" s="2" t="s">
        <v>30</v>
      </c>
      <c r="I135" s="3">
        <v>8.19860679993422</v>
      </c>
      <c r="J135" s="2" t="s">
        <v>198</v>
      </c>
      <c r="K135" s="2" t="s">
        <v>20</v>
      </c>
      <c r="L135" s="5">
        <f>VLOOKUP(A135,'Km per år'!A:D,4,FALSE)</f>
        <v>2048.749999999995</v>
      </c>
      <c r="M135" s="6">
        <f>VLOOKUP(A135,'Turar per år'!A:E,4,FALSE)</f>
        <v>250</v>
      </c>
      <c r="N135" s="4" t="str">
        <f>VLOOKUP(A135,Vekedagar!A:L,12,FALSE)</f>
        <v>11111</v>
      </c>
    </row>
    <row r="136" spans="1:14">
      <c r="A136" s="2" t="s">
        <v>399</v>
      </c>
      <c r="B136" s="2" t="s">
        <v>369</v>
      </c>
      <c r="C136" s="2" t="s">
        <v>134</v>
      </c>
      <c r="D136" s="2" t="s">
        <v>370</v>
      </c>
      <c r="E136" s="2" t="s">
        <v>240</v>
      </c>
      <c r="F136" s="2" t="s">
        <v>30</v>
      </c>
      <c r="G136" s="2" t="s">
        <v>400</v>
      </c>
      <c r="H136" s="2" t="s">
        <v>30</v>
      </c>
      <c r="I136" s="3">
        <v>9.2811870169685804</v>
      </c>
      <c r="J136" s="2" t="s">
        <v>198</v>
      </c>
      <c r="K136" s="2" t="s">
        <v>20</v>
      </c>
      <c r="L136" s="5">
        <f>VLOOKUP(A136,'Km per år'!A:D,4,FALSE)</f>
        <v>2317.7499999999991</v>
      </c>
      <c r="M136" s="6">
        <f>VLOOKUP(A136,'Turar per år'!A:E,4,FALSE)</f>
        <v>250</v>
      </c>
      <c r="N136" s="4" t="str">
        <f>VLOOKUP(A136,Vekedagar!A:L,12,FALSE)</f>
        <v>11111</v>
      </c>
    </row>
    <row r="137" spans="1:14">
      <c r="A137" s="2" t="s">
        <v>401</v>
      </c>
      <c r="B137" s="2" t="s">
        <v>369</v>
      </c>
      <c r="C137" s="2" t="s">
        <v>56</v>
      </c>
      <c r="D137" s="2" t="s">
        <v>370</v>
      </c>
      <c r="E137" s="2" t="s">
        <v>402</v>
      </c>
      <c r="F137" s="2" t="s">
        <v>30</v>
      </c>
      <c r="G137" s="2" t="s">
        <v>349</v>
      </c>
      <c r="H137" s="2" t="s">
        <v>30</v>
      </c>
      <c r="I137" s="3">
        <v>4.2860596634629404</v>
      </c>
      <c r="J137" s="2" t="s">
        <v>86</v>
      </c>
      <c r="K137" s="2" t="s">
        <v>20</v>
      </c>
      <c r="L137" s="5">
        <f>VLOOKUP(A137,'Km per år'!A:D,4,FALSE)</f>
        <v>1070.7500000000014</v>
      </c>
      <c r="M137" s="6">
        <f>VLOOKUP(A137,'Turar per år'!A:E,4,FALSE)</f>
        <v>250</v>
      </c>
      <c r="N137" s="4" t="str">
        <f>VLOOKUP(A137,Vekedagar!A:L,12,FALSE)</f>
        <v>11111</v>
      </c>
    </row>
    <row r="138" spans="1:14">
      <c r="A138" s="2" t="s">
        <v>403</v>
      </c>
      <c r="B138" s="2" t="s">
        <v>369</v>
      </c>
      <c r="C138" s="2" t="s">
        <v>139</v>
      </c>
      <c r="D138" s="2" t="s">
        <v>370</v>
      </c>
      <c r="E138" s="2" t="s">
        <v>404</v>
      </c>
      <c r="F138" s="2" t="s">
        <v>30</v>
      </c>
      <c r="G138" s="2" t="s">
        <v>405</v>
      </c>
      <c r="H138" s="2" t="s">
        <v>30</v>
      </c>
      <c r="I138" s="3">
        <v>11.895613657808401</v>
      </c>
      <c r="J138" s="2" t="s">
        <v>198</v>
      </c>
      <c r="K138" s="2" t="s">
        <v>20</v>
      </c>
      <c r="L138" s="5">
        <f>VLOOKUP(A138,'Km per år'!A:D,4,FALSE)</f>
        <v>2971.0000000000032</v>
      </c>
      <c r="M138" s="6">
        <f>VLOOKUP(A138,'Turar per år'!A:E,4,FALSE)</f>
        <v>250</v>
      </c>
      <c r="N138" s="4" t="str">
        <f>VLOOKUP(A138,Vekedagar!A:L,12,FALSE)</f>
        <v>11111</v>
      </c>
    </row>
    <row r="139" spans="1:14">
      <c r="A139" s="2" t="s">
        <v>406</v>
      </c>
      <c r="B139" s="2" t="s">
        <v>369</v>
      </c>
      <c r="C139" s="2" t="s">
        <v>60</v>
      </c>
      <c r="D139" s="2" t="s">
        <v>370</v>
      </c>
      <c r="E139" s="2" t="s">
        <v>407</v>
      </c>
      <c r="F139" s="2" t="s">
        <v>30</v>
      </c>
      <c r="G139" s="2" t="s">
        <v>408</v>
      </c>
      <c r="H139" s="2" t="s">
        <v>30</v>
      </c>
      <c r="I139" s="3">
        <v>7.7630927552748199</v>
      </c>
      <c r="J139" s="2" t="s">
        <v>198</v>
      </c>
      <c r="K139" s="2" t="s">
        <v>20</v>
      </c>
      <c r="L139" s="5">
        <f>VLOOKUP(A139,'Km per år'!A:D,4,FALSE)</f>
        <v>1939.2500000000041</v>
      </c>
      <c r="M139" s="6">
        <f>VLOOKUP(A139,'Turar per år'!A:E,4,FALSE)</f>
        <v>250</v>
      </c>
      <c r="N139" s="4" t="str">
        <f>VLOOKUP(A139,Vekedagar!A:L,12,FALSE)</f>
        <v>11111</v>
      </c>
    </row>
    <row r="140" spans="1:14">
      <c r="A140" s="2" t="s">
        <v>409</v>
      </c>
      <c r="B140" s="2" t="s">
        <v>369</v>
      </c>
      <c r="C140" s="2" t="s">
        <v>142</v>
      </c>
      <c r="D140" s="2" t="s">
        <v>370</v>
      </c>
      <c r="E140" s="2" t="s">
        <v>410</v>
      </c>
      <c r="F140" s="2" t="s">
        <v>30</v>
      </c>
      <c r="G140" s="2" t="s">
        <v>411</v>
      </c>
      <c r="H140" s="2" t="s">
        <v>30</v>
      </c>
      <c r="I140" s="3">
        <v>8.19860679993422</v>
      </c>
      <c r="J140" s="2" t="s">
        <v>198</v>
      </c>
      <c r="K140" s="2" t="s">
        <v>20</v>
      </c>
      <c r="L140" s="5">
        <f>VLOOKUP(A140,'Km per år'!A:D,4,FALSE)</f>
        <v>2048.749999999995</v>
      </c>
      <c r="M140" s="6">
        <f>VLOOKUP(A140,'Turar per år'!A:E,4,FALSE)</f>
        <v>250</v>
      </c>
      <c r="N140" s="4" t="str">
        <f>VLOOKUP(A140,Vekedagar!A:L,12,FALSE)</f>
        <v>11111</v>
      </c>
    </row>
    <row r="141" spans="1:14">
      <c r="A141" s="2" t="s">
        <v>412</v>
      </c>
      <c r="B141" s="2" t="s">
        <v>369</v>
      </c>
      <c r="C141" s="2" t="s">
        <v>64</v>
      </c>
      <c r="D141" s="2" t="s">
        <v>370</v>
      </c>
      <c r="E141" s="2" t="s">
        <v>43</v>
      </c>
      <c r="F141" s="2" t="s">
        <v>30</v>
      </c>
      <c r="G141" s="2" t="s">
        <v>413</v>
      </c>
      <c r="H141" s="2" t="s">
        <v>30</v>
      </c>
      <c r="I141" s="3">
        <v>9.2811870169685804</v>
      </c>
      <c r="J141" s="2" t="s">
        <v>198</v>
      </c>
      <c r="K141" s="2" t="s">
        <v>20</v>
      </c>
      <c r="L141" s="5">
        <f>VLOOKUP(A141,'Km per år'!A:D,4,FALSE)</f>
        <v>2317.7499999999991</v>
      </c>
      <c r="M141" s="6">
        <f>VLOOKUP(A141,'Turar per år'!A:E,4,FALSE)</f>
        <v>250</v>
      </c>
      <c r="N141" s="4" t="str">
        <f>VLOOKUP(A141,Vekedagar!A:L,12,FALSE)</f>
        <v>11111</v>
      </c>
    </row>
    <row r="142" spans="1:14">
      <c r="A142" s="2" t="s">
        <v>414</v>
      </c>
      <c r="B142" s="2" t="s">
        <v>369</v>
      </c>
      <c r="C142" s="2" t="s">
        <v>145</v>
      </c>
      <c r="D142" s="2" t="s">
        <v>370</v>
      </c>
      <c r="E142" s="2" t="s">
        <v>44</v>
      </c>
      <c r="F142" s="2" t="s">
        <v>30</v>
      </c>
      <c r="G142" s="2" t="s">
        <v>415</v>
      </c>
      <c r="H142" s="2" t="s">
        <v>30</v>
      </c>
      <c r="I142" s="3">
        <v>11.895613657808401</v>
      </c>
      <c r="J142" s="2" t="s">
        <v>198</v>
      </c>
      <c r="K142" s="2" t="s">
        <v>20</v>
      </c>
      <c r="L142" s="5">
        <f>VLOOKUP(A142,'Km per år'!A:D,4,FALSE)</f>
        <v>2971.0000000000032</v>
      </c>
      <c r="M142" s="6">
        <f>VLOOKUP(A142,'Turar per år'!A:E,4,FALSE)</f>
        <v>250</v>
      </c>
      <c r="N142" s="4" t="str">
        <f>VLOOKUP(A142,Vekedagar!A:L,12,FALSE)</f>
        <v>11111</v>
      </c>
    </row>
    <row r="143" spans="1:14">
      <c r="A143" s="2" t="s">
        <v>416</v>
      </c>
      <c r="B143" s="2" t="s">
        <v>369</v>
      </c>
      <c r="C143" s="2" t="s">
        <v>69</v>
      </c>
      <c r="D143" s="2" t="s">
        <v>370</v>
      </c>
      <c r="E143" s="2" t="s">
        <v>417</v>
      </c>
      <c r="F143" s="2" t="s">
        <v>30</v>
      </c>
      <c r="G143" s="2" t="s">
        <v>418</v>
      </c>
      <c r="H143" s="2" t="s">
        <v>30</v>
      </c>
      <c r="I143" s="3">
        <v>7.7630927552748199</v>
      </c>
      <c r="J143" s="2" t="s">
        <v>198</v>
      </c>
      <c r="K143" s="2" t="s">
        <v>20</v>
      </c>
      <c r="L143" s="5">
        <f>VLOOKUP(A143,'Km per år'!A:D,4,FALSE)</f>
        <v>1939.2500000000041</v>
      </c>
      <c r="M143" s="6">
        <f>VLOOKUP(A143,'Turar per år'!A:E,4,FALSE)</f>
        <v>250</v>
      </c>
      <c r="N143" s="4" t="str">
        <f>VLOOKUP(A143,Vekedagar!A:L,12,FALSE)</f>
        <v>11111</v>
      </c>
    </row>
    <row r="144" spans="1:14">
      <c r="A144" s="2" t="s">
        <v>419</v>
      </c>
      <c r="B144" s="2" t="s">
        <v>369</v>
      </c>
      <c r="C144" s="2" t="s">
        <v>150</v>
      </c>
      <c r="D144" s="2" t="s">
        <v>370</v>
      </c>
      <c r="E144" s="2" t="s">
        <v>418</v>
      </c>
      <c r="F144" s="2" t="s">
        <v>30</v>
      </c>
      <c r="G144" s="2" t="s">
        <v>420</v>
      </c>
      <c r="H144" s="2" t="s">
        <v>30</v>
      </c>
      <c r="I144" s="3">
        <v>8.19860679993422</v>
      </c>
      <c r="J144" s="2" t="s">
        <v>198</v>
      </c>
      <c r="K144" s="2" t="s">
        <v>20</v>
      </c>
      <c r="L144" s="5">
        <f>VLOOKUP(A144,'Km per år'!A:D,4,FALSE)</f>
        <v>2048.749999999995</v>
      </c>
      <c r="M144" s="6">
        <f>VLOOKUP(A144,'Turar per år'!A:E,4,FALSE)</f>
        <v>250</v>
      </c>
      <c r="N144" s="4" t="str">
        <f>VLOOKUP(A144,Vekedagar!A:L,12,FALSE)</f>
        <v>11111</v>
      </c>
    </row>
    <row r="145" spans="1:14">
      <c r="A145" s="2" t="s">
        <v>421</v>
      </c>
      <c r="B145" s="2" t="s">
        <v>369</v>
      </c>
      <c r="C145" s="2" t="s">
        <v>73</v>
      </c>
      <c r="D145" s="2" t="s">
        <v>370</v>
      </c>
      <c r="E145" s="2" t="s">
        <v>422</v>
      </c>
      <c r="F145" s="2" t="s">
        <v>30</v>
      </c>
      <c r="G145" s="2" t="s">
        <v>423</v>
      </c>
      <c r="H145" s="2" t="s">
        <v>30</v>
      </c>
      <c r="I145" s="3">
        <v>9.2811870169685804</v>
      </c>
      <c r="J145" s="2" t="s">
        <v>198</v>
      </c>
      <c r="K145" s="2" t="s">
        <v>20</v>
      </c>
      <c r="L145" s="5">
        <f>VLOOKUP(A145,'Km per år'!A:D,4,FALSE)</f>
        <v>2317.7499999999991</v>
      </c>
      <c r="M145" s="6">
        <f>VLOOKUP(A145,'Turar per år'!A:E,4,FALSE)</f>
        <v>250</v>
      </c>
      <c r="N145" s="4" t="str">
        <f>VLOOKUP(A145,Vekedagar!A:L,12,FALSE)</f>
        <v>11111</v>
      </c>
    </row>
    <row r="146" spans="1:14">
      <c r="A146" s="2" t="s">
        <v>424</v>
      </c>
      <c r="B146" s="2" t="s">
        <v>369</v>
      </c>
      <c r="C146" s="2" t="s">
        <v>153</v>
      </c>
      <c r="D146" s="2" t="s">
        <v>370</v>
      </c>
      <c r="E146" s="2" t="s">
        <v>425</v>
      </c>
      <c r="F146" s="2" t="s">
        <v>30</v>
      </c>
      <c r="G146" s="2" t="s">
        <v>426</v>
      </c>
      <c r="H146" s="2" t="s">
        <v>30</v>
      </c>
      <c r="I146" s="3">
        <v>4.2860596634629404</v>
      </c>
      <c r="J146" s="2" t="s">
        <v>86</v>
      </c>
      <c r="K146" s="2" t="s">
        <v>20</v>
      </c>
      <c r="L146" s="5">
        <f>VLOOKUP(A146,'Km per år'!A:D,4,FALSE)</f>
        <v>1070.7500000000014</v>
      </c>
      <c r="M146" s="6">
        <f>VLOOKUP(A146,'Turar per år'!A:E,4,FALSE)</f>
        <v>250</v>
      </c>
      <c r="N146" s="4" t="str">
        <f>VLOOKUP(A146,Vekedagar!A:L,12,FALSE)</f>
        <v>11111</v>
      </c>
    </row>
    <row r="147" spans="1:14">
      <c r="A147" s="2" t="s">
        <v>427</v>
      </c>
      <c r="B147" s="2" t="s">
        <v>369</v>
      </c>
      <c r="C147" s="2" t="s">
        <v>78</v>
      </c>
      <c r="D147" s="2" t="s">
        <v>370</v>
      </c>
      <c r="E147" s="2" t="s">
        <v>428</v>
      </c>
      <c r="F147" s="2" t="s">
        <v>30</v>
      </c>
      <c r="G147" s="2" t="s">
        <v>119</v>
      </c>
      <c r="H147" s="2" t="s">
        <v>30</v>
      </c>
      <c r="I147" s="3">
        <v>11.895613657808401</v>
      </c>
      <c r="J147" s="2" t="s">
        <v>198</v>
      </c>
      <c r="K147" s="2" t="s">
        <v>20</v>
      </c>
      <c r="L147" s="5">
        <f>VLOOKUP(A147,'Km per år'!A:D,4,FALSE)</f>
        <v>2971.0000000000032</v>
      </c>
      <c r="M147" s="6">
        <f>VLOOKUP(A147,'Turar per år'!A:E,4,FALSE)</f>
        <v>250</v>
      </c>
      <c r="N147" s="4" t="str">
        <f>VLOOKUP(A147,Vekedagar!A:L,12,FALSE)</f>
        <v>11111</v>
      </c>
    </row>
    <row r="148" spans="1:14">
      <c r="A148" s="2" t="s">
        <v>429</v>
      </c>
      <c r="B148" s="2" t="s">
        <v>369</v>
      </c>
      <c r="C148" s="2" t="s">
        <v>157</v>
      </c>
      <c r="D148" s="2" t="s">
        <v>370</v>
      </c>
      <c r="E148" s="2" t="s">
        <v>430</v>
      </c>
      <c r="F148" s="2" t="s">
        <v>30</v>
      </c>
      <c r="G148" s="2" t="s">
        <v>431</v>
      </c>
      <c r="H148" s="2" t="s">
        <v>30</v>
      </c>
      <c r="I148" s="3">
        <v>7.7630927552748199</v>
      </c>
      <c r="J148" s="2" t="s">
        <v>198</v>
      </c>
      <c r="K148" s="2" t="s">
        <v>20</v>
      </c>
      <c r="L148" s="5">
        <f>VLOOKUP(A148,'Km per år'!A:D,4,FALSE)</f>
        <v>1939.2500000000041</v>
      </c>
      <c r="M148" s="6">
        <f>VLOOKUP(A148,'Turar per år'!A:E,4,FALSE)</f>
        <v>250</v>
      </c>
      <c r="N148" s="4" t="str">
        <f>VLOOKUP(A148,Vekedagar!A:L,12,FALSE)</f>
        <v>11111</v>
      </c>
    </row>
    <row r="149" spans="1:14">
      <c r="A149" s="2" t="s">
        <v>432</v>
      </c>
      <c r="B149" s="2" t="s">
        <v>369</v>
      </c>
      <c r="C149" s="2" t="s">
        <v>433</v>
      </c>
      <c r="D149" s="2" t="s">
        <v>370</v>
      </c>
      <c r="E149" s="2" t="s">
        <v>431</v>
      </c>
      <c r="F149" s="2" t="s">
        <v>30</v>
      </c>
      <c r="G149" s="2" t="s">
        <v>434</v>
      </c>
      <c r="H149" s="2" t="s">
        <v>30</v>
      </c>
      <c r="I149" s="3">
        <v>8.19860679993422</v>
      </c>
      <c r="J149" s="2" t="s">
        <v>198</v>
      </c>
      <c r="K149" s="2" t="s">
        <v>20</v>
      </c>
      <c r="L149" s="5">
        <f>VLOOKUP(A149,'Km per år'!A:D,4,FALSE)</f>
        <v>2048.749999999995</v>
      </c>
      <c r="M149" s="6">
        <f>VLOOKUP(A149,'Turar per år'!A:E,4,FALSE)</f>
        <v>250</v>
      </c>
      <c r="N149" s="4" t="str">
        <f>VLOOKUP(A149,Vekedagar!A:L,12,FALSE)</f>
        <v>11111</v>
      </c>
    </row>
    <row r="150" spans="1:14">
      <c r="A150" s="2" t="s">
        <v>435</v>
      </c>
      <c r="B150" s="2" t="s">
        <v>369</v>
      </c>
      <c r="C150" s="2" t="s">
        <v>160</v>
      </c>
      <c r="D150" s="2" t="s">
        <v>370</v>
      </c>
      <c r="E150" s="2" t="s">
        <v>436</v>
      </c>
      <c r="F150" s="2" t="s">
        <v>30</v>
      </c>
      <c r="G150" s="2" t="s">
        <v>124</v>
      </c>
      <c r="H150" s="2" t="s">
        <v>30</v>
      </c>
      <c r="I150" s="3">
        <v>9.2811870169685804</v>
      </c>
      <c r="J150" s="2" t="s">
        <v>198</v>
      </c>
      <c r="K150" s="2" t="s">
        <v>20</v>
      </c>
      <c r="L150" s="5">
        <f>VLOOKUP(A150,'Km per år'!A:D,4,FALSE)</f>
        <v>2317.7499999999991</v>
      </c>
      <c r="M150" s="6">
        <f>VLOOKUP(A150,'Turar per år'!A:E,4,FALSE)</f>
        <v>250</v>
      </c>
      <c r="N150" s="4" t="str">
        <f>VLOOKUP(A150,Vekedagar!A:L,12,FALSE)</f>
        <v>11111</v>
      </c>
    </row>
    <row r="151" spans="1:14">
      <c r="A151" s="2" t="s">
        <v>437</v>
      </c>
      <c r="B151" s="2" t="s">
        <v>369</v>
      </c>
      <c r="C151" s="2" t="s">
        <v>438</v>
      </c>
      <c r="D151" s="2" t="s">
        <v>370</v>
      </c>
      <c r="E151" s="2" t="s">
        <v>243</v>
      </c>
      <c r="F151" s="2" t="s">
        <v>30</v>
      </c>
      <c r="G151" s="2" t="s">
        <v>439</v>
      </c>
      <c r="H151" s="2" t="s">
        <v>30</v>
      </c>
      <c r="I151" s="3">
        <v>11.895613657808401</v>
      </c>
      <c r="J151" s="2" t="s">
        <v>198</v>
      </c>
      <c r="K151" s="2" t="s">
        <v>20</v>
      </c>
      <c r="L151" s="5">
        <f>VLOOKUP(A151,'Km per år'!A:D,4,FALSE)</f>
        <v>2971.0000000000032</v>
      </c>
      <c r="M151" s="6">
        <f>VLOOKUP(A151,'Turar per år'!A:E,4,FALSE)</f>
        <v>250</v>
      </c>
      <c r="N151" s="4" t="str">
        <f>VLOOKUP(A151,Vekedagar!A:L,12,FALSE)</f>
        <v>11111</v>
      </c>
    </row>
    <row r="152" spans="1:14">
      <c r="A152" s="2" t="s">
        <v>440</v>
      </c>
      <c r="B152" s="2" t="s">
        <v>369</v>
      </c>
      <c r="C152" s="2" t="s">
        <v>164</v>
      </c>
      <c r="D152" s="2" t="s">
        <v>370</v>
      </c>
      <c r="E152" s="2" t="s">
        <v>441</v>
      </c>
      <c r="F152" s="2" t="s">
        <v>30</v>
      </c>
      <c r="G152" s="2" t="s">
        <v>127</v>
      </c>
      <c r="H152" s="2" t="s">
        <v>30</v>
      </c>
      <c r="I152" s="3">
        <v>7.7630927552748199</v>
      </c>
      <c r="J152" s="2" t="s">
        <v>198</v>
      </c>
      <c r="K152" s="2" t="s">
        <v>20</v>
      </c>
      <c r="L152" s="5">
        <f>VLOOKUP(A152,'Km per år'!A:D,4,FALSE)</f>
        <v>1939.2500000000041</v>
      </c>
      <c r="M152" s="6">
        <f>VLOOKUP(A152,'Turar per år'!A:E,4,FALSE)</f>
        <v>250</v>
      </c>
      <c r="N152" s="4" t="str">
        <f>VLOOKUP(A152,Vekedagar!A:L,12,FALSE)</f>
        <v>11111</v>
      </c>
    </row>
    <row r="153" spans="1:14">
      <c r="A153" s="2" t="s">
        <v>442</v>
      </c>
      <c r="B153" s="2" t="s">
        <v>369</v>
      </c>
      <c r="C153" s="2" t="s">
        <v>443</v>
      </c>
      <c r="D153" s="2" t="s">
        <v>370</v>
      </c>
      <c r="E153" s="2" t="s">
        <v>127</v>
      </c>
      <c r="F153" s="2" t="s">
        <v>30</v>
      </c>
      <c r="G153" s="2" t="s">
        <v>128</v>
      </c>
      <c r="H153" s="2" t="s">
        <v>30</v>
      </c>
      <c r="I153" s="3">
        <v>8.19860679993422</v>
      </c>
      <c r="J153" s="2" t="s">
        <v>198</v>
      </c>
      <c r="K153" s="2" t="s">
        <v>20</v>
      </c>
      <c r="L153" s="5">
        <f>VLOOKUP(A153,'Km per år'!A:D,4,FALSE)</f>
        <v>2048.749999999995</v>
      </c>
      <c r="M153" s="6">
        <f>VLOOKUP(A153,'Turar per år'!A:E,4,FALSE)</f>
        <v>250</v>
      </c>
      <c r="N153" s="4" t="str">
        <f>VLOOKUP(A153,Vekedagar!A:L,12,FALSE)</f>
        <v>11111</v>
      </c>
    </row>
    <row r="154" spans="1:14">
      <c r="A154" s="2" t="s">
        <v>444</v>
      </c>
      <c r="B154" s="2" t="s">
        <v>369</v>
      </c>
      <c r="C154" s="2" t="s">
        <v>445</v>
      </c>
      <c r="D154" s="2" t="s">
        <v>370</v>
      </c>
      <c r="E154" s="2" t="s">
        <v>446</v>
      </c>
      <c r="F154" s="2" t="s">
        <v>30</v>
      </c>
      <c r="G154" s="2" t="s">
        <v>322</v>
      </c>
      <c r="H154" s="2" t="s">
        <v>30</v>
      </c>
      <c r="I154" s="3">
        <v>9.2811870169685804</v>
      </c>
      <c r="J154" s="2" t="s">
        <v>198</v>
      </c>
      <c r="K154" s="2" t="s">
        <v>20</v>
      </c>
      <c r="L154" s="5">
        <f>VLOOKUP(A154,'Km per år'!A:D,4,FALSE)</f>
        <v>2317.7499999999991</v>
      </c>
      <c r="M154" s="6">
        <f>VLOOKUP(A154,'Turar per år'!A:E,4,FALSE)</f>
        <v>250</v>
      </c>
      <c r="N154" s="4" t="str">
        <f>VLOOKUP(A154,Vekedagar!A:L,12,FALSE)</f>
        <v>11111</v>
      </c>
    </row>
    <row r="155" spans="1:14">
      <c r="A155" s="2" t="s">
        <v>447</v>
      </c>
      <c r="B155" s="2" t="s">
        <v>369</v>
      </c>
      <c r="C155" s="2" t="s">
        <v>448</v>
      </c>
      <c r="D155" s="2" t="s">
        <v>370</v>
      </c>
      <c r="E155" s="2" t="s">
        <v>205</v>
      </c>
      <c r="F155" s="2" t="s">
        <v>30</v>
      </c>
      <c r="G155" s="2" t="s">
        <v>449</v>
      </c>
      <c r="H155" s="2" t="s">
        <v>30</v>
      </c>
      <c r="I155" s="3">
        <v>4.2860596634629404</v>
      </c>
      <c r="J155" s="2" t="s">
        <v>198</v>
      </c>
      <c r="K155" s="2" t="s">
        <v>20</v>
      </c>
      <c r="L155" s="5">
        <f>VLOOKUP(A155,'Km per år'!A:D,4,FALSE)</f>
        <v>1070.7500000000014</v>
      </c>
      <c r="M155" s="6">
        <f>VLOOKUP(A155,'Turar per år'!A:E,4,FALSE)</f>
        <v>250</v>
      </c>
      <c r="N155" s="4" t="str">
        <f>VLOOKUP(A155,Vekedagar!A:L,12,FALSE)</f>
        <v>11111</v>
      </c>
    </row>
    <row r="156" spans="1:14">
      <c r="A156" s="2" t="s">
        <v>450</v>
      </c>
      <c r="B156" s="2" t="s">
        <v>369</v>
      </c>
      <c r="C156" s="2" t="s">
        <v>451</v>
      </c>
      <c r="D156" s="2" t="s">
        <v>370</v>
      </c>
      <c r="E156" s="2" t="s">
        <v>318</v>
      </c>
      <c r="F156" s="2" t="s">
        <v>30</v>
      </c>
      <c r="G156" s="2" t="s">
        <v>47</v>
      </c>
      <c r="H156" s="2" t="s">
        <v>30</v>
      </c>
      <c r="I156" s="3">
        <v>11.895613657808401</v>
      </c>
      <c r="J156" s="2" t="s">
        <v>198</v>
      </c>
      <c r="K156" s="2" t="s">
        <v>20</v>
      </c>
      <c r="L156" s="5">
        <f>VLOOKUP(A156,'Km per år'!A:D,4,FALSE)</f>
        <v>2971.0000000000032</v>
      </c>
      <c r="M156" s="6">
        <f>VLOOKUP(A156,'Turar per år'!A:E,4,FALSE)</f>
        <v>250</v>
      </c>
      <c r="N156" s="4" t="str">
        <f>VLOOKUP(A156,Vekedagar!A:L,12,FALSE)</f>
        <v>11111</v>
      </c>
    </row>
    <row r="157" spans="1:14">
      <c r="A157" s="2" t="s">
        <v>452</v>
      </c>
      <c r="B157" s="2" t="s">
        <v>369</v>
      </c>
      <c r="C157" s="2" t="s">
        <v>453</v>
      </c>
      <c r="D157" s="2" t="s">
        <v>370</v>
      </c>
      <c r="E157" s="2" t="s">
        <v>209</v>
      </c>
      <c r="F157" s="2" t="s">
        <v>30</v>
      </c>
      <c r="G157" s="2" t="s">
        <v>131</v>
      </c>
      <c r="H157" s="2" t="s">
        <v>30</v>
      </c>
      <c r="I157" s="3">
        <v>7.7630927552748199</v>
      </c>
      <c r="J157" s="2" t="s">
        <v>198</v>
      </c>
      <c r="K157" s="2" t="s">
        <v>20</v>
      </c>
      <c r="L157" s="5">
        <f>VLOOKUP(A157,'Km per år'!A:D,4,FALSE)</f>
        <v>1939.2500000000041</v>
      </c>
      <c r="M157" s="6">
        <f>VLOOKUP(A157,'Turar per år'!A:E,4,FALSE)</f>
        <v>250</v>
      </c>
      <c r="N157" s="4" t="str">
        <f>VLOOKUP(A157,Vekedagar!A:L,12,FALSE)</f>
        <v>11111</v>
      </c>
    </row>
    <row r="158" spans="1:14">
      <c r="A158" s="2" t="s">
        <v>454</v>
      </c>
      <c r="B158" s="2" t="s">
        <v>369</v>
      </c>
      <c r="C158" s="2" t="s">
        <v>455</v>
      </c>
      <c r="D158" s="2" t="s">
        <v>370</v>
      </c>
      <c r="E158" s="2" t="s">
        <v>131</v>
      </c>
      <c r="F158" s="2" t="s">
        <v>30</v>
      </c>
      <c r="G158" s="2" t="s">
        <v>120</v>
      </c>
      <c r="H158" s="2" t="s">
        <v>30</v>
      </c>
      <c r="I158" s="3">
        <v>8.19860679993422</v>
      </c>
      <c r="J158" s="2" t="s">
        <v>198</v>
      </c>
      <c r="K158" s="2" t="s">
        <v>20</v>
      </c>
      <c r="L158" s="5">
        <f>VLOOKUP(A158,'Km per år'!A:D,4,FALSE)</f>
        <v>2048.749999999995</v>
      </c>
      <c r="M158" s="6">
        <f>VLOOKUP(A158,'Turar per år'!A:E,4,FALSE)</f>
        <v>250</v>
      </c>
      <c r="N158" s="4" t="str">
        <f>VLOOKUP(A158,Vekedagar!A:L,12,FALSE)</f>
        <v>11111</v>
      </c>
    </row>
    <row r="159" spans="1:14">
      <c r="A159" s="2" t="s">
        <v>456</v>
      </c>
      <c r="B159" s="2" t="s">
        <v>369</v>
      </c>
      <c r="C159" s="2" t="s">
        <v>457</v>
      </c>
      <c r="D159" s="2" t="s">
        <v>370</v>
      </c>
      <c r="E159" s="2" t="s">
        <v>52</v>
      </c>
      <c r="F159" s="2" t="s">
        <v>30</v>
      </c>
      <c r="G159" s="2" t="s">
        <v>135</v>
      </c>
      <c r="H159" s="2" t="s">
        <v>30</v>
      </c>
      <c r="I159" s="3">
        <v>9.2811870169685804</v>
      </c>
      <c r="J159" s="2" t="s">
        <v>198</v>
      </c>
      <c r="K159" s="2" t="s">
        <v>20</v>
      </c>
      <c r="L159" s="5">
        <f>VLOOKUP(A159,'Km per år'!A:D,4,FALSE)</f>
        <v>2317.7499999999991</v>
      </c>
      <c r="M159" s="6">
        <f>VLOOKUP(A159,'Turar per år'!A:E,4,FALSE)</f>
        <v>250</v>
      </c>
      <c r="N159" s="4" t="str">
        <f>VLOOKUP(A159,Vekedagar!A:L,12,FALSE)</f>
        <v>11111</v>
      </c>
    </row>
    <row r="160" spans="1:14">
      <c r="A160" s="2" t="s">
        <v>458</v>
      </c>
      <c r="B160" s="2" t="s">
        <v>369</v>
      </c>
      <c r="C160" s="2" t="s">
        <v>459</v>
      </c>
      <c r="D160" s="2" t="s">
        <v>370</v>
      </c>
      <c r="E160" s="2" t="s">
        <v>327</v>
      </c>
      <c r="F160" s="2" t="s">
        <v>30</v>
      </c>
      <c r="G160" s="2" t="s">
        <v>212</v>
      </c>
      <c r="H160" s="2" t="s">
        <v>30</v>
      </c>
      <c r="I160" s="3">
        <v>11.895613657808401</v>
      </c>
      <c r="J160" s="2" t="s">
        <v>198</v>
      </c>
      <c r="K160" s="2" t="s">
        <v>20</v>
      </c>
      <c r="L160" s="5">
        <f>VLOOKUP(A160,'Km per år'!A:D,4,FALSE)</f>
        <v>2971.0000000000032</v>
      </c>
      <c r="M160" s="6">
        <f>VLOOKUP(A160,'Turar per år'!A:E,4,FALSE)</f>
        <v>250</v>
      </c>
      <c r="N160" s="4" t="str">
        <f>VLOOKUP(A160,Vekedagar!A:L,12,FALSE)</f>
        <v>11111</v>
      </c>
    </row>
    <row r="161" spans="1:14">
      <c r="A161" s="2" t="s">
        <v>460</v>
      </c>
      <c r="B161" s="2" t="s">
        <v>369</v>
      </c>
      <c r="C161" s="2" t="s">
        <v>461</v>
      </c>
      <c r="D161" s="2" t="s">
        <v>370</v>
      </c>
      <c r="E161" s="2" t="s">
        <v>462</v>
      </c>
      <c r="F161" s="2" t="s">
        <v>30</v>
      </c>
      <c r="G161" s="2" t="s">
        <v>214</v>
      </c>
      <c r="H161" s="2" t="s">
        <v>30</v>
      </c>
      <c r="I161" s="3">
        <v>7.7630927552748199</v>
      </c>
      <c r="J161" s="2" t="s">
        <v>198</v>
      </c>
      <c r="K161" s="2" t="s">
        <v>20</v>
      </c>
      <c r="L161" s="5">
        <f>VLOOKUP(A161,'Km per år'!A:D,4,FALSE)</f>
        <v>1939.2500000000041</v>
      </c>
      <c r="M161" s="6">
        <f>VLOOKUP(A161,'Turar per år'!A:E,4,FALSE)</f>
        <v>250</v>
      </c>
      <c r="N161" s="4" t="str">
        <f>VLOOKUP(A161,Vekedagar!A:L,12,FALSE)</f>
        <v>11111</v>
      </c>
    </row>
    <row r="162" spans="1:14">
      <c r="A162" s="2" t="s">
        <v>463</v>
      </c>
      <c r="B162" s="2" t="s">
        <v>369</v>
      </c>
      <c r="C162" s="2" t="s">
        <v>464</v>
      </c>
      <c r="D162" s="2" t="s">
        <v>370</v>
      </c>
      <c r="E162" s="2" t="s">
        <v>214</v>
      </c>
      <c r="F162" s="2" t="s">
        <v>30</v>
      </c>
      <c r="G162" s="2" t="s">
        <v>266</v>
      </c>
      <c r="H162" s="2" t="s">
        <v>30</v>
      </c>
      <c r="I162" s="3">
        <v>8.19860679993422</v>
      </c>
      <c r="J162" s="2" t="s">
        <v>198</v>
      </c>
      <c r="K162" s="2" t="s">
        <v>20</v>
      </c>
      <c r="L162" s="5">
        <f>VLOOKUP(A162,'Km per år'!A:D,4,FALSE)</f>
        <v>2048.749999999995</v>
      </c>
      <c r="M162" s="6">
        <f>VLOOKUP(A162,'Turar per år'!A:E,4,FALSE)</f>
        <v>250</v>
      </c>
      <c r="N162" s="4" t="str">
        <f>VLOOKUP(A162,Vekedagar!A:L,12,FALSE)</f>
        <v>11111</v>
      </c>
    </row>
    <row r="163" spans="1:14">
      <c r="A163" s="2" t="s">
        <v>465</v>
      </c>
      <c r="B163" s="2" t="s">
        <v>369</v>
      </c>
      <c r="C163" s="2" t="s">
        <v>466</v>
      </c>
      <c r="D163" s="2" t="s">
        <v>370</v>
      </c>
      <c r="E163" s="2" t="s">
        <v>336</v>
      </c>
      <c r="F163" s="2" t="s">
        <v>30</v>
      </c>
      <c r="G163" s="2" t="s">
        <v>215</v>
      </c>
      <c r="H163" s="2" t="s">
        <v>30</v>
      </c>
      <c r="I163" s="3">
        <v>9.2811870169685804</v>
      </c>
      <c r="J163" s="2" t="s">
        <v>198</v>
      </c>
      <c r="K163" s="2" t="s">
        <v>20</v>
      </c>
      <c r="L163" s="5">
        <f>VLOOKUP(A163,'Km per år'!A:D,4,FALSE)</f>
        <v>2317.7499999999991</v>
      </c>
      <c r="M163" s="6">
        <f>VLOOKUP(A163,'Turar per år'!A:E,4,FALSE)</f>
        <v>250</v>
      </c>
      <c r="N163" s="4" t="str">
        <f>VLOOKUP(A163,Vekedagar!A:L,12,FALSE)</f>
        <v>11111</v>
      </c>
    </row>
    <row r="164" spans="1:14">
      <c r="A164" s="2" t="s">
        <v>467</v>
      </c>
      <c r="B164" s="2" t="s">
        <v>369</v>
      </c>
      <c r="C164" s="2" t="s">
        <v>468</v>
      </c>
      <c r="D164" s="2" t="s">
        <v>370</v>
      </c>
      <c r="E164" s="2" t="s">
        <v>266</v>
      </c>
      <c r="F164" s="2" t="s">
        <v>30</v>
      </c>
      <c r="G164" s="2" t="s">
        <v>48</v>
      </c>
      <c r="H164" s="2" t="s">
        <v>30</v>
      </c>
      <c r="I164" s="3">
        <v>4.2860596634629404</v>
      </c>
      <c r="J164" s="2" t="s">
        <v>86</v>
      </c>
      <c r="K164" s="2" t="s">
        <v>20</v>
      </c>
      <c r="L164" s="5">
        <f>VLOOKUP(A164,'Km per år'!A:D,4,FALSE)</f>
        <v>1070.7500000000014</v>
      </c>
      <c r="M164" s="6">
        <f>VLOOKUP(A164,'Turar per år'!A:E,4,FALSE)</f>
        <v>250</v>
      </c>
      <c r="N164" s="4" t="str">
        <f>VLOOKUP(A164,Vekedagar!A:L,12,FALSE)</f>
        <v>11111</v>
      </c>
    </row>
    <row r="165" spans="1:14">
      <c r="A165" s="2" t="s">
        <v>469</v>
      </c>
      <c r="B165" s="2" t="s">
        <v>369</v>
      </c>
      <c r="C165" s="2" t="s">
        <v>470</v>
      </c>
      <c r="D165" s="2" t="s">
        <v>370</v>
      </c>
      <c r="E165" s="2" t="s">
        <v>48</v>
      </c>
      <c r="F165" s="2" t="s">
        <v>30</v>
      </c>
      <c r="G165" s="2" t="s">
        <v>61</v>
      </c>
      <c r="H165" s="2" t="s">
        <v>30</v>
      </c>
      <c r="I165" s="3">
        <v>11.895613657808401</v>
      </c>
      <c r="J165" s="2" t="s">
        <v>198</v>
      </c>
      <c r="K165" s="2" t="s">
        <v>20</v>
      </c>
      <c r="L165" s="5">
        <f>VLOOKUP(A165,'Km per år'!A:D,4,FALSE)</f>
        <v>2971.0000000000032</v>
      </c>
      <c r="M165" s="6">
        <f>VLOOKUP(A165,'Turar per år'!A:E,4,FALSE)</f>
        <v>250</v>
      </c>
      <c r="N165" s="4" t="str">
        <f>VLOOKUP(A165,Vekedagar!A:L,12,FALSE)</f>
        <v>11111</v>
      </c>
    </row>
    <row r="166" spans="1:14">
      <c r="A166" s="2" t="s">
        <v>471</v>
      </c>
      <c r="B166" s="2" t="s">
        <v>369</v>
      </c>
      <c r="C166" s="2" t="s">
        <v>472</v>
      </c>
      <c r="D166" s="2" t="s">
        <v>370</v>
      </c>
      <c r="E166" s="2" t="s">
        <v>57</v>
      </c>
      <c r="F166" s="2" t="s">
        <v>30</v>
      </c>
      <c r="G166" s="2" t="s">
        <v>473</v>
      </c>
      <c r="H166" s="2" t="s">
        <v>30</v>
      </c>
      <c r="I166" s="3">
        <v>7.7630927552748199</v>
      </c>
      <c r="J166" s="2" t="s">
        <v>198</v>
      </c>
      <c r="K166" s="2" t="s">
        <v>20</v>
      </c>
      <c r="L166" s="5">
        <f>VLOOKUP(A166,'Km per år'!A:D,4,FALSE)</f>
        <v>1939.2500000000041</v>
      </c>
      <c r="M166" s="6">
        <f>VLOOKUP(A166,'Turar per år'!A:E,4,FALSE)</f>
        <v>250</v>
      </c>
      <c r="N166" s="4" t="str">
        <f>VLOOKUP(A166,Vekedagar!A:L,12,FALSE)</f>
        <v>11111</v>
      </c>
    </row>
    <row r="167" spans="1:14">
      <c r="A167" s="2" t="s">
        <v>474</v>
      </c>
      <c r="B167" s="2" t="s">
        <v>369</v>
      </c>
      <c r="C167" s="2" t="s">
        <v>475</v>
      </c>
      <c r="D167" s="2" t="s">
        <v>370</v>
      </c>
      <c r="E167" s="2" t="s">
        <v>61</v>
      </c>
      <c r="F167" s="2" t="s">
        <v>30</v>
      </c>
      <c r="G167" s="2" t="s">
        <v>65</v>
      </c>
      <c r="H167" s="2" t="s">
        <v>30</v>
      </c>
      <c r="I167" s="3">
        <v>7.7630927552748199</v>
      </c>
      <c r="J167" s="2" t="s">
        <v>86</v>
      </c>
      <c r="K167" s="2" t="s">
        <v>20</v>
      </c>
      <c r="L167" s="5">
        <f>VLOOKUP(A167,'Km per år'!A:D,4,FALSE)</f>
        <v>1939.2500000000041</v>
      </c>
      <c r="M167" s="6">
        <f>VLOOKUP(A167,'Turar per år'!A:E,4,FALSE)</f>
        <v>250</v>
      </c>
      <c r="N167" s="4" t="str">
        <f>VLOOKUP(A167,Vekedagar!A:L,12,FALSE)</f>
        <v>11111</v>
      </c>
    </row>
    <row r="168" spans="1:14">
      <c r="A168" s="2" t="s">
        <v>476</v>
      </c>
      <c r="B168" s="2" t="s">
        <v>369</v>
      </c>
      <c r="C168" s="2" t="s">
        <v>477</v>
      </c>
      <c r="D168" s="2" t="s">
        <v>370</v>
      </c>
      <c r="E168" s="2" t="s">
        <v>473</v>
      </c>
      <c r="F168" s="2" t="s">
        <v>30</v>
      </c>
      <c r="G168" s="2" t="s">
        <v>154</v>
      </c>
      <c r="H168" s="2" t="s">
        <v>30</v>
      </c>
      <c r="I168" s="3">
        <v>8.19860679993422</v>
      </c>
      <c r="J168" s="2" t="s">
        <v>198</v>
      </c>
      <c r="K168" s="2" t="s">
        <v>20</v>
      </c>
      <c r="L168" s="5">
        <f>VLOOKUP(A168,'Km per år'!A:D,4,FALSE)</f>
        <v>2048.749999999995</v>
      </c>
      <c r="M168" s="6">
        <f>VLOOKUP(A168,'Turar per år'!A:E,4,FALSE)</f>
        <v>250</v>
      </c>
      <c r="N168" s="4" t="str">
        <f>VLOOKUP(A168,Vekedagar!A:L,12,FALSE)</f>
        <v>11111</v>
      </c>
    </row>
    <row r="169" spans="1:14">
      <c r="A169" s="2" t="s">
        <v>478</v>
      </c>
      <c r="B169" s="2" t="s">
        <v>369</v>
      </c>
      <c r="C169" s="2" t="s">
        <v>479</v>
      </c>
      <c r="D169" s="2" t="s">
        <v>370</v>
      </c>
      <c r="E169" s="2" t="s">
        <v>146</v>
      </c>
      <c r="F169" s="2" t="s">
        <v>30</v>
      </c>
      <c r="G169" s="2" t="s">
        <v>269</v>
      </c>
      <c r="H169" s="2" t="s">
        <v>30</v>
      </c>
      <c r="I169" s="3">
        <v>9.2811870169685804</v>
      </c>
      <c r="J169" s="2" t="s">
        <v>198</v>
      </c>
      <c r="K169" s="2" t="s">
        <v>20</v>
      </c>
      <c r="L169" s="5">
        <f>VLOOKUP(A169,'Km per år'!A:D,4,FALSE)</f>
        <v>2317.7499999999991</v>
      </c>
      <c r="M169" s="6">
        <f>VLOOKUP(A169,'Turar per år'!A:E,4,FALSE)</f>
        <v>250</v>
      </c>
      <c r="N169" s="4" t="str">
        <f>VLOOKUP(A169,Vekedagar!A:L,12,FALSE)</f>
        <v>11111</v>
      </c>
    </row>
    <row r="170" spans="1:14">
      <c r="A170" s="2" t="s">
        <v>480</v>
      </c>
      <c r="B170" s="2" t="s">
        <v>369</v>
      </c>
      <c r="C170" s="2" t="s">
        <v>481</v>
      </c>
      <c r="D170" s="2" t="s">
        <v>370</v>
      </c>
      <c r="E170" s="2" t="s">
        <v>65</v>
      </c>
      <c r="F170" s="2" t="s">
        <v>30</v>
      </c>
      <c r="G170" s="2" t="s">
        <v>482</v>
      </c>
      <c r="H170" s="2" t="s">
        <v>30</v>
      </c>
      <c r="I170" s="3">
        <v>4.2860596634629404</v>
      </c>
      <c r="J170" s="2" t="s">
        <v>86</v>
      </c>
      <c r="K170" s="2" t="s">
        <v>20</v>
      </c>
      <c r="L170" s="5">
        <f>VLOOKUP(A170,'Km per år'!A:D,4,FALSE)</f>
        <v>1070.7500000000014</v>
      </c>
      <c r="M170" s="6">
        <f>VLOOKUP(A170,'Turar per år'!A:E,4,FALSE)</f>
        <v>250</v>
      </c>
      <c r="N170" s="4" t="str">
        <f>VLOOKUP(A170,Vekedagar!A:L,12,FALSE)</f>
        <v>11111</v>
      </c>
    </row>
    <row r="171" spans="1:14">
      <c r="A171" s="2" t="s">
        <v>483</v>
      </c>
      <c r="B171" s="2" t="s">
        <v>369</v>
      </c>
      <c r="C171" s="2" t="s">
        <v>484</v>
      </c>
      <c r="D171" s="2" t="s">
        <v>370</v>
      </c>
      <c r="E171" s="2" t="s">
        <v>251</v>
      </c>
      <c r="F171" s="2" t="s">
        <v>30</v>
      </c>
      <c r="G171" s="2" t="s">
        <v>158</v>
      </c>
      <c r="H171" s="2" t="s">
        <v>30</v>
      </c>
      <c r="I171" s="3">
        <v>11.895613657808401</v>
      </c>
      <c r="J171" s="2" t="s">
        <v>198</v>
      </c>
      <c r="K171" s="2" t="s">
        <v>20</v>
      </c>
      <c r="L171" s="5">
        <f>VLOOKUP(A171,'Km per år'!A:D,4,FALSE)</f>
        <v>2971.0000000000032</v>
      </c>
      <c r="M171" s="6">
        <f>VLOOKUP(A171,'Turar per år'!A:E,4,FALSE)</f>
        <v>250</v>
      </c>
      <c r="N171" s="4" t="str">
        <f>VLOOKUP(A171,Vekedagar!A:L,12,FALSE)</f>
        <v>11111</v>
      </c>
    </row>
    <row r="172" spans="1:14">
      <c r="A172" s="2" t="s">
        <v>485</v>
      </c>
      <c r="B172" s="2" t="s">
        <v>369</v>
      </c>
      <c r="C172" s="2" t="s">
        <v>486</v>
      </c>
      <c r="D172" s="2" t="s">
        <v>370</v>
      </c>
      <c r="E172" s="2" t="s">
        <v>226</v>
      </c>
      <c r="F172" s="2" t="s">
        <v>30</v>
      </c>
      <c r="G172" s="2" t="s">
        <v>487</v>
      </c>
      <c r="H172" s="2" t="s">
        <v>30</v>
      </c>
      <c r="I172" s="3">
        <v>7.7630927552748199</v>
      </c>
      <c r="J172" s="2" t="s">
        <v>198</v>
      </c>
      <c r="K172" s="2" t="s">
        <v>20</v>
      </c>
      <c r="L172" s="5">
        <f>VLOOKUP(A172,'Km per år'!A:D,4,FALSE)</f>
        <v>1939.2500000000041</v>
      </c>
      <c r="M172" s="6">
        <f>VLOOKUP(A172,'Turar per år'!A:E,4,FALSE)</f>
        <v>250</v>
      </c>
      <c r="N172" s="4" t="str">
        <f>VLOOKUP(A172,Vekedagar!A:L,12,FALSE)</f>
        <v>11111</v>
      </c>
    </row>
    <row r="173" spans="1:14">
      <c r="A173" s="2" t="s">
        <v>488</v>
      </c>
      <c r="B173" s="2" t="s">
        <v>369</v>
      </c>
      <c r="C173" s="2" t="s">
        <v>489</v>
      </c>
      <c r="D173" s="2" t="s">
        <v>370</v>
      </c>
      <c r="E173" s="2" t="s">
        <v>487</v>
      </c>
      <c r="F173" s="2" t="s">
        <v>30</v>
      </c>
      <c r="G173" s="2" t="s">
        <v>254</v>
      </c>
      <c r="H173" s="2" t="s">
        <v>30</v>
      </c>
      <c r="I173" s="3">
        <v>8.19860679993422</v>
      </c>
      <c r="J173" s="2" t="s">
        <v>198</v>
      </c>
      <c r="K173" s="2" t="s">
        <v>20</v>
      </c>
      <c r="L173" s="5">
        <f>VLOOKUP(A173,'Km per år'!A:D,4,FALSE)</f>
        <v>2048.749999999995</v>
      </c>
      <c r="M173" s="6">
        <f>VLOOKUP(A173,'Turar per år'!A:E,4,FALSE)</f>
        <v>250</v>
      </c>
      <c r="N173" s="4" t="str">
        <f>VLOOKUP(A173,Vekedagar!A:L,12,FALSE)</f>
        <v>11111</v>
      </c>
    </row>
    <row r="174" spans="1:14">
      <c r="A174" s="2" t="s">
        <v>490</v>
      </c>
      <c r="B174" s="2" t="s">
        <v>369</v>
      </c>
      <c r="C174" s="2" t="s">
        <v>491</v>
      </c>
      <c r="D174" s="2" t="s">
        <v>370</v>
      </c>
      <c r="E174" s="2" t="s">
        <v>492</v>
      </c>
      <c r="F174" s="2" t="s">
        <v>30</v>
      </c>
      <c r="G174" s="2" t="s">
        <v>493</v>
      </c>
      <c r="H174" s="2" t="s">
        <v>30</v>
      </c>
      <c r="I174" s="3">
        <v>9.2811870169685804</v>
      </c>
      <c r="J174" s="2" t="s">
        <v>198</v>
      </c>
      <c r="K174" s="2" t="s">
        <v>20</v>
      </c>
      <c r="L174" s="5">
        <f>VLOOKUP(A174,'Km per år'!A:D,4,FALSE)</f>
        <v>2317.7499999999991</v>
      </c>
      <c r="M174" s="6">
        <f>VLOOKUP(A174,'Turar per år'!A:E,4,FALSE)</f>
        <v>250</v>
      </c>
      <c r="N174" s="4" t="str">
        <f>VLOOKUP(A174,Vekedagar!A:L,12,FALSE)</f>
        <v>11111</v>
      </c>
    </row>
    <row r="175" spans="1:14">
      <c r="A175" s="2" t="s">
        <v>494</v>
      </c>
      <c r="B175" s="2" t="s">
        <v>369</v>
      </c>
      <c r="C175" s="2" t="s">
        <v>495</v>
      </c>
      <c r="D175" s="2" t="s">
        <v>370</v>
      </c>
      <c r="E175" s="2" t="s">
        <v>62</v>
      </c>
      <c r="F175" s="2" t="s">
        <v>30</v>
      </c>
      <c r="G175" s="2" t="s">
        <v>496</v>
      </c>
      <c r="H175" s="2" t="s">
        <v>30</v>
      </c>
      <c r="I175" s="3">
        <v>11.895613657808401</v>
      </c>
      <c r="J175" s="2" t="s">
        <v>198</v>
      </c>
      <c r="K175" s="2" t="s">
        <v>20</v>
      </c>
      <c r="L175" s="5">
        <f>VLOOKUP(A175,'Km per år'!A:D,4,FALSE)</f>
        <v>2971.0000000000032</v>
      </c>
      <c r="M175" s="6">
        <f>VLOOKUP(A175,'Turar per år'!A:E,4,FALSE)</f>
        <v>250</v>
      </c>
      <c r="N175" s="4" t="str">
        <f>VLOOKUP(A175,Vekedagar!A:L,12,FALSE)</f>
        <v>11111</v>
      </c>
    </row>
    <row r="176" spans="1:14">
      <c r="A176" s="2" t="s">
        <v>497</v>
      </c>
      <c r="B176" s="2" t="s">
        <v>369</v>
      </c>
      <c r="C176" s="2" t="s">
        <v>498</v>
      </c>
      <c r="D176" s="2" t="s">
        <v>370</v>
      </c>
      <c r="E176" s="2" t="s">
        <v>499</v>
      </c>
      <c r="F176" s="2" t="s">
        <v>30</v>
      </c>
      <c r="G176" s="2" t="s">
        <v>500</v>
      </c>
      <c r="H176" s="2" t="s">
        <v>30</v>
      </c>
      <c r="I176" s="3">
        <v>7.7630927552748199</v>
      </c>
      <c r="J176" s="2" t="s">
        <v>198</v>
      </c>
      <c r="K176" s="2" t="s">
        <v>20</v>
      </c>
      <c r="L176" s="5">
        <f>VLOOKUP(A176,'Km per år'!A:D,4,FALSE)</f>
        <v>1939.2500000000041</v>
      </c>
      <c r="M176" s="6">
        <f>VLOOKUP(A176,'Turar per år'!A:E,4,FALSE)</f>
        <v>250</v>
      </c>
      <c r="N176" s="4" t="str">
        <f>VLOOKUP(A176,Vekedagar!A:L,12,FALSE)</f>
        <v>11111</v>
      </c>
    </row>
    <row r="177" spans="1:14">
      <c r="A177" s="2" t="s">
        <v>501</v>
      </c>
      <c r="B177" s="2" t="s">
        <v>369</v>
      </c>
      <c r="C177" s="2" t="s">
        <v>502</v>
      </c>
      <c r="D177" s="2" t="s">
        <v>370</v>
      </c>
      <c r="E177" s="2" t="s">
        <v>500</v>
      </c>
      <c r="F177" s="2" t="s">
        <v>30</v>
      </c>
      <c r="G177" s="2" t="s">
        <v>503</v>
      </c>
      <c r="H177" s="2" t="s">
        <v>30</v>
      </c>
      <c r="I177" s="3">
        <v>8.19860679993422</v>
      </c>
      <c r="J177" s="2" t="s">
        <v>198</v>
      </c>
      <c r="K177" s="2" t="s">
        <v>20</v>
      </c>
      <c r="L177" s="5">
        <f>VLOOKUP(A177,'Km per år'!A:D,4,FALSE)</f>
        <v>2048.749999999995</v>
      </c>
      <c r="M177" s="6">
        <f>VLOOKUP(A177,'Turar per år'!A:E,4,FALSE)</f>
        <v>250</v>
      </c>
      <c r="N177" s="4" t="str">
        <f>VLOOKUP(A177,Vekedagar!A:L,12,FALSE)</f>
        <v>11111</v>
      </c>
    </row>
    <row r="178" spans="1:14">
      <c r="A178" s="2" t="s">
        <v>504</v>
      </c>
      <c r="B178" s="2" t="s">
        <v>369</v>
      </c>
      <c r="C178" s="2" t="s">
        <v>505</v>
      </c>
      <c r="D178" s="2" t="s">
        <v>370</v>
      </c>
      <c r="E178" s="2" t="s">
        <v>506</v>
      </c>
      <c r="F178" s="2" t="s">
        <v>30</v>
      </c>
      <c r="G178" s="2" t="s">
        <v>507</v>
      </c>
      <c r="H178" s="2" t="s">
        <v>30</v>
      </c>
      <c r="I178" s="3">
        <v>9.2811870169685804</v>
      </c>
      <c r="J178" s="2" t="s">
        <v>198</v>
      </c>
      <c r="K178" s="2" t="s">
        <v>20</v>
      </c>
      <c r="L178" s="5">
        <f>VLOOKUP(A178,'Km per år'!A:D,4,FALSE)</f>
        <v>2317.7499999999991</v>
      </c>
      <c r="M178" s="6">
        <f>VLOOKUP(A178,'Turar per år'!A:E,4,FALSE)</f>
        <v>250</v>
      </c>
      <c r="N178" s="4" t="str">
        <f>VLOOKUP(A178,Vekedagar!A:L,12,FALSE)</f>
        <v>11111</v>
      </c>
    </row>
    <row r="179" spans="1:14">
      <c r="A179" s="2" t="s">
        <v>508</v>
      </c>
      <c r="B179" s="2" t="s">
        <v>369</v>
      </c>
      <c r="C179" s="2" t="s">
        <v>509</v>
      </c>
      <c r="D179" s="2" t="s">
        <v>370</v>
      </c>
      <c r="E179" s="2" t="s">
        <v>510</v>
      </c>
      <c r="F179" s="2" t="s">
        <v>30</v>
      </c>
      <c r="G179" s="2" t="s">
        <v>511</v>
      </c>
      <c r="H179" s="2" t="s">
        <v>30</v>
      </c>
      <c r="I179" s="3">
        <v>7.7630927552748199</v>
      </c>
      <c r="J179" s="2" t="s">
        <v>198</v>
      </c>
      <c r="K179" s="2" t="s">
        <v>20</v>
      </c>
      <c r="L179" s="5">
        <f>VLOOKUP(A179,'Km per år'!A:D,4,FALSE)</f>
        <v>1939.2500000000041</v>
      </c>
      <c r="M179" s="6">
        <f>VLOOKUP(A179,'Turar per år'!A:E,4,FALSE)</f>
        <v>250</v>
      </c>
      <c r="N179" s="4" t="str">
        <f>VLOOKUP(A179,Vekedagar!A:L,12,FALSE)</f>
        <v>11111</v>
      </c>
    </row>
    <row r="180" spans="1:14">
      <c r="A180" s="2" t="s">
        <v>512</v>
      </c>
      <c r="B180" s="2" t="s">
        <v>369</v>
      </c>
      <c r="C180" s="2" t="s">
        <v>513</v>
      </c>
      <c r="D180" s="2" t="s">
        <v>370</v>
      </c>
      <c r="E180" s="2" t="s">
        <v>514</v>
      </c>
      <c r="F180" s="2" t="s">
        <v>30</v>
      </c>
      <c r="G180" s="2" t="s">
        <v>515</v>
      </c>
      <c r="H180" s="2" t="s">
        <v>30</v>
      </c>
      <c r="I180" s="3">
        <v>6.0177106070593496</v>
      </c>
      <c r="J180" s="2" t="s">
        <v>198</v>
      </c>
      <c r="K180" s="2" t="s">
        <v>20</v>
      </c>
      <c r="L180" s="5">
        <f>VLOOKUP(A180,'Km per år'!A:D,4,FALSE)</f>
        <v>1503.4999999999932</v>
      </c>
      <c r="M180" s="6">
        <f>VLOOKUP(A180,'Turar per år'!A:E,4,FALSE)</f>
        <v>250</v>
      </c>
      <c r="N180" s="4" t="str">
        <f>VLOOKUP(A180,Vekedagar!A:L,12,FALSE)</f>
        <v>11111</v>
      </c>
    </row>
    <row r="181" spans="1:14">
      <c r="A181" s="2" t="s">
        <v>516</v>
      </c>
      <c r="B181" s="2" t="s">
        <v>369</v>
      </c>
      <c r="C181" s="2" t="s">
        <v>517</v>
      </c>
      <c r="D181" s="2" t="s">
        <v>370</v>
      </c>
      <c r="E181" s="2" t="s">
        <v>518</v>
      </c>
      <c r="F181" s="2" t="s">
        <v>30</v>
      </c>
      <c r="G181" s="2" t="s">
        <v>519</v>
      </c>
      <c r="H181" s="2" t="s">
        <v>30</v>
      </c>
      <c r="I181" s="3">
        <v>9.2811870169685804</v>
      </c>
      <c r="J181" s="2" t="s">
        <v>198</v>
      </c>
      <c r="K181" s="2" t="s">
        <v>20</v>
      </c>
      <c r="L181" s="5">
        <f>VLOOKUP(A181,'Km per år'!A:D,4,FALSE)</f>
        <v>2317.7499999999991</v>
      </c>
      <c r="M181" s="6">
        <f>VLOOKUP(A181,'Turar per år'!A:E,4,FALSE)</f>
        <v>250</v>
      </c>
      <c r="N181" s="4" t="str">
        <f>VLOOKUP(A181,Vekedagar!A:L,12,FALSE)</f>
        <v>11111</v>
      </c>
    </row>
    <row r="182" spans="1:14">
      <c r="A182" s="2" t="s">
        <v>520</v>
      </c>
      <c r="B182" s="2" t="s">
        <v>369</v>
      </c>
      <c r="C182" s="2" t="s">
        <v>521</v>
      </c>
      <c r="D182" s="2" t="s">
        <v>370</v>
      </c>
      <c r="E182" s="2" t="s">
        <v>522</v>
      </c>
      <c r="F182" s="2" t="s">
        <v>30</v>
      </c>
      <c r="G182" s="2" t="s">
        <v>523</v>
      </c>
      <c r="H182" s="2" t="s">
        <v>30</v>
      </c>
      <c r="I182" s="3">
        <v>7.7630927552748199</v>
      </c>
      <c r="J182" s="2" t="s">
        <v>198</v>
      </c>
      <c r="K182" s="2" t="s">
        <v>20</v>
      </c>
      <c r="L182" s="5">
        <f>VLOOKUP(A182,'Km per år'!A:D,4,FALSE)</f>
        <v>1939.2500000000041</v>
      </c>
      <c r="M182" s="6">
        <f>VLOOKUP(A182,'Turar per år'!A:E,4,FALSE)</f>
        <v>250</v>
      </c>
      <c r="N182" s="4" t="str">
        <f>VLOOKUP(A182,Vekedagar!A:L,12,FALSE)</f>
        <v>11111</v>
      </c>
    </row>
    <row r="183" spans="1:14">
      <c r="A183" s="2" t="s">
        <v>524</v>
      </c>
      <c r="B183" s="2" t="s">
        <v>369</v>
      </c>
      <c r="C183" s="2" t="s">
        <v>525</v>
      </c>
      <c r="D183" s="2" t="s">
        <v>370</v>
      </c>
      <c r="E183" s="2" t="s">
        <v>165</v>
      </c>
      <c r="F183" s="2" t="s">
        <v>30</v>
      </c>
      <c r="G183" s="2" t="s">
        <v>526</v>
      </c>
      <c r="H183" s="2" t="s">
        <v>30</v>
      </c>
      <c r="I183" s="3">
        <v>6.0177106070593496</v>
      </c>
      <c r="J183" s="2" t="s">
        <v>198</v>
      </c>
      <c r="K183" s="2" t="s">
        <v>20</v>
      </c>
      <c r="L183" s="5">
        <f>VLOOKUP(A183,'Km per år'!A:D,4,FALSE)</f>
        <v>1503.4999999999932</v>
      </c>
      <c r="M183" s="6">
        <f>VLOOKUP(A183,'Turar per år'!A:E,4,FALSE)</f>
        <v>250</v>
      </c>
      <c r="N183" s="4" t="str">
        <f>VLOOKUP(A183,Vekedagar!A:L,12,FALSE)</f>
        <v>11111</v>
      </c>
    </row>
    <row r="184" spans="1:14">
      <c r="A184" s="2" t="s">
        <v>527</v>
      </c>
      <c r="B184" s="2" t="s">
        <v>369</v>
      </c>
      <c r="C184" s="2" t="s">
        <v>528</v>
      </c>
      <c r="D184" s="2" t="s">
        <v>370</v>
      </c>
      <c r="E184" s="2" t="s">
        <v>529</v>
      </c>
      <c r="F184" s="2" t="s">
        <v>30</v>
      </c>
      <c r="G184" s="2" t="s">
        <v>530</v>
      </c>
      <c r="H184" s="2" t="s">
        <v>30</v>
      </c>
      <c r="I184" s="3">
        <v>9.2811870169685804</v>
      </c>
      <c r="J184" s="2" t="s">
        <v>198</v>
      </c>
      <c r="K184" s="2" t="s">
        <v>20</v>
      </c>
      <c r="L184" s="5">
        <f>VLOOKUP(A184,'Km per år'!A:D,4,FALSE)</f>
        <v>2317.7499999999991</v>
      </c>
      <c r="M184" s="6">
        <f>VLOOKUP(A184,'Turar per år'!A:E,4,FALSE)</f>
        <v>250</v>
      </c>
      <c r="N184" s="4" t="str">
        <f>VLOOKUP(A184,Vekedagar!A:L,12,FALSE)</f>
        <v>11111</v>
      </c>
    </row>
    <row r="185" spans="1:14">
      <c r="A185" s="2" t="s">
        <v>531</v>
      </c>
      <c r="B185" s="2" t="s">
        <v>369</v>
      </c>
      <c r="C185" s="2" t="s">
        <v>532</v>
      </c>
      <c r="D185" s="2" t="s">
        <v>370</v>
      </c>
      <c r="E185" s="2" t="s">
        <v>179</v>
      </c>
      <c r="F185" s="2" t="s">
        <v>30</v>
      </c>
      <c r="G185" s="2" t="s">
        <v>533</v>
      </c>
      <c r="H185" s="2" t="s">
        <v>30</v>
      </c>
      <c r="I185" s="3">
        <v>7.7630927552748199</v>
      </c>
      <c r="J185" s="2" t="s">
        <v>198</v>
      </c>
      <c r="K185" s="2" t="s">
        <v>20</v>
      </c>
      <c r="L185" s="5">
        <f>VLOOKUP(A185,'Km per år'!A:D,4,FALSE)</f>
        <v>1939.2500000000041</v>
      </c>
      <c r="M185" s="6">
        <f>VLOOKUP(A185,'Turar per år'!A:E,4,FALSE)</f>
        <v>250</v>
      </c>
      <c r="N185" s="4" t="str">
        <f>VLOOKUP(A185,Vekedagar!A:L,12,FALSE)</f>
        <v>11111</v>
      </c>
    </row>
    <row r="186" spans="1:14">
      <c r="A186" s="2" t="s">
        <v>534</v>
      </c>
      <c r="B186" s="2" t="s">
        <v>369</v>
      </c>
      <c r="C186" s="2" t="s">
        <v>535</v>
      </c>
      <c r="D186" s="2" t="s">
        <v>370</v>
      </c>
      <c r="E186" s="2" t="s">
        <v>536</v>
      </c>
      <c r="F186" s="2" t="s">
        <v>30</v>
      </c>
      <c r="G186" s="2" t="s">
        <v>537</v>
      </c>
      <c r="H186" s="2" t="s">
        <v>30</v>
      </c>
      <c r="I186" s="3">
        <v>6.0177106070593496</v>
      </c>
      <c r="J186" s="2" t="s">
        <v>198</v>
      </c>
      <c r="K186" s="2" t="s">
        <v>20</v>
      </c>
      <c r="L186" s="5">
        <f>VLOOKUP(A186,'Km per år'!A:D,4,FALSE)</f>
        <v>1503.4999999999932</v>
      </c>
      <c r="M186" s="6">
        <f>VLOOKUP(A186,'Turar per år'!A:E,4,FALSE)</f>
        <v>250</v>
      </c>
      <c r="N186" s="4" t="str">
        <f>VLOOKUP(A186,Vekedagar!A:L,12,FALSE)</f>
        <v>11111</v>
      </c>
    </row>
    <row r="187" spans="1:14">
      <c r="A187" s="2" t="s">
        <v>538</v>
      </c>
      <c r="B187" s="2" t="s">
        <v>369</v>
      </c>
      <c r="C187" s="2" t="s">
        <v>539</v>
      </c>
      <c r="D187" s="2" t="s">
        <v>370</v>
      </c>
      <c r="E187" s="2" t="s">
        <v>540</v>
      </c>
      <c r="F187" s="2" t="s">
        <v>30</v>
      </c>
      <c r="G187" s="2" t="s">
        <v>541</v>
      </c>
      <c r="H187" s="2" t="s">
        <v>30</v>
      </c>
      <c r="I187" s="3">
        <v>9.2811870169685804</v>
      </c>
      <c r="J187" s="2" t="s">
        <v>198</v>
      </c>
      <c r="K187" s="2" t="s">
        <v>20</v>
      </c>
      <c r="L187" s="5">
        <f>VLOOKUP(A187,'Km per år'!A:D,4,FALSE)</f>
        <v>1946.9099999999942</v>
      </c>
      <c r="M187" s="6">
        <f>VLOOKUP(A187,'Turar per år'!A:E,4,FALSE)</f>
        <v>210</v>
      </c>
      <c r="N187" s="4" t="str">
        <f>VLOOKUP(A187,Vekedagar!A:L,12,FALSE)</f>
        <v>11111</v>
      </c>
    </row>
    <row r="188" spans="1:14">
      <c r="A188" s="2" t="s">
        <v>542</v>
      </c>
      <c r="B188" s="2" t="s">
        <v>369</v>
      </c>
      <c r="C188" s="2" t="s">
        <v>543</v>
      </c>
      <c r="D188" s="2" t="s">
        <v>370</v>
      </c>
      <c r="E188" s="2" t="s">
        <v>544</v>
      </c>
      <c r="F188" s="2" t="s">
        <v>30</v>
      </c>
      <c r="G188" s="2" t="s">
        <v>545</v>
      </c>
      <c r="H188" s="2" t="s">
        <v>30</v>
      </c>
      <c r="I188" s="3">
        <v>7.7630927552748199</v>
      </c>
      <c r="J188" s="2" t="s">
        <v>198</v>
      </c>
      <c r="K188" s="2" t="s">
        <v>20</v>
      </c>
      <c r="L188" s="5">
        <f>VLOOKUP(A188,'Km per år'!A:D,4,FALSE)</f>
        <v>1628.9700000000016</v>
      </c>
      <c r="M188" s="6">
        <f>VLOOKUP(A188,'Turar per år'!A:E,4,FALSE)</f>
        <v>210</v>
      </c>
      <c r="N188" s="4" t="str">
        <f>VLOOKUP(A188,Vekedagar!A:L,12,FALSE)</f>
        <v>11111</v>
      </c>
    </row>
    <row r="189" spans="1:14">
      <c r="A189" s="2" t="s">
        <v>546</v>
      </c>
      <c r="B189" s="2" t="s">
        <v>369</v>
      </c>
      <c r="C189" s="2" t="s">
        <v>547</v>
      </c>
      <c r="D189" s="2" t="s">
        <v>370</v>
      </c>
      <c r="E189" s="2" t="s">
        <v>548</v>
      </c>
      <c r="F189" s="2" t="s">
        <v>30</v>
      </c>
      <c r="G189" s="2" t="s">
        <v>80</v>
      </c>
      <c r="H189" s="2" t="s">
        <v>30</v>
      </c>
      <c r="I189" s="3">
        <v>6.0177106070593496</v>
      </c>
      <c r="J189" s="2" t="s">
        <v>198</v>
      </c>
      <c r="K189" s="2" t="s">
        <v>20</v>
      </c>
      <c r="L189" s="5">
        <f>VLOOKUP(A189,'Km per år'!A:D,4,FALSE)</f>
        <v>1262.9399999999973</v>
      </c>
      <c r="M189" s="6">
        <f>VLOOKUP(A189,'Turar per år'!A:E,4,FALSE)</f>
        <v>210</v>
      </c>
      <c r="N189" s="4" t="str">
        <f>VLOOKUP(A189,Vekedagar!A:L,12,FALSE)</f>
        <v>11111</v>
      </c>
    </row>
    <row r="190" spans="1:14">
      <c r="A190" s="2" t="s">
        <v>549</v>
      </c>
      <c r="B190" s="2" t="s">
        <v>369</v>
      </c>
      <c r="C190" s="2" t="s">
        <v>550</v>
      </c>
      <c r="D190" s="2" t="s">
        <v>370</v>
      </c>
      <c r="E190" s="2" t="s">
        <v>166</v>
      </c>
      <c r="F190" s="2" t="s">
        <v>30</v>
      </c>
      <c r="G190" s="2" t="s">
        <v>551</v>
      </c>
      <c r="H190" s="2" t="s">
        <v>30</v>
      </c>
      <c r="I190" s="3">
        <v>9.2811870169685804</v>
      </c>
      <c r="J190" s="2" t="s">
        <v>198</v>
      </c>
      <c r="K190" s="2" t="s">
        <v>20</v>
      </c>
      <c r="L190" s="5">
        <f>VLOOKUP(A190,'Km per år'!A:D,4,FALSE)</f>
        <v>1946.9099999999942</v>
      </c>
      <c r="M190" s="6">
        <f>VLOOKUP(A190,'Turar per år'!A:E,4,FALSE)</f>
        <v>210</v>
      </c>
      <c r="N190" s="4" t="str">
        <f>VLOOKUP(A190,Vekedagar!A:L,12,FALSE)</f>
        <v>11111</v>
      </c>
    </row>
    <row r="191" spans="1:14">
      <c r="A191" s="2" t="s">
        <v>552</v>
      </c>
      <c r="B191" s="2" t="s">
        <v>369</v>
      </c>
      <c r="C191" s="2" t="s">
        <v>553</v>
      </c>
      <c r="D191" s="2" t="s">
        <v>370</v>
      </c>
      <c r="E191" s="2" t="s">
        <v>554</v>
      </c>
      <c r="F191" s="2" t="s">
        <v>30</v>
      </c>
      <c r="G191" s="2" t="s">
        <v>555</v>
      </c>
      <c r="H191" s="2" t="s">
        <v>30</v>
      </c>
      <c r="I191" s="3">
        <v>7.7630927552748199</v>
      </c>
      <c r="J191" s="2" t="s">
        <v>198</v>
      </c>
      <c r="K191" s="2" t="s">
        <v>20</v>
      </c>
      <c r="L191" s="5">
        <f>VLOOKUP(A191,'Km per år'!A:D,4,FALSE)</f>
        <v>1628.9700000000016</v>
      </c>
      <c r="M191" s="6">
        <f>VLOOKUP(A191,'Turar per år'!A:E,4,FALSE)</f>
        <v>210</v>
      </c>
      <c r="N191" s="4" t="str">
        <f>VLOOKUP(A191,Vekedagar!A:L,12,FALSE)</f>
        <v>11111</v>
      </c>
    </row>
    <row r="192" spans="1:14">
      <c r="A192" s="2" t="s">
        <v>556</v>
      </c>
      <c r="B192" s="2" t="s">
        <v>369</v>
      </c>
      <c r="C192" s="2" t="s">
        <v>171</v>
      </c>
      <c r="D192" s="2" t="s">
        <v>370</v>
      </c>
      <c r="E192" s="2" t="s">
        <v>240</v>
      </c>
      <c r="F192" s="2" t="s">
        <v>30</v>
      </c>
      <c r="G192" s="2" t="s">
        <v>400</v>
      </c>
      <c r="H192" s="2" t="s">
        <v>30</v>
      </c>
      <c r="I192" s="3">
        <v>9.2811870169685804</v>
      </c>
      <c r="J192" s="2" t="s">
        <v>198</v>
      </c>
      <c r="K192" s="2" t="s">
        <v>83</v>
      </c>
      <c r="L192" s="5">
        <f>VLOOKUP(A192,'Km per år'!A:D,4,FALSE)</f>
        <v>500.63400000000058</v>
      </c>
      <c r="M192" s="6">
        <f>VLOOKUP(A192,'Turar per år'!A:E,4,FALSE)</f>
        <v>54</v>
      </c>
      <c r="N192" s="4">
        <f>VLOOKUP(A192,Vekedagar!A:L,12,FALSE)</f>
        <v>6</v>
      </c>
    </row>
    <row r="193" spans="1:14">
      <c r="A193" s="2" t="s">
        <v>557</v>
      </c>
      <c r="B193" s="2" t="s">
        <v>369</v>
      </c>
      <c r="C193" s="2" t="s">
        <v>82</v>
      </c>
      <c r="D193" s="2" t="s">
        <v>370</v>
      </c>
      <c r="E193" s="2" t="s">
        <v>407</v>
      </c>
      <c r="F193" s="2" t="s">
        <v>30</v>
      </c>
      <c r="G193" s="2" t="s">
        <v>558</v>
      </c>
      <c r="H193" s="2" t="s">
        <v>30</v>
      </c>
      <c r="I193" s="3">
        <v>7.7630927552748199</v>
      </c>
      <c r="J193" s="2" t="s">
        <v>198</v>
      </c>
      <c r="K193" s="2" t="s">
        <v>83</v>
      </c>
      <c r="L193" s="5">
        <f>VLOOKUP(A193,'Km per år'!A:D,4,FALSE)</f>
        <v>418.87800000000021</v>
      </c>
      <c r="M193" s="6">
        <f>VLOOKUP(A193,'Turar per år'!A:E,4,FALSE)</f>
        <v>54</v>
      </c>
      <c r="N193" s="4">
        <f>VLOOKUP(A193,Vekedagar!A:L,12,FALSE)</f>
        <v>6</v>
      </c>
    </row>
    <row r="194" spans="1:14">
      <c r="A194" s="2" t="s">
        <v>559</v>
      </c>
      <c r="B194" s="2" t="s">
        <v>369</v>
      </c>
      <c r="C194" s="2" t="s">
        <v>173</v>
      </c>
      <c r="D194" s="2" t="s">
        <v>370</v>
      </c>
      <c r="E194" s="2" t="s">
        <v>405</v>
      </c>
      <c r="F194" s="2" t="s">
        <v>30</v>
      </c>
      <c r="G194" s="2" t="s">
        <v>91</v>
      </c>
      <c r="H194" s="2" t="s">
        <v>30</v>
      </c>
      <c r="I194" s="3">
        <v>6.0177106070593496</v>
      </c>
      <c r="J194" s="2" t="s">
        <v>198</v>
      </c>
      <c r="K194" s="2" t="s">
        <v>83</v>
      </c>
      <c r="L194" s="5">
        <f>VLOOKUP(A194,'Km per år'!A:D,4,FALSE)</f>
        <v>324.75600000000026</v>
      </c>
      <c r="M194" s="6">
        <f>VLOOKUP(A194,'Turar per år'!A:E,4,FALSE)</f>
        <v>54</v>
      </c>
      <c r="N194" s="4">
        <f>VLOOKUP(A194,Vekedagar!A:L,12,FALSE)</f>
        <v>6</v>
      </c>
    </row>
    <row r="195" spans="1:14">
      <c r="A195" s="2" t="s">
        <v>560</v>
      </c>
      <c r="B195" s="2" t="s">
        <v>369</v>
      </c>
      <c r="C195" s="2" t="s">
        <v>85</v>
      </c>
      <c r="D195" s="2" t="s">
        <v>370</v>
      </c>
      <c r="E195" s="2" t="s">
        <v>43</v>
      </c>
      <c r="F195" s="2" t="s">
        <v>30</v>
      </c>
      <c r="G195" s="2" t="s">
        <v>561</v>
      </c>
      <c r="H195" s="2" t="s">
        <v>30</v>
      </c>
      <c r="I195" s="3">
        <v>9.2811870169685804</v>
      </c>
      <c r="J195" s="2" t="s">
        <v>198</v>
      </c>
      <c r="K195" s="2" t="s">
        <v>83</v>
      </c>
      <c r="L195" s="5">
        <f>VLOOKUP(A195,'Km per år'!A:D,4,FALSE)</f>
        <v>500.63400000000058</v>
      </c>
      <c r="M195" s="6">
        <f>VLOOKUP(A195,'Turar per år'!A:E,4,FALSE)</f>
        <v>54</v>
      </c>
      <c r="N195" s="4">
        <f>VLOOKUP(A195,Vekedagar!A:L,12,FALSE)</f>
        <v>6</v>
      </c>
    </row>
    <row r="196" spans="1:14">
      <c r="A196" s="2" t="s">
        <v>562</v>
      </c>
      <c r="B196" s="2" t="s">
        <v>369</v>
      </c>
      <c r="C196" s="2" t="s">
        <v>176</v>
      </c>
      <c r="D196" s="2" t="s">
        <v>370</v>
      </c>
      <c r="E196" s="2" t="s">
        <v>413</v>
      </c>
      <c r="F196" s="2" t="s">
        <v>30</v>
      </c>
      <c r="G196" s="2" t="s">
        <v>563</v>
      </c>
      <c r="H196" s="2" t="s">
        <v>30</v>
      </c>
      <c r="I196" s="3">
        <v>7.7630927552748199</v>
      </c>
      <c r="J196" s="2" t="s">
        <v>198</v>
      </c>
      <c r="K196" s="2" t="s">
        <v>83</v>
      </c>
      <c r="L196" s="5">
        <f>VLOOKUP(A196,'Km per år'!A:D,4,FALSE)</f>
        <v>418.87800000000021</v>
      </c>
      <c r="M196" s="6">
        <f>VLOOKUP(A196,'Turar per år'!A:E,4,FALSE)</f>
        <v>54</v>
      </c>
      <c r="N196" s="4">
        <f>VLOOKUP(A196,Vekedagar!A:L,12,FALSE)</f>
        <v>6</v>
      </c>
    </row>
    <row r="197" spans="1:14">
      <c r="A197" s="2" t="s">
        <v>564</v>
      </c>
      <c r="B197" s="2" t="s">
        <v>369</v>
      </c>
      <c r="C197" s="2" t="s">
        <v>88</v>
      </c>
      <c r="D197" s="2" t="s">
        <v>370</v>
      </c>
      <c r="E197" s="2" t="s">
        <v>415</v>
      </c>
      <c r="F197" s="2" t="s">
        <v>30</v>
      </c>
      <c r="G197" s="2" t="s">
        <v>565</v>
      </c>
      <c r="H197" s="2" t="s">
        <v>30</v>
      </c>
      <c r="I197" s="3">
        <v>6.0177106070593496</v>
      </c>
      <c r="J197" s="2" t="s">
        <v>198</v>
      </c>
      <c r="K197" s="2" t="s">
        <v>83</v>
      </c>
      <c r="L197" s="5">
        <f>VLOOKUP(A197,'Km per år'!A:D,4,FALSE)</f>
        <v>324.75600000000026</v>
      </c>
      <c r="M197" s="6">
        <f>VLOOKUP(A197,'Turar per år'!A:E,4,FALSE)</f>
        <v>54</v>
      </c>
      <c r="N197" s="4">
        <f>VLOOKUP(A197,Vekedagar!A:L,12,FALSE)</f>
        <v>6</v>
      </c>
    </row>
    <row r="198" spans="1:14">
      <c r="A198" s="2" t="s">
        <v>566</v>
      </c>
      <c r="B198" s="2" t="s">
        <v>369</v>
      </c>
      <c r="C198" s="2" t="s">
        <v>178</v>
      </c>
      <c r="D198" s="2" t="s">
        <v>370</v>
      </c>
      <c r="E198" s="2" t="s">
        <v>422</v>
      </c>
      <c r="F198" s="2" t="s">
        <v>30</v>
      </c>
      <c r="G198" s="2" t="s">
        <v>567</v>
      </c>
      <c r="H198" s="2" t="s">
        <v>30</v>
      </c>
      <c r="I198" s="3">
        <v>9.2811870169685804</v>
      </c>
      <c r="J198" s="2" t="s">
        <v>198</v>
      </c>
      <c r="K198" s="2" t="s">
        <v>83</v>
      </c>
      <c r="L198" s="5">
        <f>VLOOKUP(A198,'Km per år'!A:D,4,FALSE)</f>
        <v>500.63400000000058</v>
      </c>
      <c r="M198" s="6">
        <f>VLOOKUP(A198,'Turar per år'!A:E,4,FALSE)</f>
        <v>54</v>
      </c>
      <c r="N198" s="4">
        <f>VLOOKUP(A198,Vekedagar!A:L,12,FALSE)</f>
        <v>6</v>
      </c>
    </row>
    <row r="199" spans="1:14">
      <c r="A199" s="2" t="s">
        <v>568</v>
      </c>
      <c r="B199" s="2" t="s">
        <v>369</v>
      </c>
      <c r="C199" s="2" t="s">
        <v>569</v>
      </c>
      <c r="D199" s="2" t="s">
        <v>370</v>
      </c>
      <c r="E199" s="2" t="s">
        <v>423</v>
      </c>
      <c r="F199" s="2" t="s">
        <v>30</v>
      </c>
      <c r="G199" s="2" t="s">
        <v>570</v>
      </c>
      <c r="H199" s="2" t="s">
        <v>30</v>
      </c>
      <c r="I199" s="3">
        <v>7.7630927552748199</v>
      </c>
      <c r="J199" s="2" t="s">
        <v>198</v>
      </c>
      <c r="K199" s="2" t="s">
        <v>83</v>
      </c>
      <c r="L199" s="5">
        <f>VLOOKUP(A199,'Km per år'!A:D,4,FALSE)</f>
        <v>418.87800000000021</v>
      </c>
      <c r="M199" s="6">
        <f>VLOOKUP(A199,'Turar per år'!A:E,4,FALSE)</f>
        <v>54</v>
      </c>
      <c r="N199" s="4">
        <f>VLOOKUP(A199,Vekedagar!A:L,12,FALSE)</f>
        <v>6</v>
      </c>
    </row>
    <row r="200" spans="1:14">
      <c r="A200" s="2" t="s">
        <v>571</v>
      </c>
      <c r="B200" s="2" t="s">
        <v>369</v>
      </c>
      <c r="C200" s="2" t="s">
        <v>572</v>
      </c>
      <c r="D200" s="2" t="s">
        <v>370</v>
      </c>
      <c r="E200" s="2" t="s">
        <v>119</v>
      </c>
      <c r="F200" s="2" t="s">
        <v>30</v>
      </c>
      <c r="G200" s="2" t="s">
        <v>573</v>
      </c>
      <c r="H200" s="2" t="s">
        <v>30</v>
      </c>
      <c r="I200" s="3">
        <v>6.0177106070593496</v>
      </c>
      <c r="J200" s="2" t="s">
        <v>198</v>
      </c>
      <c r="K200" s="2" t="s">
        <v>83</v>
      </c>
      <c r="L200" s="5">
        <f>VLOOKUP(A200,'Km per år'!A:D,4,FALSE)</f>
        <v>324.75600000000026</v>
      </c>
      <c r="M200" s="6">
        <f>VLOOKUP(A200,'Turar per år'!A:E,4,FALSE)</f>
        <v>54</v>
      </c>
      <c r="N200" s="4">
        <f>VLOOKUP(A200,Vekedagar!A:L,12,FALSE)</f>
        <v>6</v>
      </c>
    </row>
    <row r="201" spans="1:14">
      <c r="A201" s="2" t="s">
        <v>574</v>
      </c>
      <c r="B201" s="2" t="s">
        <v>369</v>
      </c>
      <c r="C201" s="2" t="s">
        <v>575</v>
      </c>
      <c r="D201" s="2" t="s">
        <v>370</v>
      </c>
      <c r="E201" s="2" t="s">
        <v>436</v>
      </c>
      <c r="F201" s="2" t="s">
        <v>30</v>
      </c>
      <c r="G201" s="2" t="s">
        <v>576</v>
      </c>
      <c r="H201" s="2" t="s">
        <v>30</v>
      </c>
      <c r="I201" s="3">
        <v>9.2811870169685804</v>
      </c>
      <c r="J201" s="2" t="s">
        <v>198</v>
      </c>
      <c r="K201" s="2" t="s">
        <v>83</v>
      </c>
      <c r="L201" s="5">
        <f>VLOOKUP(A201,'Km per år'!A:D,4,FALSE)</f>
        <v>500.63400000000058</v>
      </c>
      <c r="M201" s="6">
        <f>VLOOKUP(A201,'Turar per år'!A:E,4,FALSE)</f>
        <v>54</v>
      </c>
      <c r="N201" s="4">
        <f>VLOOKUP(A201,Vekedagar!A:L,12,FALSE)</f>
        <v>6</v>
      </c>
    </row>
    <row r="202" spans="1:14">
      <c r="A202" s="2" t="s">
        <v>577</v>
      </c>
      <c r="B202" s="2" t="s">
        <v>369</v>
      </c>
      <c r="C202" s="2" t="s">
        <v>578</v>
      </c>
      <c r="D202" s="2" t="s">
        <v>370</v>
      </c>
      <c r="E202" s="2" t="s">
        <v>124</v>
      </c>
      <c r="F202" s="2" t="s">
        <v>30</v>
      </c>
      <c r="G202" s="2" t="s">
        <v>579</v>
      </c>
      <c r="H202" s="2" t="s">
        <v>30</v>
      </c>
      <c r="I202" s="3">
        <v>7.7630927552748199</v>
      </c>
      <c r="J202" s="2" t="s">
        <v>198</v>
      </c>
      <c r="K202" s="2" t="s">
        <v>83</v>
      </c>
      <c r="L202" s="5">
        <f>VLOOKUP(A202,'Km per år'!A:D,4,FALSE)</f>
        <v>418.87800000000021</v>
      </c>
      <c r="M202" s="6">
        <f>VLOOKUP(A202,'Turar per år'!A:E,4,FALSE)</f>
        <v>54</v>
      </c>
      <c r="N202" s="4">
        <f>VLOOKUP(A202,Vekedagar!A:L,12,FALSE)</f>
        <v>6</v>
      </c>
    </row>
    <row r="203" spans="1:14">
      <c r="A203" s="2" t="s">
        <v>580</v>
      </c>
      <c r="B203" s="2" t="s">
        <v>369</v>
      </c>
      <c r="C203" s="2" t="s">
        <v>581</v>
      </c>
      <c r="D203" s="2" t="s">
        <v>370</v>
      </c>
      <c r="E203" s="2" t="s">
        <v>439</v>
      </c>
      <c r="F203" s="2" t="s">
        <v>30</v>
      </c>
      <c r="G203" s="2" t="s">
        <v>582</v>
      </c>
      <c r="H203" s="2" t="s">
        <v>30</v>
      </c>
      <c r="I203" s="3">
        <v>6.0177106070593496</v>
      </c>
      <c r="J203" s="2" t="s">
        <v>198</v>
      </c>
      <c r="K203" s="2" t="s">
        <v>83</v>
      </c>
      <c r="L203" s="5">
        <f>VLOOKUP(A203,'Km per år'!A:D,4,FALSE)</f>
        <v>324.75600000000026</v>
      </c>
      <c r="M203" s="6">
        <f>VLOOKUP(A203,'Turar per år'!A:E,4,FALSE)</f>
        <v>54</v>
      </c>
      <c r="N203" s="4">
        <f>VLOOKUP(A203,Vekedagar!A:L,12,FALSE)</f>
        <v>6</v>
      </c>
    </row>
    <row r="204" spans="1:14">
      <c r="A204" s="2" t="s">
        <v>583</v>
      </c>
      <c r="B204" s="2" t="s">
        <v>369</v>
      </c>
      <c r="C204" s="2" t="s">
        <v>584</v>
      </c>
      <c r="D204" s="2" t="s">
        <v>370</v>
      </c>
      <c r="E204" s="2" t="s">
        <v>446</v>
      </c>
      <c r="F204" s="2" t="s">
        <v>30</v>
      </c>
      <c r="G204" s="2" t="s">
        <v>585</v>
      </c>
      <c r="H204" s="2" t="s">
        <v>30</v>
      </c>
      <c r="I204" s="3">
        <v>9.2811870169685804</v>
      </c>
      <c r="J204" s="2" t="s">
        <v>198</v>
      </c>
      <c r="K204" s="2" t="s">
        <v>83</v>
      </c>
      <c r="L204" s="5">
        <f>VLOOKUP(A204,'Km per år'!A:D,4,FALSE)</f>
        <v>482.09200000000055</v>
      </c>
      <c r="M204" s="6">
        <f>VLOOKUP(A204,'Turar per år'!A:E,4,FALSE)</f>
        <v>52</v>
      </c>
      <c r="N204" s="4">
        <f>VLOOKUP(A204,Vekedagar!A:L,12,FALSE)</f>
        <v>6</v>
      </c>
    </row>
    <row r="205" spans="1:14">
      <c r="A205" s="2" t="s">
        <v>586</v>
      </c>
      <c r="B205" s="2" t="s">
        <v>369</v>
      </c>
      <c r="C205" s="2" t="s">
        <v>587</v>
      </c>
      <c r="D205" s="2" t="s">
        <v>370</v>
      </c>
      <c r="E205" s="2" t="s">
        <v>322</v>
      </c>
      <c r="F205" s="2" t="s">
        <v>30</v>
      </c>
      <c r="G205" s="2" t="s">
        <v>588</v>
      </c>
      <c r="H205" s="2" t="s">
        <v>30</v>
      </c>
      <c r="I205" s="3">
        <v>7.7630927552748199</v>
      </c>
      <c r="J205" s="2" t="s">
        <v>198</v>
      </c>
      <c r="K205" s="2" t="s">
        <v>83</v>
      </c>
      <c r="L205" s="5">
        <f>VLOOKUP(A205,'Km per år'!A:D,4,FALSE)</f>
        <v>403.3640000000002</v>
      </c>
      <c r="M205" s="6">
        <f>VLOOKUP(A205,'Turar per år'!A:E,4,FALSE)</f>
        <v>52</v>
      </c>
      <c r="N205" s="4">
        <f>VLOOKUP(A205,Vekedagar!A:L,12,FALSE)</f>
        <v>6</v>
      </c>
    </row>
    <row r="206" spans="1:14">
      <c r="A206" s="2" t="s">
        <v>589</v>
      </c>
      <c r="B206" s="2" t="s">
        <v>369</v>
      </c>
      <c r="C206" s="2" t="s">
        <v>590</v>
      </c>
      <c r="D206" s="2" t="s">
        <v>370</v>
      </c>
      <c r="E206" s="2" t="s">
        <v>47</v>
      </c>
      <c r="F206" s="2" t="s">
        <v>30</v>
      </c>
      <c r="G206" s="2" t="s">
        <v>206</v>
      </c>
      <c r="H206" s="2" t="s">
        <v>30</v>
      </c>
      <c r="I206" s="3">
        <v>6.0177106070593496</v>
      </c>
      <c r="J206" s="2" t="s">
        <v>198</v>
      </c>
      <c r="K206" s="2" t="s">
        <v>83</v>
      </c>
      <c r="L206" s="5">
        <f>VLOOKUP(A206,'Km per år'!A:D,4,FALSE)</f>
        <v>312.72800000000024</v>
      </c>
      <c r="M206" s="6">
        <f>VLOOKUP(A206,'Turar per år'!A:E,4,FALSE)</f>
        <v>52</v>
      </c>
      <c r="N206" s="4">
        <f>VLOOKUP(A206,Vekedagar!A:L,12,FALSE)</f>
        <v>6</v>
      </c>
    </row>
    <row r="207" spans="1:14">
      <c r="A207" s="2" t="s">
        <v>591</v>
      </c>
      <c r="B207" s="2" t="s">
        <v>369</v>
      </c>
      <c r="C207" s="2" t="s">
        <v>592</v>
      </c>
      <c r="D207" s="2" t="s">
        <v>370</v>
      </c>
      <c r="E207" s="2" t="s">
        <v>52</v>
      </c>
      <c r="F207" s="2" t="s">
        <v>30</v>
      </c>
      <c r="G207" s="2" t="s">
        <v>53</v>
      </c>
      <c r="H207" s="2" t="s">
        <v>30</v>
      </c>
      <c r="I207" s="3">
        <v>9.2811870169685804</v>
      </c>
      <c r="J207" s="2" t="s">
        <v>198</v>
      </c>
      <c r="K207" s="2" t="s">
        <v>83</v>
      </c>
      <c r="L207" s="5">
        <f>VLOOKUP(A207,'Km per år'!A:D,4,FALSE)</f>
        <v>482.09200000000055</v>
      </c>
      <c r="M207" s="6">
        <f>VLOOKUP(A207,'Turar per år'!A:E,4,FALSE)</f>
        <v>52</v>
      </c>
      <c r="N207" s="4">
        <f>VLOOKUP(A207,Vekedagar!A:L,12,FALSE)</f>
        <v>6</v>
      </c>
    </row>
    <row r="208" spans="1:14">
      <c r="A208" s="2" t="s">
        <v>593</v>
      </c>
      <c r="B208" s="2" t="s">
        <v>369</v>
      </c>
      <c r="C208" s="2" t="s">
        <v>594</v>
      </c>
      <c r="D208" s="2" t="s">
        <v>370</v>
      </c>
      <c r="E208" s="2" t="s">
        <v>135</v>
      </c>
      <c r="F208" s="2" t="s">
        <v>30</v>
      </c>
      <c r="G208" s="2" t="s">
        <v>312</v>
      </c>
      <c r="H208" s="2" t="s">
        <v>30</v>
      </c>
      <c r="I208" s="3">
        <v>7.7630927552748199</v>
      </c>
      <c r="J208" s="2" t="s">
        <v>198</v>
      </c>
      <c r="K208" s="2" t="s">
        <v>83</v>
      </c>
      <c r="L208" s="5">
        <f>VLOOKUP(A208,'Km per år'!A:D,4,FALSE)</f>
        <v>403.3640000000002</v>
      </c>
      <c r="M208" s="6">
        <f>VLOOKUP(A208,'Turar per år'!A:E,4,FALSE)</f>
        <v>52</v>
      </c>
      <c r="N208" s="4">
        <f>VLOOKUP(A208,Vekedagar!A:L,12,FALSE)</f>
        <v>6</v>
      </c>
    </row>
    <row r="209" spans="1:14">
      <c r="A209" s="2" t="s">
        <v>595</v>
      </c>
      <c r="B209" s="2" t="s">
        <v>369</v>
      </c>
      <c r="C209" s="2" t="s">
        <v>596</v>
      </c>
      <c r="D209" s="2" t="s">
        <v>370</v>
      </c>
      <c r="E209" s="2" t="s">
        <v>212</v>
      </c>
      <c r="F209" s="2" t="s">
        <v>30</v>
      </c>
      <c r="G209" s="2" t="s">
        <v>597</v>
      </c>
      <c r="H209" s="2" t="s">
        <v>30</v>
      </c>
      <c r="I209" s="3">
        <v>6.0177106070593496</v>
      </c>
      <c r="J209" s="2" t="s">
        <v>198</v>
      </c>
      <c r="K209" s="2" t="s">
        <v>83</v>
      </c>
      <c r="L209" s="5">
        <f>VLOOKUP(A209,'Km per år'!A:D,4,FALSE)</f>
        <v>312.72800000000024</v>
      </c>
      <c r="M209" s="6">
        <f>VLOOKUP(A209,'Turar per år'!A:E,4,FALSE)</f>
        <v>52</v>
      </c>
      <c r="N209" s="4">
        <f>VLOOKUP(A209,Vekedagar!A:L,12,FALSE)</f>
        <v>6</v>
      </c>
    </row>
    <row r="210" spans="1:14">
      <c r="A210" s="2" t="s">
        <v>598</v>
      </c>
      <c r="B210" s="2" t="s">
        <v>369</v>
      </c>
      <c r="C210" s="2" t="s">
        <v>599</v>
      </c>
      <c r="D210" s="2" t="s">
        <v>370</v>
      </c>
      <c r="E210" s="2" t="s">
        <v>336</v>
      </c>
      <c r="F210" s="2" t="s">
        <v>30</v>
      </c>
      <c r="G210" s="2" t="s">
        <v>600</v>
      </c>
      <c r="H210" s="2" t="s">
        <v>30</v>
      </c>
      <c r="I210" s="3">
        <v>9.2811870169685804</v>
      </c>
      <c r="J210" s="2" t="s">
        <v>198</v>
      </c>
      <c r="K210" s="2" t="s">
        <v>83</v>
      </c>
      <c r="L210" s="5">
        <f>VLOOKUP(A210,'Km per år'!A:D,4,FALSE)</f>
        <v>482.09200000000055</v>
      </c>
      <c r="M210" s="6">
        <f>VLOOKUP(A210,'Turar per år'!A:E,4,FALSE)</f>
        <v>52</v>
      </c>
      <c r="N210" s="4">
        <f>VLOOKUP(A210,Vekedagar!A:L,12,FALSE)</f>
        <v>6</v>
      </c>
    </row>
    <row r="211" spans="1:14">
      <c r="A211" s="2" t="s">
        <v>601</v>
      </c>
      <c r="B211" s="2" t="s">
        <v>369</v>
      </c>
      <c r="C211" s="2" t="s">
        <v>602</v>
      </c>
      <c r="D211" s="2" t="s">
        <v>370</v>
      </c>
      <c r="E211" s="2" t="s">
        <v>215</v>
      </c>
      <c r="F211" s="2" t="s">
        <v>30</v>
      </c>
      <c r="G211" s="2" t="s">
        <v>603</v>
      </c>
      <c r="H211" s="2" t="s">
        <v>30</v>
      </c>
      <c r="I211" s="3">
        <v>7.7630927552748199</v>
      </c>
      <c r="J211" s="2" t="s">
        <v>198</v>
      </c>
      <c r="K211" s="2" t="s">
        <v>83</v>
      </c>
      <c r="L211" s="5">
        <f>VLOOKUP(A211,'Km per år'!A:D,4,FALSE)</f>
        <v>403.3640000000002</v>
      </c>
      <c r="M211" s="6">
        <f>VLOOKUP(A211,'Turar per år'!A:E,4,FALSE)</f>
        <v>52</v>
      </c>
      <c r="N211" s="4">
        <f>VLOOKUP(A211,Vekedagar!A:L,12,FALSE)</f>
        <v>6</v>
      </c>
    </row>
    <row r="212" spans="1:14">
      <c r="A212" s="2" t="s">
        <v>604</v>
      </c>
      <c r="B212" s="2" t="s">
        <v>369</v>
      </c>
      <c r="C212" s="2" t="s">
        <v>605</v>
      </c>
      <c r="D212" s="2" t="s">
        <v>370</v>
      </c>
      <c r="E212" s="2" t="s">
        <v>61</v>
      </c>
      <c r="F212" s="2" t="s">
        <v>30</v>
      </c>
      <c r="G212" s="2" t="s">
        <v>143</v>
      </c>
      <c r="H212" s="2" t="s">
        <v>30</v>
      </c>
      <c r="I212" s="3">
        <v>6.0177106070593496</v>
      </c>
      <c r="J212" s="2" t="s">
        <v>198</v>
      </c>
      <c r="K212" s="2" t="s">
        <v>83</v>
      </c>
      <c r="L212" s="5">
        <f>VLOOKUP(A212,'Km per år'!A:D,4,FALSE)</f>
        <v>312.72800000000024</v>
      </c>
      <c r="M212" s="6">
        <f>VLOOKUP(A212,'Turar per år'!A:E,4,FALSE)</f>
        <v>52</v>
      </c>
      <c r="N212" s="4">
        <f>VLOOKUP(A212,Vekedagar!A:L,12,FALSE)</f>
        <v>6</v>
      </c>
    </row>
    <row r="213" spans="1:14">
      <c r="A213" s="2" t="s">
        <v>606</v>
      </c>
      <c r="B213" s="2" t="s">
        <v>369</v>
      </c>
      <c r="C213" s="2" t="s">
        <v>607</v>
      </c>
      <c r="D213" s="2" t="s">
        <v>370</v>
      </c>
      <c r="E213" s="2" t="s">
        <v>146</v>
      </c>
      <c r="F213" s="2" t="s">
        <v>30</v>
      </c>
      <c r="G213" s="2" t="s">
        <v>608</v>
      </c>
      <c r="H213" s="2" t="s">
        <v>30</v>
      </c>
      <c r="I213" s="3">
        <v>9.2811870169685804</v>
      </c>
      <c r="J213" s="2" t="s">
        <v>198</v>
      </c>
      <c r="K213" s="2" t="s">
        <v>83</v>
      </c>
      <c r="L213" s="5">
        <f>VLOOKUP(A213,'Km per år'!A:D,4,FALSE)</f>
        <v>482.09200000000055</v>
      </c>
      <c r="M213" s="6">
        <f>VLOOKUP(A213,'Turar per år'!A:E,4,FALSE)</f>
        <v>52</v>
      </c>
      <c r="N213" s="4">
        <f>VLOOKUP(A213,Vekedagar!A:L,12,FALSE)</f>
        <v>6</v>
      </c>
    </row>
    <row r="214" spans="1:14">
      <c r="A214" s="2" t="s">
        <v>609</v>
      </c>
      <c r="B214" s="2" t="s">
        <v>369</v>
      </c>
      <c r="C214" s="2" t="s">
        <v>610</v>
      </c>
      <c r="D214" s="2" t="s">
        <v>370</v>
      </c>
      <c r="E214" s="2" t="s">
        <v>269</v>
      </c>
      <c r="F214" s="2" t="s">
        <v>30</v>
      </c>
      <c r="G214" s="2" t="s">
        <v>611</v>
      </c>
      <c r="H214" s="2" t="s">
        <v>30</v>
      </c>
      <c r="I214" s="3">
        <v>7.7630927552748199</v>
      </c>
      <c r="J214" s="2" t="s">
        <v>198</v>
      </c>
      <c r="K214" s="2" t="s">
        <v>83</v>
      </c>
      <c r="L214" s="5">
        <f>VLOOKUP(A214,'Km per år'!A:D,4,FALSE)</f>
        <v>403.3640000000002</v>
      </c>
      <c r="M214" s="6">
        <f>VLOOKUP(A214,'Turar per år'!A:E,4,FALSE)</f>
        <v>52</v>
      </c>
      <c r="N214" s="4">
        <f>VLOOKUP(A214,Vekedagar!A:L,12,FALSE)</f>
        <v>6</v>
      </c>
    </row>
    <row r="215" spans="1:14">
      <c r="A215" s="2" t="s">
        <v>612</v>
      </c>
      <c r="B215" s="2" t="s">
        <v>369</v>
      </c>
      <c r="C215" s="2" t="s">
        <v>613</v>
      </c>
      <c r="D215" s="2" t="s">
        <v>370</v>
      </c>
      <c r="E215" s="2" t="s">
        <v>158</v>
      </c>
      <c r="F215" s="2" t="s">
        <v>30</v>
      </c>
      <c r="G215" s="2" t="s">
        <v>148</v>
      </c>
      <c r="H215" s="2" t="s">
        <v>30</v>
      </c>
      <c r="I215" s="3">
        <v>6.0177106070593496</v>
      </c>
      <c r="J215" s="2" t="s">
        <v>198</v>
      </c>
      <c r="K215" s="2" t="s">
        <v>83</v>
      </c>
      <c r="L215" s="5">
        <f>VLOOKUP(A215,'Km per år'!A:D,4,FALSE)</f>
        <v>312.72800000000024</v>
      </c>
      <c r="M215" s="6">
        <f>VLOOKUP(A215,'Turar per år'!A:E,4,FALSE)</f>
        <v>52</v>
      </c>
      <c r="N215" s="4">
        <f>VLOOKUP(A215,Vekedagar!A:L,12,FALSE)</f>
        <v>6</v>
      </c>
    </row>
    <row r="216" spans="1:14">
      <c r="A216" s="2" t="s">
        <v>614</v>
      </c>
      <c r="B216" s="2" t="s">
        <v>369</v>
      </c>
      <c r="C216" s="2" t="s">
        <v>615</v>
      </c>
      <c r="D216" s="2" t="s">
        <v>370</v>
      </c>
      <c r="E216" s="2" t="s">
        <v>492</v>
      </c>
      <c r="F216" s="2" t="s">
        <v>30</v>
      </c>
      <c r="G216" s="2" t="s">
        <v>616</v>
      </c>
      <c r="H216" s="2" t="s">
        <v>30</v>
      </c>
      <c r="I216" s="3">
        <v>9.2811870169685804</v>
      </c>
      <c r="J216" s="2" t="s">
        <v>198</v>
      </c>
      <c r="K216" s="2" t="s">
        <v>83</v>
      </c>
      <c r="L216" s="5">
        <f>VLOOKUP(A216,'Km per år'!A:D,4,FALSE)</f>
        <v>482.09200000000055</v>
      </c>
      <c r="M216" s="6">
        <f>VLOOKUP(A216,'Turar per år'!A:E,4,FALSE)</f>
        <v>52</v>
      </c>
      <c r="N216" s="4">
        <f>VLOOKUP(A216,Vekedagar!A:L,12,FALSE)</f>
        <v>6</v>
      </c>
    </row>
    <row r="217" spans="1:14">
      <c r="A217" s="2" t="s">
        <v>617</v>
      </c>
      <c r="B217" s="2" t="s">
        <v>369</v>
      </c>
      <c r="C217" s="2" t="s">
        <v>618</v>
      </c>
      <c r="D217" s="2" t="s">
        <v>370</v>
      </c>
      <c r="E217" s="2" t="s">
        <v>493</v>
      </c>
      <c r="F217" s="2" t="s">
        <v>30</v>
      </c>
      <c r="G217" s="2" t="s">
        <v>619</v>
      </c>
      <c r="H217" s="2" t="s">
        <v>30</v>
      </c>
      <c r="I217" s="3">
        <v>7.7630927552748199</v>
      </c>
      <c r="J217" s="2" t="s">
        <v>198</v>
      </c>
      <c r="K217" s="2" t="s">
        <v>83</v>
      </c>
      <c r="L217" s="5">
        <f>VLOOKUP(A217,'Km per år'!A:D,4,FALSE)</f>
        <v>403.3640000000002</v>
      </c>
      <c r="M217" s="6">
        <f>VLOOKUP(A217,'Turar per år'!A:E,4,FALSE)</f>
        <v>52</v>
      </c>
      <c r="N217" s="4">
        <f>VLOOKUP(A217,Vekedagar!A:L,12,FALSE)</f>
        <v>6</v>
      </c>
    </row>
    <row r="218" spans="1:14">
      <c r="A218" s="2" t="s">
        <v>620</v>
      </c>
      <c r="B218" s="2" t="s">
        <v>369</v>
      </c>
      <c r="C218" s="2" t="s">
        <v>621</v>
      </c>
      <c r="D218" s="2" t="s">
        <v>370</v>
      </c>
      <c r="E218" s="2" t="s">
        <v>496</v>
      </c>
      <c r="F218" s="2" t="s">
        <v>30</v>
      </c>
      <c r="G218" s="2" t="s">
        <v>622</v>
      </c>
      <c r="H218" s="2" t="s">
        <v>30</v>
      </c>
      <c r="I218" s="3">
        <v>6.0177106070593496</v>
      </c>
      <c r="J218" s="2" t="s">
        <v>198</v>
      </c>
      <c r="K218" s="2" t="s">
        <v>83</v>
      </c>
      <c r="L218" s="5">
        <f>VLOOKUP(A218,'Km per år'!A:D,4,FALSE)</f>
        <v>312.72800000000024</v>
      </c>
      <c r="M218" s="6">
        <f>VLOOKUP(A218,'Turar per år'!A:E,4,FALSE)</f>
        <v>52</v>
      </c>
      <c r="N218" s="4">
        <f>VLOOKUP(A218,Vekedagar!A:L,12,FALSE)</f>
        <v>6</v>
      </c>
    </row>
    <row r="219" spans="1:14">
      <c r="A219" s="2" t="s">
        <v>623</v>
      </c>
      <c r="B219" s="2" t="s">
        <v>369</v>
      </c>
      <c r="C219" s="2" t="s">
        <v>624</v>
      </c>
      <c r="D219" s="2" t="s">
        <v>370</v>
      </c>
      <c r="E219" s="2" t="s">
        <v>506</v>
      </c>
      <c r="F219" s="2" t="s">
        <v>30</v>
      </c>
      <c r="G219" s="2" t="s">
        <v>507</v>
      </c>
      <c r="H219" s="2" t="s">
        <v>30</v>
      </c>
      <c r="I219" s="3">
        <v>9.2811870169685804</v>
      </c>
      <c r="J219" s="2" t="s">
        <v>198</v>
      </c>
      <c r="K219" s="2" t="s">
        <v>83</v>
      </c>
      <c r="L219" s="5">
        <f>VLOOKUP(A219,'Km per år'!A:D,4,FALSE)</f>
        <v>482.09200000000055</v>
      </c>
      <c r="M219" s="6">
        <f>VLOOKUP(A219,'Turar per år'!A:E,4,FALSE)</f>
        <v>52</v>
      </c>
      <c r="N219" s="4">
        <f>VLOOKUP(A219,Vekedagar!A:L,12,FALSE)</f>
        <v>6</v>
      </c>
    </row>
    <row r="220" spans="1:14">
      <c r="A220" s="2" t="s">
        <v>625</v>
      </c>
      <c r="B220" s="2" t="s">
        <v>369</v>
      </c>
      <c r="C220" s="2" t="s">
        <v>626</v>
      </c>
      <c r="D220" s="2" t="s">
        <v>370</v>
      </c>
      <c r="E220" s="2" t="s">
        <v>529</v>
      </c>
      <c r="F220" s="2" t="s">
        <v>30</v>
      </c>
      <c r="G220" s="2" t="s">
        <v>530</v>
      </c>
      <c r="H220" s="2" t="s">
        <v>30</v>
      </c>
      <c r="I220" s="3">
        <v>9.2811870169685804</v>
      </c>
      <c r="J220" s="2" t="s">
        <v>198</v>
      </c>
      <c r="K220" s="2" t="s">
        <v>83</v>
      </c>
      <c r="L220" s="5">
        <f>VLOOKUP(A220,'Km per år'!A:D,4,FALSE)</f>
        <v>482.09200000000055</v>
      </c>
      <c r="M220" s="6">
        <f>VLOOKUP(A220,'Turar per år'!A:E,4,FALSE)</f>
        <v>52</v>
      </c>
      <c r="N220" s="4">
        <f>VLOOKUP(A220,Vekedagar!A:L,12,FALSE)</f>
        <v>6</v>
      </c>
    </row>
    <row r="221" spans="1:14">
      <c r="A221" s="2" t="s">
        <v>627</v>
      </c>
      <c r="B221" s="2" t="s">
        <v>369</v>
      </c>
      <c r="C221" s="2" t="s">
        <v>628</v>
      </c>
      <c r="D221" s="2" t="s">
        <v>370</v>
      </c>
      <c r="E221" s="2" t="s">
        <v>179</v>
      </c>
      <c r="F221" s="2" t="s">
        <v>30</v>
      </c>
      <c r="G221" s="2" t="s">
        <v>533</v>
      </c>
      <c r="H221" s="2" t="s">
        <v>30</v>
      </c>
      <c r="I221" s="3">
        <v>7.7630927552748199</v>
      </c>
      <c r="J221" s="2" t="s">
        <v>198</v>
      </c>
      <c r="K221" s="2" t="s">
        <v>83</v>
      </c>
      <c r="L221" s="5">
        <f>VLOOKUP(A221,'Km per år'!A:D,4,FALSE)</f>
        <v>403.3640000000002</v>
      </c>
      <c r="M221" s="6">
        <f>VLOOKUP(A221,'Turar per år'!A:E,4,FALSE)</f>
        <v>52</v>
      </c>
      <c r="N221" s="4">
        <f>VLOOKUP(A221,Vekedagar!A:L,12,FALSE)</f>
        <v>6</v>
      </c>
    </row>
    <row r="222" spans="1:14">
      <c r="A222" s="2" t="s">
        <v>629</v>
      </c>
      <c r="B222" s="2" t="s">
        <v>369</v>
      </c>
      <c r="C222" s="2" t="s">
        <v>630</v>
      </c>
      <c r="D222" s="2" t="s">
        <v>370</v>
      </c>
      <c r="E222" s="2" t="s">
        <v>536</v>
      </c>
      <c r="F222" s="2" t="s">
        <v>30</v>
      </c>
      <c r="G222" s="2" t="s">
        <v>537</v>
      </c>
      <c r="H222" s="2" t="s">
        <v>30</v>
      </c>
      <c r="I222" s="3">
        <v>6.0177106070593496</v>
      </c>
      <c r="J222" s="2" t="s">
        <v>198</v>
      </c>
      <c r="K222" s="2" t="s">
        <v>83</v>
      </c>
      <c r="L222" s="5">
        <f>VLOOKUP(A222,'Km per år'!A:D,4,FALSE)</f>
        <v>312.72800000000024</v>
      </c>
      <c r="M222" s="6">
        <f>VLOOKUP(A222,'Turar per år'!A:E,4,FALSE)</f>
        <v>52</v>
      </c>
      <c r="N222" s="4">
        <f>VLOOKUP(A222,Vekedagar!A:L,12,FALSE)</f>
        <v>6</v>
      </c>
    </row>
    <row r="223" spans="1:14">
      <c r="A223" s="2" t="s">
        <v>631</v>
      </c>
      <c r="B223" s="2" t="s">
        <v>369</v>
      </c>
      <c r="C223" s="2" t="s">
        <v>632</v>
      </c>
      <c r="D223" s="2" t="s">
        <v>370</v>
      </c>
      <c r="E223" s="2" t="s">
        <v>540</v>
      </c>
      <c r="F223" s="2" t="s">
        <v>30</v>
      </c>
      <c r="G223" s="2" t="s">
        <v>541</v>
      </c>
      <c r="H223" s="2" t="s">
        <v>30</v>
      </c>
      <c r="I223" s="3">
        <v>9.2811870169685804</v>
      </c>
      <c r="J223" s="2" t="s">
        <v>198</v>
      </c>
      <c r="K223" s="2" t="s">
        <v>83</v>
      </c>
      <c r="L223" s="5">
        <f>VLOOKUP(A223,'Km per år'!A:D,4,FALSE)</f>
        <v>482.09200000000055</v>
      </c>
      <c r="M223" s="6">
        <f>VLOOKUP(A223,'Turar per år'!A:E,4,FALSE)</f>
        <v>52</v>
      </c>
      <c r="N223" s="4">
        <f>VLOOKUP(A223,Vekedagar!A:L,12,FALSE)</f>
        <v>6</v>
      </c>
    </row>
    <row r="224" spans="1:14">
      <c r="A224" s="2" t="s">
        <v>633</v>
      </c>
      <c r="B224" s="2" t="s">
        <v>369</v>
      </c>
      <c r="C224" s="2" t="s">
        <v>634</v>
      </c>
      <c r="D224" s="2" t="s">
        <v>370</v>
      </c>
      <c r="E224" s="2" t="s">
        <v>544</v>
      </c>
      <c r="F224" s="2" t="s">
        <v>30</v>
      </c>
      <c r="G224" s="2" t="s">
        <v>545</v>
      </c>
      <c r="H224" s="2" t="s">
        <v>30</v>
      </c>
      <c r="I224" s="3">
        <v>7.7630927552748199</v>
      </c>
      <c r="J224" s="2" t="s">
        <v>198</v>
      </c>
      <c r="K224" s="2" t="s">
        <v>83</v>
      </c>
      <c r="L224" s="5">
        <f>VLOOKUP(A224,'Km per år'!A:D,4,FALSE)</f>
        <v>403.3640000000002</v>
      </c>
      <c r="M224" s="6">
        <f>VLOOKUP(A224,'Turar per år'!A:E,4,FALSE)</f>
        <v>52</v>
      </c>
      <c r="N224" s="4">
        <f>VLOOKUP(A224,Vekedagar!A:L,12,FALSE)</f>
        <v>6</v>
      </c>
    </row>
    <row r="225" spans="1:14">
      <c r="A225" s="2" t="s">
        <v>635</v>
      </c>
      <c r="B225" s="2" t="s">
        <v>369</v>
      </c>
      <c r="C225" s="2" t="s">
        <v>636</v>
      </c>
      <c r="D225" s="2" t="s">
        <v>370</v>
      </c>
      <c r="E225" s="2" t="s">
        <v>548</v>
      </c>
      <c r="F225" s="2" t="s">
        <v>30</v>
      </c>
      <c r="G225" s="2" t="s">
        <v>80</v>
      </c>
      <c r="H225" s="2" t="s">
        <v>30</v>
      </c>
      <c r="I225" s="3">
        <v>6.0177106070593496</v>
      </c>
      <c r="J225" s="2" t="s">
        <v>198</v>
      </c>
      <c r="K225" s="2" t="s">
        <v>83</v>
      </c>
      <c r="L225" s="5">
        <f>VLOOKUP(A225,'Km per år'!A:D,4,FALSE)</f>
        <v>312.72800000000024</v>
      </c>
      <c r="M225" s="6">
        <f>VLOOKUP(A225,'Turar per år'!A:E,4,FALSE)</f>
        <v>52</v>
      </c>
      <c r="N225" s="4">
        <f>VLOOKUP(A225,Vekedagar!A:L,12,FALSE)</f>
        <v>6</v>
      </c>
    </row>
    <row r="226" spans="1:14">
      <c r="A226" s="2" t="s">
        <v>637</v>
      </c>
      <c r="B226" s="2" t="s">
        <v>369</v>
      </c>
      <c r="C226" s="2" t="s">
        <v>638</v>
      </c>
      <c r="D226" s="2" t="s">
        <v>370</v>
      </c>
      <c r="E226" s="2" t="s">
        <v>166</v>
      </c>
      <c r="F226" s="2" t="s">
        <v>30</v>
      </c>
      <c r="G226" s="2" t="s">
        <v>551</v>
      </c>
      <c r="H226" s="2" t="s">
        <v>30</v>
      </c>
      <c r="I226" s="3">
        <v>9.2811870169685804</v>
      </c>
      <c r="J226" s="2" t="s">
        <v>198</v>
      </c>
      <c r="K226" s="2" t="s">
        <v>83</v>
      </c>
      <c r="L226" s="5">
        <f>VLOOKUP(A226,'Km per år'!A:D,4,FALSE)</f>
        <v>482.09200000000055</v>
      </c>
      <c r="M226" s="6">
        <f>VLOOKUP(A226,'Turar per år'!A:E,4,FALSE)</f>
        <v>52</v>
      </c>
      <c r="N226" s="4">
        <f>VLOOKUP(A226,Vekedagar!A:L,12,FALSE)</f>
        <v>6</v>
      </c>
    </row>
    <row r="227" spans="1:14">
      <c r="A227" s="2" t="s">
        <v>639</v>
      </c>
      <c r="B227" s="2" t="s">
        <v>369</v>
      </c>
      <c r="C227" s="2" t="s">
        <v>640</v>
      </c>
      <c r="D227" s="2" t="s">
        <v>370</v>
      </c>
      <c r="E227" s="2" t="s">
        <v>554</v>
      </c>
      <c r="F227" s="2" t="s">
        <v>30</v>
      </c>
      <c r="G227" s="2" t="s">
        <v>555</v>
      </c>
      <c r="H227" s="2" t="s">
        <v>30</v>
      </c>
      <c r="I227" s="3">
        <v>7.7630927552748199</v>
      </c>
      <c r="J227" s="2" t="s">
        <v>198</v>
      </c>
      <c r="K227" s="2" t="s">
        <v>83</v>
      </c>
      <c r="L227" s="5">
        <f>VLOOKUP(A227,'Km per år'!A:D,4,FALSE)</f>
        <v>403.3640000000002</v>
      </c>
      <c r="M227" s="6">
        <f>VLOOKUP(A227,'Turar per år'!A:E,4,FALSE)</f>
        <v>52</v>
      </c>
      <c r="N227" s="4">
        <f>VLOOKUP(A227,Vekedagar!A:L,12,FALSE)</f>
        <v>6</v>
      </c>
    </row>
    <row r="228" spans="1:14">
      <c r="A228" s="2" t="s">
        <v>641</v>
      </c>
      <c r="B228" s="2" t="s">
        <v>369</v>
      </c>
      <c r="C228" s="2" t="s">
        <v>642</v>
      </c>
      <c r="D228" s="2" t="s">
        <v>370</v>
      </c>
      <c r="E228" s="2" t="s">
        <v>643</v>
      </c>
      <c r="F228" s="2" t="s">
        <v>30</v>
      </c>
      <c r="G228" s="2" t="s">
        <v>644</v>
      </c>
      <c r="H228" s="2" t="s">
        <v>30</v>
      </c>
      <c r="I228" s="3">
        <v>6.0177106070593496</v>
      </c>
      <c r="J228" s="2" t="s">
        <v>198</v>
      </c>
      <c r="K228" s="2" t="s">
        <v>83</v>
      </c>
      <c r="L228" s="5">
        <f>VLOOKUP(A228,'Km per år'!A:D,4,FALSE)</f>
        <v>312.72800000000024</v>
      </c>
      <c r="M228" s="6">
        <f>VLOOKUP(A228,'Turar per år'!A:E,4,FALSE)</f>
        <v>52</v>
      </c>
      <c r="N228" s="4">
        <f>VLOOKUP(A228,Vekedagar!A:L,12,FALSE)</f>
        <v>6</v>
      </c>
    </row>
    <row r="229" spans="1:14">
      <c r="A229" s="2" t="s">
        <v>645</v>
      </c>
      <c r="B229" s="2" t="s">
        <v>369</v>
      </c>
      <c r="C229" s="2" t="s">
        <v>181</v>
      </c>
      <c r="D229" s="2" t="s">
        <v>370</v>
      </c>
      <c r="E229" s="2" t="s">
        <v>646</v>
      </c>
      <c r="F229" s="2" t="s">
        <v>30</v>
      </c>
      <c r="G229" s="2" t="s">
        <v>647</v>
      </c>
      <c r="H229" s="2" t="s">
        <v>30</v>
      </c>
      <c r="I229" s="3">
        <v>9.2811870169685804</v>
      </c>
      <c r="J229" s="2" t="s">
        <v>198</v>
      </c>
      <c r="K229" s="2" t="s">
        <v>92</v>
      </c>
      <c r="L229" s="5">
        <f>VLOOKUP(A229,'Km per år'!A:D,4,FALSE)</f>
        <v>491.36300000000057</v>
      </c>
      <c r="M229" s="6">
        <f>VLOOKUP(A229,'Turar per år'!A:E,4,FALSE)</f>
        <v>53</v>
      </c>
      <c r="N229" s="4">
        <f>VLOOKUP(A229,Vekedagar!A:L,12,FALSE)</f>
        <v>7</v>
      </c>
    </row>
    <row r="230" spans="1:14">
      <c r="A230" s="2" t="s">
        <v>648</v>
      </c>
      <c r="B230" s="2" t="s">
        <v>369</v>
      </c>
      <c r="C230" s="2" t="s">
        <v>90</v>
      </c>
      <c r="D230" s="2" t="s">
        <v>370</v>
      </c>
      <c r="E230" s="2" t="s">
        <v>649</v>
      </c>
      <c r="F230" s="2" t="s">
        <v>30</v>
      </c>
      <c r="G230" s="2" t="s">
        <v>650</v>
      </c>
      <c r="H230" s="2" t="s">
        <v>30</v>
      </c>
      <c r="I230" s="3">
        <v>7.7630927552748199</v>
      </c>
      <c r="J230" s="2" t="s">
        <v>198</v>
      </c>
      <c r="K230" s="2" t="s">
        <v>92</v>
      </c>
      <c r="L230" s="5">
        <f>VLOOKUP(A230,'Km per år'!A:D,4,FALSE)</f>
        <v>411.12100000000021</v>
      </c>
      <c r="M230" s="6">
        <f>VLOOKUP(A230,'Turar per år'!A:E,4,FALSE)</f>
        <v>53</v>
      </c>
      <c r="N230" s="4">
        <f>VLOOKUP(A230,Vekedagar!A:L,12,FALSE)</f>
        <v>7</v>
      </c>
    </row>
    <row r="231" spans="1:14">
      <c r="A231" s="2" t="s">
        <v>651</v>
      </c>
      <c r="B231" s="2" t="s">
        <v>369</v>
      </c>
      <c r="C231" s="2" t="s">
        <v>183</v>
      </c>
      <c r="D231" s="2" t="s">
        <v>370</v>
      </c>
      <c r="E231" s="2" t="s">
        <v>652</v>
      </c>
      <c r="F231" s="2" t="s">
        <v>30</v>
      </c>
      <c r="G231" s="2" t="s">
        <v>653</v>
      </c>
      <c r="H231" s="2" t="s">
        <v>30</v>
      </c>
      <c r="I231" s="3">
        <v>6.0177106070593496</v>
      </c>
      <c r="J231" s="2" t="s">
        <v>198</v>
      </c>
      <c r="K231" s="2" t="s">
        <v>92</v>
      </c>
      <c r="L231" s="5">
        <f>VLOOKUP(A231,'Km per år'!A:D,4,FALSE)</f>
        <v>318.74200000000025</v>
      </c>
      <c r="M231" s="6">
        <f>VLOOKUP(A231,'Turar per år'!A:E,4,FALSE)</f>
        <v>53</v>
      </c>
      <c r="N231" s="4">
        <f>VLOOKUP(A231,Vekedagar!A:L,12,FALSE)</f>
        <v>7</v>
      </c>
    </row>
    <row r="232" spans="1:14">
      <c r="A232" s="2" t="s">
        <v>654</v>
      </c>
      <c r="B232" s="2" t="s">
        <v>369</v>
      </c>
      <c r="C232" s="2" t="s">
        <v>94</v>
      </c>
      <c r="D232" s="2" t="s">
        <v>370</v>
      </c>
      <c r="E232" s="2" t="s">
        <v>655</v>
      </c>
      <c r="F232" s="2" t="s">
        <v>30</v>
      </c>
      <c r="G232" s="2" t="s">
        <v>656</v>
      </c>
      <c r="H232" s="2" t="s">
        <v>30</v>
      </c>
      <c r="I232" s="3">
        <v>9.2811870169685804</v>
      </c>
      <c r="J232" s="2" t="s">
        <v>198</v>
      </c>
      <c r="K232" s="2" t="s">
        <v>92</v>
      </c>
      <c r="L232" s="5">
        <f>VLOOKUP(A232,'Km per år'!A:D,4,FALSE)</f>
        <v>491.36300000000057</v>
      </c>
      <c r="M232" s="6">
        <f>VLOOKUP(A232,'Turar per år'!A:E,4,FALSE)</f>
        <v>53</v>
      </c>
      <c r="N232" s="4">
        <f>VLOOKUP(A232,Vekedagar!A:L,12,FALSE)</f>
        <v>7</v>
      </c>
    </row>
    <row r="233" spans="1:14">
      <c r="A233" s="2" t="s">
        <v>657</v>
      </c>
      <c r="B233" s="2" t="s">
        <v>369</v>
      </c>
      <c r="C233" s="2" t="s">
        <v>188</v>
      </c>
      <c r="D233" s="2" t="s">
        <v>370</v>
      </c>
      <c r="E233" s="2" t="s">
        <v>658</v>
      </c>
      <c r="F233" s="2" t="s">
        <v>30</v>
      </c>
      <c r="G233" s="2" t="s">
        <v>659</v>
      </c>
      <c r="H233" s="2" t="s">
        <v>30</v>
      </c>
      <c r="I233" s="3">
        <v>7.7630927552748199</v>
      </c>
      <c r="J233" s="2" t="s">
        <v>198</v>
      </c>
      <c r="K233" s="2" t="s">
        <v>92</v>
      </c>
      <c r="L233" s="5">
        <f>VLOOKUP(A233,'Km per år'!A:D,4,FALSE)</f>
        <v>411.12100000000021</v>
      </c>
      <c r="M233" s="6">
        <f>VLOOKUP(A233,'Turar per år'!A:E,4,FALSE)</f>
        <v>53</v>
      </c>
      <c r="N233" s="4">
        <f>VLOOKUP(A233,Vekedagar!A:L,12,FALSE)</f>
        <v>7</v>
      </c>
    </row>
    <row r="234" spans="1:14">
      <c r="A234" s="2" t="s">
        <v>660</v>
      </c>
      <c r="B234" s="2" t="s">
        <v>369</v>
      </c>
      <c r="C234" s="2" t="s">
        <v>96</v>
      </c>
      <c r="D234" s="2" t="s">
        <v>370</v>
      </c>
      <c r="E234" s="2" t="s">
        <v>661</v>
      </c>
      <c r="F234" s="2" t="s">
        <v>30</v>
      </c>
      <c r="G234" s="2" t="s">
        <v>662</v>
      </c>
      <c r="H234" s="2" t="s">
        <v>30</v>
      </c>
      <c r="I234" s="3">
        <v>6.0177106070593496</v>
      </c>
      <c r="J234" s="2" t="s">
        <v>198</v>
      </c>
      <c r="K234" s="2" t="s">
        <v>92</v>
      </c>
      <c r="L234" s="5">
        <f>VLOOKUP(A234,'Km per år'!A:D,4,FALSE)</f>
        <v>318.74200000000025</v>
      </c>
      <c r="M234" s="6">
        <f>VLOOKUP(A234,'Turar per år'!A:E,4,FALSE)</f>
        <v>53</v>
      </c>
      <c r="N234" s="4">
        <f>VLOOKUP(A234,Vekedagar!A:L,12,FALSE)</f>
        <v>7</v>
      </c>
    </row>
    <row r="235" spans="1:14">
      <c r="A235" s="2" t="s">
        <v>663</v>
      </c>
      <c r="B235" s="2" t="s">
        <v>369</v>
      </c>
      <c r="C235" s="2" t="s">
        <v>192</v>
      </c>
      <c r="D235" s="2" t="s">
        <v>370</v>
      </c>
      <c r="E235" s="2" t="s">
        <v>664</v>
      </c>
      <c r="F235" s="2" t="s">
        <v>30</v>
      </c>
      <c r="G235" s="2" t="s">
        <v>665</v>
      </c>
      <c r="H235" s="2" t="s">
        <v>30</v>
      </c>
      <c r="I235" s="3">
        <v>9.2811870169685804</v>
      </c>
      <c r="J235" s="2" t="s">
        <v>198</v>
      </c>
      <c r="K235" s="2" t="s">
        <v>92</v>
      </c>
      <c r="L235" s="5">
        <f>VLOOKUP(A235,'Km per år'!A:D,4,FALSE)</f>
        <v>491.36300000000057</v>
      </c>
      <c r="M235" s="6">
        <f>VLOOKUP(A235,'Turar per år'!A:E,4,FALSE)</f>
        <v>53</v>
      </c>
      <c r="N235" s="4">
        <f>VLOOKUP(A235,Vekedagar!A:L,12,FALSE)</f>
        <v>7</v>
      </c>
    </row>
    <row r="236" spans="1:14">
      <c r="A236" s="2" t="s">
        <v>666</v>
      </c>
      <c r="B236" s="2" t="s">
        <v>369</v>
      </c>
      <c r="C236" s="2" t="s">
        <v>98</v>
      </c>
      <c r="D236" s="2" t="s">
        <v>370</v>
      </c>
      <c r="E236" s="2" t="s">
        <v>667</v>
      </c>
      <c r="F236" s="2" t="s">
        <v>30</v>
      </c>
      <c r="G236" s="2" t="s">
        <v>668</v>
      </c>
      <c r="H236" s="2" t="s">
        <v>30</v>
      </c>
      <c r="I236" s="3">
        <v>7.7630927552748199</v>
      </c>
      <c r="J236" s="2" t="s">
        <v>198</v>
      </c>
      <c r="K236" s="2" t="s">
        <v>92</v>
      </c>
      <c r="L236" s="5">
        <f>VLOOKUP(A236,'Km per år'!A:D,4,FALSE)</f>
        <v>411.12100000000021</v>
      </c>
      <c r="M236" s="6">
        <f>VLOOKUP(A236,'Turar per år'!A:E,4,FALSE)</f>
        <v>53</v>
      </c>
      <c r="N236" s="4">
        <f>VLOOKUP(A236,Vekedagar!A:L,12,FALSE)</f>
        <v>7</v>
      </c>
    </row>
    <row r="237" spans="1:14">
      <c r="A237" s="2" t="s">
        <v>669</v>
      </c>
      <c r="B237" s="2" t="s">
        <v>369</v>
      </c>
      <c r="C237" s="2" t="s">
        <v>670</v>
      </c>
      <c r="D237" s="2" t="s">
        <v>370</v>
      </c>
      <c r="E237" s="2" t="s">
        <v>671</v>
      </c>
      <c r="F237" s="2" t="s">
        <v>30</v>
      </c>
      <c r="G237" s="2" t="s">
        <v>672</v>
      </c>
      <c r="H237" s="2" t="s">
        <v>30</v>
      </c>
      <c r="I237" s="3">
        <v>6.0177106070593496</v>
      </c>
      <c r="J237" s="2" t="s">
        <v>198</v>
      </c>
      <c r="K237" s="2" t="s">
        <v>92</v>
      </c>
      <c r="L237" s="5">
        <f>VLOOKUP(A237,'Km per år'!A:D,4,FALSE)</f>
        <v>318.74200000000025</v>
      </c>
      <c r="M237" s="6">
        <f>VLOOKUP(A237,'Turar per år'!A:E,4,FALSE)</f>
        <v>53</v>
      </c>
      <c r="N237" s="4">
        <f>VLOOKUP(A237,Vekedagar!A:L,12,FALSE)</f>
        <v>7</v>
      </c>
    </row>
    <row r="238" spans="1:14">
      <c r="A238" s="2" t="s">
        <v>673</v>
      </c>
      <c r="B238" s="2" t="s">
        <v>369</v>
      </c>
      <c r="C238" s="2" t="s">
        <v>674</v>
      </c>
      <c r="D238" s="2" t="s">
        <v>370</v>
      </c>
      <c r="E238" s="2" t="s">
        <v>675</v>
      </c>
      <c r="F238" s="2" t="s">
        <v>30</v>
      </c>
      <c r="G238" s="2" t="s">
        <v>676</v>
      </c>
      <c r="H238" s="2" t="s">
        <v>30</v>
      </c>
      <c r="I238" s="3">
        <v>9.2811870169685804</v>
      </c>
      <c r="J238" s="2" t="s">
        <v>198</v>
      </c>
      <c r="K238" s="2" t="s">
        <v>92</v>
      </c>
      <c r="L238" s="5">
        <f>VLOOKUP(A238,'Km per år'!A:D,4,FALSE)</f>
        <v>491.36300000000057</v>
      </c>
      <c r="M238" s="6">
        <f>VLOOKUP(A238,'Turar per år'!A:E,4,FALSE)</f>
        <v>53</v>
      </c>
      <c r="N238" s="4">
        <f>VLOOKUP(A238,Vekedagar!A:L,12,FALSE)</f>
        <v>7</v>
      </c>
    </row>
    <row r="239" spans="1:14">
      <c r="A239" s="2" t="s">
        <v>677</v>
      </c>
      <c r="B239" s="2" t="s">
        <v>369</v>
      </c>
      <c r="C239" s="2" t="s">
        <v>678</v>
      </c>
      <c r="D239" s="2" t="s">
        <v>370</v>
      </c>
      <c r="E239" s="2" t="s">
        <v>492</v>
      </c>
      <c r="F239" s="2" t="s">
        <v>30</v>
      </c>
      <c r="G239" s="2" t="s">
        <v>616</v>
      </c>
      <c r="H239" s="2" t="s">
        <v>30</v>
      </c>
      <c r="I239" s="3">
        <v>9.2811870169685804</v>
      </c>
      <c r="J239" s="2" t="s">
        <v>198</v>
      </c>
      <c r="K239" s="2" t="s">
        <v>92</v>
      </c>
      <c r="L239" s="5">
        <f>VLOOKUP(A239,'Km per år'!A:D,4,FALSE)</f>
        <v>528.44700000000057</v>
      </c>
      <c r="M239" s="6">
        <f>VLOOKUP(A239,'Turar per år'!A:E,4,FALSE)</f>
        <v>57</v>
      </c>
      <c r="N239" s="4">
        <f>VLOOKUP(A239,Vekedagar!A:L,12,FALSE)</f>
        <v>7</v>
      </c>
    </row>
    <row r="240" spans="1:14">
      <c r="A240" s="2" t="s">
        <v>679</v>
      </c>
      <c r="B240" s="2" t="s">
        <v>369</v>
      </c>
      <c r="C240" s="2" t="s">
        <v>680</v>
      </c>
      <c r="D240" s="2" t="s">
        <v>370</v>
      </c>
      <c r="E240" s="2" t="s">
        <v>493</v>
      </c>
      <c r="F240" s="2" t="s">
        <v>30</v>
      </c>
      <c r="G240" s="2" t="s">
        <v>619</v>
      </c>
      <c r="H240" s="2" t="s">
        <v>30</v>
      </c>
      <c r="I240" s="3">
        <v>7.7630927552748199</v>
      </c>
      <c r="J240" s="2" t="s">
        <v>198</v>
      </c>
      <c r="K240" s="2" t="s">
        <v>92</v>
      </c>
      <c r="L240" s="5">
        <f>VLOOKUP(A240,'Km per år'!A:D,4,FALSE)</f>
        <v>442.14900000000023</v>
      </c>
      <c r="M240" s="6">
        <f>VLOOKUP(A240,'Turar per år'!A:E,4,FALSE)</f>
        <v>57</v>
      </c>
      <c r="N240" s="4">
        <f>VLOOKUP(A240,Vekedagar!A:L,12,FALSE)</f>
        <v>7</v>
      </c>
    </row>
    <row r="241" spans="1:14">
      <c r="A241" s="2" t="s">
        <v>681</v>
      </c>
      <c r="B241" s="2" t="s">
        <v>369</v>
      </c>
      <c r="C241" s="2" t="s">
        <v>682</v>
      </c>
      <c r="D241" s="2" t="s">
        <v>370</v>
      </c>
      <c r="E241" s="2" t="s">
        <v>496</v>
      </c>
      <c r="F241" s="2" t="s">
        <v>30</v>
      </c>
      <c r="G241" s="2" t="s">
        <v>622</v>
      </c>
      <c r="H241" s="2" t="s">
        <v>30</v>
      </c>
      <c r="I241" s="3">
        <v>6.0177106070593496</v>
      </c>
      <c r="J241" s="2" t="s">
        <v>198</v>
      </c>
      <c r="K241" s="2" t="s">
        <v>92</v>
      </c>
      <c r="L241" s="5">
        <f>VLOOKUP(A241,'Km per år'!A:D,4,FALSE)</f>
        <v>342.79800000000029</v>
      </c>
      <c r="M241" s="6">
        <f>VLOOKUP(A241,'Turar per år'!A:E,4,FALSE)</f>
        <v>57</v>
      </c>
      <c r="N241" s="4">
        <f>VLOOKUP(A241,Vekedagar!A:L,12,FALSE)</f>
        <v>7</v>
      </c>
    </row>
    <row r="242" spans="1:14">
      <c r="A242" s="2" t="s">
        <v>683</v>
      </c>
      <c r="B242" s="2" t="s">
        <v>369</v>
      </c>
      <c r="C242" s="2" t="s">
        <v>684</v>
      </c>
      <c r="D242" s="2" t="s">
        <v>370</v>
      </c>
      <c r="E242" s="2" t="s">
        <v>506</v>
      </c>
      <c r="F242" s="2" t="s">
        <v>30</v>
      </c>
      <c r="G242" s="2" t="s">
        <v>507</v>
      </c>
      <c r="H242" s="2" t="s">
        <v>30</v>
      </c>
      <c r="I242" s="3">
        <v>9.2811870169685804</v>
      </c>
      <c r="J242" s="2" t="s">
        <v>198</v>
      </c>
      <c r="K242" s="2" t="s">
        <v>92</v>
      </c>
      <c r="L242" s="5">
        <f>VLOOKUP(A242,'Km per år'!A:D,4,FALSE)</f>
        <v>528.44700000000057</v>
      </c>
      <c r="M242" s="6">
        <f>VLOOKUP(A242,'Turar per år'!A:E,4,FALSE)</f>
        <v>57</v>
      </c>
      <c r="N242" s="4">
        <f>VLOOKUP(A242,Vekedagar!A:L,12,FALSE)</f>
        <v>7</v>
      </c>
    </row>
    <row r="243" spans="1:14">
      <c r="A243" s="2" t="s">
        <v>685</v>
      </c>
      <c r="B243" s="2" t="s">
        <v>369</v>
      </c>
      <c r="C243" s="2" t="s">
        <v>686</v>
      </c>
      <c r="D243" s="2" t="s">
        <v>370</v>
      </c>
      <c r="E243" s="2" t="s">
        <v>74</v>
      </c>
      <c r="F243" s="2" t="s">
        <v>30</v>
      </c>
      <c r="G243" s="2" t="s">
        <v>687</v>
      </c>
      <c r="H243" s="2" t="s">
        <v>30</v>
      </c>
      <c r="I243" s="3">
        <v>9.2811870169685804</v>
      </c>
      <c r="J243" s="2" t="s">
        <v>198</v>
      </c>
      <c r="K243" s="2" t="s">
        <v>92</v>
      </c>
      <c r="L243" s="5">
        <f>VLOOKUP(A243,'Km per år'!A:D,4,FALSE)</f>
        <v>528.44700000000057</v>
      </c>
      <c r="M243" s="6">
        <f>VLOOKUP(A243,'Turar per år'!A:E,4,FALSE)</f>
        <v>57</v>
      </c>
      <c r="N243" s="4">
        <f>VLOOKUP(A243,Vekedagar!A:L,12,FALSE)</f>
        <v>7</v>
      </c>
    </row>
    <row r="244" spans="1:14">
      <c r="A244" s="2" t="s">
        <v>688</v>
      </c>
      <c r="B244" s="2" t="s">
        <v>369</v>
      </c>
      <c r="C244" s="2" t="s">
        <v>689</v>
      </c>
      <c r="D244" s="2" t="s">
        <v>370</v>
      </c>
      <c r="E244" s="2" t="s">
        <v>510</v>
      </c>
      <c r="F244" s="2" t="s">
        <v>30</v>
      </c>
      <c r="G244" s="2" t="s">
        <v>511</v>
      </c>
      <c r="H244" s="2" t="s">
        <v>30</v>
      </c>
      <c r="I244" s="3">
        <v>7.7630927552748199</v>
      </c>
      <c r="J244" s="2" t="s">
        <v>198</v>
      </c>
      <c r="K244" s="2" t="s">
        <v>92</v>
      </c>
      <c r="L244" s="5">
        <f>VLOOKUP(A244,'Km per år'!A:D,4,FALSE)</f>
        <v>442.14900000000023</v>
      </c>
      <c r="M244" s="6">
        <f>VLOOKUP(A244,'Turar per år'!A:E,4,FALSE)</f>
        <v>57</v>
      </c>
      <c r="N244" s="4">
        <f>VLOOKUP(A244,Vekedagar!A:L,12,FALSE)</f>
        <v>7</v>
      </c>
    </row>
    <row r="245" spans="1:14">
      <c r="A245" s="2" t="s">
        <v>690</v>
      </c>
      <c r="B245" s="2" t="s">
        <v>369</v>
      </c>
      <c r="C245" s="2" t="s">
        <v>691</v>
      </c>
      <c r="D245" s="2" t="s">
        <v>370</v>
      </c>
      <c r="E245" s="2" t="s">
        <v>514</v>
      </c>
      <c r="F245" s="2" t="s">
        <v>30</v>
      </c>
      <c r="G245" s="2" t="s">
        <v>515</v>
      </c>
      <c r="H245" s="2" t="s">
        <v>30</v>
      </c>
      <c r="I245" s="3">
        <v>6.0177106070593496</v>
      </c>
      <c r="J245" s="2" t="s">
        <v>198</v>
      </c>
      <c r="K245" s="2" t="s">
        <v>92</v>
      </c>
      <c r="L245" s="5">
        <f>VLOOKUP(A245,'Km per år'!A:D,4,FALSE)</f>
        <v>342.79800000000029</v>
      </c>
      <c r="M245" s="6">
        <f>VLOOKUP(A245,'Turar per år'!A:E,4,FALSE)</f>
        <v>57</v>
      </c>
      <c r="N245" s="4">
        <f>VLOOKUP(A245,Vekedagar!A:L,12,FALSE)</f>
        <v>7</v>
      </c>
    </row>
    <row r="246" spans="1:14">
      <c r="A246" s="2" t="s">
        <v>692</v>
      </c>
      <c r="B246" s="2" t="s">
        <v>369</v>
      </c>
      <c r="C246" s="2" t="s">
        <v>693</v>
      </c>
      <c r="D246" s="2" t="s">
        <v>370</v>
      </c>
      <c r="E246" s="2" t="s">
        <v>518</v>
      </c>
      <c r="F246" s="2" t="s">
        <v>30</v>
      </c>
      <c r="G246" s="2" t="s">
        <v>519</v>
      </c>
      <c r="H246" s="2" t="s">
        <v>30</v>
      </c>
      <c r="I246" s="3">
        <v>9.2811870169685804</v>
      </c>
      <c r="J246" s="2" t="s">
        <v>198</v>
      </c>
      <c r="K246" s="2" t="s">
        <v>92</v>
      </c>
      <c r="L246" s="5">
        <f>VLOOKUP(A246,'Km per år'!A:D,4,FALSE)</f>
        <v>528.44700000000057</v>
      </c>
      <c r="M246" s="6">
        <f>VLOOKUP(A246,'Turar per år'!A:E,4,FALSE)</f>
        <v>57</v>
      </c>
      <c r="N246" s="4">
        <f>VLOOKUP(A246,Vekedagar!A:L,12,FALSE)</f>
        <v>7</v>
      </c>
    </row>
    <row r="247" spans="1:14">
      <c r="A247" s="2" t="s">
        <v>694</v>
      </c>
      <c r="B247" s="2" t="s">
        <v>369</v>
      </c>
      <c r="C247" s="2" t="s">
        <v>695</v>
      </c>
      <c r="D247" s="2" t="s">
        <v>370</v>
      </c>
      <c r="E247" s="2" t="s">
        <v>522</v>
      </c>
      <c r="F247" s="2" t="s">
        <v>30</v>
      </c>
      <c r="G247" s="2" t="s">
        <v>523</v>
      </c>
      <c r="H247" s="2" t="s">
        <v>30</v>
      </c>
      <c r="I247" s="3">
        <v>7.7630927552748199</v>
      </c>
      <c r="J247" s="2" t="s">
        <v>198</v>
      </c>
      <c r="K247" s="2" t="s">
        <v>92</v>
      </c>
      <c r="L247" s="5">
        <f>VLOOKUP(A247,'Km per år'!A:D,4,FALSE)</f>
        <v>442.14900000000023</v>
      </c>
      <c r="M247" s="6">
        <f>VLOOKUP(A247,'Turar per år'!A:E,4,FALSE)</f>
        <v>57</v>
      </c>
      <c r="N247" s="4">
        <f>VLOOKUP(A247,Vekedagar!A:L,12,FALSE)</f>
        <v>7</v>
      </c>
    </row>
    <row r="248" spans="1:14">
      <c r="A248" s="2" t="s">
        <v>696</v>
      </c>
      <c r="B248" s="2" t="s">
        <v>369</v>
      </c>
      <c r="C248" s="2" t="s">
        <v>697</v>
      </c>
      <c r="D248" s="2" t="s">
        <v>370</v>
      </c>
      <c r="E248" s="2" t="s">
        <v>165</v>
      </c>
      <c r="F248" s="2" t="s">
        <v>30</v>
      </c>
      <c r="G248" s="2" t="s">
        <v>526</v>
      </c>
      <c r="H248" s="2" t="s">
        <v>30</v>
      </c>
      <c r="I248" s="3">
        <v>6.0177106070593496</v>
      </c>
      <c r="J248" s="2" t="s">
        <v>198</v>
      </c>
      <c r="K248" s="2" t="s">
        <v>92</v>
      </c>
      <c r="L248" s="5">
        <f>VLOOKUP(A248,'Km per år'!A:D,4,FALSE)</f>
        <v>342.79800000000029</v>
      </c>
      <c r="M248" s="6">
        <f>VLOOKUP(A248,'Turar per år'!A:E,4,FALSE)</f>
        <v>57</v>
      </c>
      <c r="N248" s="4">
        <f>VLOOKUP(A248,Vekedagar!A:L,12,FALSE)</f>
        <v>7</v>
      </c>
    </row>
    <row r="249" spans="1:14">
      <c r="A249" s="2" t="s">
        <v>698</v>
      </c>
      <c r="B249" s="2" t="s">
        <v>369</v>
      </c>
      <c r="C249" s="2" t="s">
        <v>699</v>
      </c>
      <c r="D249" s="2" t="s">
        <v>370</v>
      </c>
      <c r="E249" s="2" t="s">
        <v>529</v>
      </c>
      <c r="F249" s="2" t="s">
        <v>30</v>
      </c>
      <c r="G249" s="2" t="s">
        <v>530</v>
      </c>
      <c r="H249" s="2" t="s">
        <v>30</v>
      </c>
      <c r="I249" s="3">
        <v>9.2811870169685804</v>
      </c>
      <c r="J249" s="2" t="s">
        <v>198</v>
      </c>
      <c r="K249" s="2" t="s">
        <v>92</v>
      </c>
      <c r="L249" s="5">
        <f>VLOOKUP(A249,'Km per år'!A:D,4,FALSE)</f>
        <v>528.44700000000057</v>
      </c>
      <c r="M249" s="6">
        <f>VLOOKUP(A249,'Turar per år'!A:E,4,FALSE)</f>
        <v>57</v>
      </c>
      <c r="N249" s="4">
        <f>VLOOKUP(A249,Vekedagar!A:L,12,FALSE)</f>
        <v>7</v>
      </c>
    </row>
    <row r="250" spans="1:14">
      <c r="A250" s="2" t="s">
        <v>700</v>
      </c>
      <c r="B250" s="2" t="s">
        <v>369</v>
      </c>
      <c r="C250" s="2" t="s">
        <v>701</v>
      </c>
      <c r="D250" s="2" t="s">
        <v>370</v>
      </c>
      <c r="E250" s="2" t="s">
        <v>179</v>
      </c>
      <c r="F250" s="2" t="s">
        <v>30</v>
      </c>
      <c r="G250" s="2" t="s">
        <v>533</v>
      </c>
      <c r="H250" s="2" t="s">
        <v>30</v>
      </c>
      <c r="I250" s="3">
        <v>7.7630927552748199</v>
      </c>
      <c r="J250" s="2" t="s">
        <v>198</v>
      </c>
      <c r="K250" s="2" t="s">
        <v>92</v>
      </c>
      <c r="L250" s="5">
        <f>VLOOKUP(A250,'Km per år'!A:D,4,FALSE)</f>
        <v>442.14900000000023</v>
      </c>
      <c r="M250" s="6">
        <f>VLOOKUP(A250,'Turar per år'!A:E,4,FALSE)</f>
        <v>57</v>
      </c>
      <c r="N250" s="4">
        <f>VLOOKUP(A250,Vekedagar!A:L,12,FALSE)</f>
        <v>7</v>
      </c>
    </row>
    <row r="251" spans="1:14">
      <c r="A251" s="2" t="s">
        <v>702</v>
      </c>
      <c r="B251" s="2" t="s">
        <v>369</v>
      </c>
      <c r="C251" s="2" t="s">
        <v>703</v>
      </c>
      <c r="D251" s="2" t="s">
        <v>370</v>
      </c>
      <c r="E251" s="2" t="s">
        <v>79</v>
      </c>
      <c r="F251" s="2" t="s">
        <v>30</v>
      </c>
      <c r="G251" s="2" t="s">
        <v>704</v>
      </c>
      <c r="H251" s="2" t="s">
        <v>30</v>
      </c>
      <c r="I251" s="3">
        <v>9.2811870169685804</v>
      </c>
      <c r="J251" s="2" t="s">
        <v>198</v>
      </c>
      <c r="K251" s="2" t="s">
        <v>92</v>
      </c>
      <c r="L251" s="5">
        <f>VLOOKUP(A251,'Km per år'!A:D,4,FALSE)</f>
        <v>528.44700000000057</v>
      </c>
      <c r="M251" s="6">
        <f>VLOOKUP(A251,'Turar per år'!A:E,4,FALSE)</f>
        <v>57</v>
      </c>
      <c r="N251" s="4">
        <f>VLOOKUP(A251,Vekedagar!A:L,12,FALSE)</f>
        <v>7</v>
      </c>
    </row>
    <row r="252" spans="1:14">
      <c r="A252" s="2" t="s">
        <v>705</v>
      </c>
      <c r="B252" s="2" t="s">
        <v>369</v>
      </c>
      <c r="C252" s="2" t="s">
        <v>706</v>
      </c>
      <c r="D252" s="2" t="s">
        <v>370</v>
      </c>
      <c r="E252" s="2" t="s">
        <v>536</v>
      </c>
      <c r="F252" s="2" t="s">
        <v>30</v>
      </c>
      <c r="G252" s="2" t="s">
        <v>537</v>
      </c>
      <c r="H252" s="2" t="s">
        <v>30</v>
      </c>
      <c r="I252" s="3">
        <v>6.0177106070593496</v>
      </c>
      <c r="J252" s="2" t="s">
        <v>198</v>
      </c>
      <c r="K252" s="2" t="s">
        <v>92</v>
      </c>
      <c r="L252" s="5">
        <f>VLOOKUP(A252,'Km per år'!A:D,4,FALSE)</f>
        <v>342.79800000000029</v>
      </c>
      <c r="M252" s="6">
        <f>VLOOKUP(A252,'Turar per år'!A:E,4,FALSE)</f>
        <v>57</v>
      </c>
      <c r="N252" s="4">
        <f>VLOOKUP(A252,Vekedagar!A:L,12,FALSE)</f>
        <v>7</v>
      </c>
    </row>
    <row r="253" spans="1:14">
      <c r="A253" s="2" t="s">
        <v>707</v>
      </c>
      <c r="B253" s="2" t="s">
        <v>708</v>
      </c>
      <c r="C253" s="2" t="s">
        <v>13</v>
      </c>
      <c r="D253" s="2" t="s">
        <v>709</v>
      </c>
      <c r="E253" s="2" t="s">
        <v>258</v>
      </c>
      <c r="F253" s="2" t="s">
        <v>30</v>
      </c>
      <c r="G253" s="2" t="s">
        <v>236</v>
      </c>
      <c r="H253" s="2" t="s">
        <v>30</v>
      </c>
      <c r="I253" s="3">
        <v>10.214941903646899</v>
      </c>
      <c r="J253" s="2" t="s">
        <v>186</v>
      </c>
      <c r="K253" s="2" t="s">
        <v>20</v>
      </c>
      <c r="L253" s="5">
        <f>VLOOKUP(A253,'Km per år'!A:D,4,FALSE)</f>
        <v>1948.7729999999958</v>
      </c>
      <c r="M253" s="6">
        <f>VLOOKUP(A253,'Turar per år'!A:E,4,FALSE)</f>
        <v>191</v>
      </c>
      <c r="N253" s="4" t="str">
        <f>VLOOKUP(A253,Vekedagar!A:L,12,FALSE)</f>
        <v>11111</v>
      </c>
    </row>
    <row r="254" spans="1:14">
      <c r="A254" s="2" t="s">
        <v>710</v>
      </c>
      <c r="B254" s="2" t="s">
        <v>708</v>
      </c>
      <c r="C254" s="2" t="s">
        <v>22</v>
      </c>
      <c r="D254" s="2" t="s">
        <v>709</v>
      </c>
      <c r="E254" s="2" t="s">
        <v>582</v>
      </c>
      <c r="F254" s="2" t="s">
        <v>711</v>
      </c>
      <c r="G254" s="2" t="s">
        <v>318</v>
      </c>
      <c r="H254" s="2" t="s">
        <v>712</v>
      </c>
      <c r="I254" s="3">
        <v>27.963643251957301</v>
      </c>
      <c r="J254" s="2" t="s">
        <v>186</v>
      </c>
      <c r="K254" s="2" t="s">
        <v>20</v>
      </c>
      <c r="L254" s="5">
        <f>VLOOKUP(A254,'Km per år'!A:D,4,FALSE)</f>
        <v>1034.1870000000006</v>
      </c>
      <c r="M254" s="6">
        <f>VLOOKUP(A254,'Turar per år'!A:E,4,FALSE)</f>
        <v>37</v>
      </c>
      <c r="N254" s="4" t="str">
        <f>VLOOKUP(A254,Vekedagar!A:L,12,FALSE)</f>
        <v>00001</v>
      </c>
    </row>
    <row r="255" spans="1:14">
      <c r="A255" s="2" t="s">
        <v>713</v>
      </c>
      <c r="B255" s="2" t="s">
        <v>708</v>
      </c>
      <c r="C255" s="2" t="s">
        <v>28</v>
      </c>
      <c r="D255" s="2" t="s">
        <v>709</v>
      </c>
      <c r="E255" s="2" t="s">
        <v>582</v>
      </c>
      <c r="F255" s="2" t="s">
        <v>711</v>
      </c>
      <c r="G255" s="2" t="s">
        <v>205</v>
      </c>
      <c r="H255" s="2" t="s">
        <v>714</v>
      </c>
      <c r="I255" s="3">
        <v>4.7105011981600704</v>
      </c>
      <c r="J255" s="2" t="s">
        <v>186</v>
      </c>
      <c r="K255" s="2" t="s">
        <v>20</v>
      </c>
      <c r="L255" s="5">
        <f>VLOOKUP(A255,'Km per år'!A:D,4,FALSE)</f>
        <v>174.19599999999997</v>
      </c>
      <c r="M255" s="6">
        <f>VLOOKUP(A255,'Turar per år'!A:E,4,FALSE)</f>
        <v>37</v>
      </c>
      <c r="N255" s="4" t="str">
        <f>VLOOKUP(A255,Vekedagar!A:L,12,FALSE)</f>
        <v>00001</v>
      </c>
    </row>
    <row r="256" spans="1:14">
      <c r="A256" s="2" t="s">
        <v>715</v>
      </c>
      <c r="B256" s="2" t="s">
        <v>708</v>
      </c>
      <c r="C256" s="2" t="s">
        <v>34</v>
      </c>
      <c r="D256" s="2" t="s">
        <v>709</v>
      </c>
      <c r="E256" s="2" t="s">
        <v>446</v>
      </c>
      <c r="F256" s="2" t="s">
        <v>711</v>
      </c>
      <c r="G256" s="2" t="s">
        <v>322</v>
      </c>
      <c r="H256" s="2" t="s">
        <v>712</v>
      </c>
      <c r="I256" s="3">
        <v>27.963643251957301</v>
      </c>
      <c r="J256" s="2" t="s">
        <v>186</v>
      </c>
      <c r="K256" s="2" t="s">
        <v>20</v>
      </c>
      <c r="L256" s="5">
        <f>VLOOKUP(A256,'Km per år'!A:D,4,FALSE)</f>
        <v>1090.0890000000006</v>
      </c>
      <c r="M256" s="6">
        <f>VLOOKUP(A256,'Turar per år'!A:E,4,FALSE)</f>
        <v>39</v>
      </c>
      <c r="N256" s="4" t="str">
        <f>VLOOKUP(A256,Vekedagar!A:L,12,FALSE)</f>
        <v>00100</v>
      </c>
    </row>
    <row r="257" spans="1:14">
      <c r="A257" s="2" t="s">
        <v>716</v>
      </c>
      <c r="B257" s="2" t="s">
        <v>708</v>
      </c>
      <c r="C257" s="2" t="s">
        <v>38</v>
      </c>
      <c r="D257" s="2" t="s">
        <v>709</v>
      </c>
      <c r="E257" s="2" t="s">
        <v>446</v>
      </c>
      <c r="F257" s="2" t="s">
        <v>711</v>
      </c>
      <c r="G257" s="2" t="s">
        <v>128</v>
      </c>
      <c r="H257" s="2" t="s">
        <v>714</v>
      </c>
      <c r="I257" s="3">
        <v>4.7105011981600704</v>
      </c>
      <c r="J257" s="2" t="s">
        <v>186</v>
      </c>
      <c r="K257" s="2" t="s">
        <v>20</v>
      </c>
      <c r="L257" s="5">
        <f>VLOOKUP(A257,'Km per år'!A:D,4,FALSE)</f>
        <v>183.61199999999997</v>
      </c>
      <c r="M257" s="6">
        <f>VLOOKUP(A257,'Turar per år'!A:E,4,FALSE)</f>
        <v>39</v>
      </c>
      <c r="N257" s="4" t="str">
        <f>VLOOKUP(A257,Vekedagar!A:L,12,FALSE)</f>
        <v>00100</v>
      </c>
    </row>
    <row r="258" spans="1:14">
      <c r="A258" s="2" t="s">
        <v>717</v>
      </c>
      <c r="B258" s="2" t="s">
        <v>708</v>
      </c>
      <c r="C258" s="2" t="s">
        <v>42</v>
      </c>
      <c r="D258" s="2" t="s">
        <v>709</v>
      </c>
      <c r="E258" s="2" t="s">
        <v>248</v>
      </c>
      <c r="F258" s="2" t="s">
        <v>711</v>
      </c>
      <c r="G258" s="2" t="s">
        <v>326</v>
      </c>
      <c r="H258" s="2" t="s">
        <v>712</v>
      </c>
      <c r="I258" s="3">
        <v>27.963643251957301</v>
      </c>
      <c r="J258" s="2" t="s">
        <v>186</v>
      </c>
      <c r="K258" s="2" t="s">
        <v>20</v>
      </c>
      <c r="L258" s="5">
        <f>VLOOKUP(A258,'Km per år'!A:D,4,FALSE)</f>
        <v>1034.1870000000006</v>
      </c>
      <c r="M258" s="6">
        <f>VLOOKUP(A258,'Turar per år'!A:E,4,FALSE)</f>
        <v>37</v>
      </c>
      <c r="N258" s="4" t="str">
        <f>VLOOKUP(A258,Vekedagar!A:L,12,FALSE)</f>
        <v>10000</v>
      </c>
    </row>
    <row r="259" spans="1:14">
      <c r="A259" s="2" t="s">
        <v>718</v>
      </c>
      <c r="B259" s="2" t="s">
        <v>708</v>
      </c>
      <c r="C259" s="2" t="s">
        <v>46</v>
      </c>
      <c r="D259" s="2" t="s">
        <v>709</v>
      </c>
      <c r="E259" s="2" t="s">
        <v>248</v>
      </c>
      <c r="F259" s="2" t="s">
        <v>711</v>
      </c>
      <c r="G259" s="2" t="s">
        <v>131</v>
      </c>
      <c r="H259" s="2" t="s">
        <v>714</v>
      </c>
      <c r="I259" s="3">
        <v>4.7105011981600704</v>
      </c>
      <c r="J259" s="2" t="s">
        <v>186</v>
      </c>
      <c r="K259" s="2" t="s">
        <v>20</v>
      </c>
      <c r="L259" s="5">
        <f>VLOOKUP(A259,'Km per år'!A:D,4,FALSE)</f>
        <v>174.19599999999997</v>
      </c>
      <c r="M259" s="6">
        <f>VLOOKUP(A259,'Turar per år'!A:E,4,FALSE)</f>
        <v>37</v>
      </c>
      <c r="N259" s="4" t="str">
        <f>VLOOKUP(A259,Vekedagar!A:L,12,FALSE)</f>
        <v>10000</v>
      </c>
    </row>
    <row r="260" spans="1:14">
      <c r="A260" s="2" t="s">
        <v>719</v>
      </c>
      <c r="B260" s="2" t="s">
        <v>708</v>
      </c>
      <c r="C260" s="2" t="s">
        <v>51</v>
      </c>
      <c r="D260" s="2" t="s">
        <v>709</v>
      </c>
      <c r="E260" s="2" t="s">
        <v>135</v>
      </c>
      <c r="F260" s="2" t="s">
        <v>30</v>
      </c>
      <c r="G260" s="2" t="s">
        <v>720</v>
      </c>
      <c r="H260" s="2" t="s">
        <v>721</v>
      </c>
      <c r="I260" s="3">
        <v>14.754529905764899</v>
      </c>
      <c r="J260" s="2" t="s">
        <v>86</v>
      </c>
      <c r="K260" s="2" t="s">
        <v>20</v>
      </c>
      <c r="L260" s="5">
        <f>VLOOKUP(A260,'Km per år'!A:D,4,FALSE)</f>
        <v>2816.8680000000072</v>
      </c>
      <c r="M260" s="6">
        <f>VLOOKUP(A260,'Turar per år'!A:E,4,FALSE)</f>
        <v>191</v>
      </c>
      <c r="N260" s="4" t="str">
        <f>VLOOKUP(A260,Vekedagar!A:L,12,FALSE)</f>
        <v>11111</v>
      </c>
    </row>
    <row r="261" spans="1:14">
      <c r="A261" s="2" t="s">
        <v>722</v>
      </c>
      <c r="B261" s="2" t="s">
        <v>708</v>
      </c>
      <c r="C261" s="2" t="s">
        <v>56</v>
      </c>
      <c r="D261" s="2" t="s">
        <v>709</v>
      </c>
      <c r="E261" s="2" t="s">
        <v>135</v>
      </c>
      <c r="F261" s="2" t="s">
        <v>30</v>
      </c>
      <c r="G261" s="2" t="s">
        <v>336</v>
      </c>
      <c r="H261" s="2" t="s">
        <v>386</v>
      </c>
      <c r="I261" s="3">
        <v>7.9192510701947896</v>
      </c>
      <c r="J261" s="2" t="s">
        <v>186</v>
      </c>
      <c r="K261" s="2" t="s">
        <v>20</v>
      </c>
      <c r="L261" s="5">
        <f>VLOOKUP(A261,'Km per år'!A:D,4,FALSE)</f>
        <v>1511.3830000000019</v>
      </c>
      <c r="M261" s="6">
        <f>VLOOKUP(A261,'Turar per år'!A:E,4,FALSE)</f>
        <v>191</v>
      </c>
      <c r="N261" s="4" t="str">
        <f>VLOOKUP(A261,Vekedagar!A:L,12,FALSE)</f>
        <v>11111</v>
      </c>
    </row>
    <row r="262" spans="1:14">
      <c r="A262" s="2" t="s">
        <v>723</v>
      </c>
      <c r="B262" s="2" t="s">
        <v>708</v>
      </c>
      <c r="C262" s="2" t="s">
        <v>60</v>
      </c>
      <c r="D262" s="2" t="s">
        <v>709</v>
      </c>
      <c r="E262" s="2" t="s">
        <v>284</v>
      </c>
      <c r="F262" s="2" t="s">
        <v>724</v>
      </c>
      <c r="G262" s="2" t="s">
        <v>266</v>
      </c>
      <c r="H262" s="2" t="s">
        <v>712</v>
      </c>
      <c r="I262" s="3">
        <v>15.0139633008905</v>
      </c>
      <c r="J262" s="2" t="s">
        <v>186</v>
      </c>
      <c r="K262" s="2" t="s">
        <v>20</v>
      </c>
      <c r="L262" s="5">
        <f>VLOOKUP(A262,'Km per år'!A:D,4,FALSE)</f>
        <v>2865.1910000000084</v>
      </c>
      <c r="M262" s="6">
        <f>VLOOKUP(A262,'Turar per år'!A:E,4,FALSE)</f>
        <v>191</v>
      </c>
      <c r="N262" s="4" t="str">
        <f>VLOOKUP(A262,Vekedagar!A:L,12,FALSE)</f>
        <v>11111</v>
      </c>
    </row>
    <row r="263" spans="1:14">
      <c r="A263" s="2" t="s">
        <v>725</v>
      </c>
      <c r="B263" s="2" t="s">
        <v>708</v>
      </c>
      <c r="C263" s="2" t="s">
        <v>64</v>
      </c>
      <c r="D263" s="2" t="s">
        <v>709</v>
      </c>
      <c r="E263" s="2" t="s">
        <v>132</v>
      </c>
      <c r="F263" s="2" t="s">
        <v>30</v>
      </c>
      <c r="G263" s="2" t="s">
        <v>226</v>
      </c>
      <c r="H263" s="2" t="s">
        <v>726</v>
      </c>
      <c r="I263" s="3">
        <v>28.598883355148899</v>
      </c>
      <c r="J263" s="2" t="s">
        <v>86</v>
      </c>
      <c r="K263" s="2" t="s">
        <v>20</v>
      </c>
      <c r="L263" s="5">
        <f>VLOOKUP(A263,'Km per år'!A:D,4,FALSE)</f>
        <v>3229.539999999995</v>
      </c>
      <c r="M263" s="6">
        <f>VLOOKUP(A263,'Turar per år'!A:E,4,FALSE)</f>
        <v>113</v>
      </c>
      <c r="N263" s="4" t="str">
        <f>VLOOKUP(A263,Vekedagar!A:L,12,FALSE)</f>
        <v>10011</v>
      </c>
    </row>
    <row r="264" spans="1:14">
      <c r="A264" s="2" t="s">
        <v>727</v>
      </c>
      <c r="B264" s="2" t="s">
        <v>708</v>
      </c>
      <c r="C264" s="2" t="s">
        <v>69</v>
      </c>
      <c r="D264" s="2" t="s">
        <v>709</v>
      </c>
      <c r="E264" s="2" t="s">
        <v>132</v>
      </c>
      <c r="F264" s="2" t="s">
        <v>30</v>
      </c>
      <c r="G264" s="2" t="s">
        <v>226</v>
      </c>
      <c r="H264" s="2" t="s">
        <v>726</v>
      </c>
      <c r="I264" s="3">
        <v>28.906491712574802</v>
      </c>
      <c r="J264" s="2" t="s">
        <v>86</v>
      </c>
      <c r="K264" s="2" t="s">
        <v>20</v>
      </c>
      <c r="L264" s="5">
        <f>VLOOKUP(A264,'Km per år'!A:D,4,FALSE)</f>
        <v>1126.6320000000001</v>
      </c>
      <c r="M264" s="6">
        <f>VLOOKUP(A264,'Turar per år'!A:E,4,FALSE)</f>
        <v>39</v>
      </c>
      <c r="N264" s="4" t="str">
        <f>VLOOKUP(A264,Vekedagar!A:L,12,FALSE)</f>
        <v>01000</v>
      </c>
    </row>
    <row r="265" spans="1:14">
      <c r="A265" s="2" t="s">
        <v>728</v>
      </c>
      <c r="B265" s="2" t="s">
        <v>708</v>
      </c>
      <c r="C265" s="2" t="s">
        <v>100</v>
      </c>
      <c r="D265" s="2" t="s">
        <v>709</v>
      </c>
      <c r="E265" s="2" t="s">
        <v>230</v>
      </c>
      <c r="F265" s="2" t="s">
        <v>712</v>
      </c>
      <c r="G265" s="2" t="s">
        <v>348</v>
      </c>
      <c r="H265" s="2" t="s">
        <v>30</v>
      </c>
      <c r="I265" s="3">
        <v>15.455393263078401</v>
      </c>
      <c r="J265" s="2" t="s">
        <v>86</v>
      </c>
      <c r="K265" s="2" t="s">
        <v>20</v>
      </c>
      <c r="L265" s="5">
        <f>VLOOKUP(A265,'Km per år'!A:D,4,FALSE)</f>
        <v>2949.2309999999911</v>
      </c>
      <c r="M265" s="6">
        <f>VLOOKUP(A265,'Turar per år'!A:E,4,FALSE)</f>
        <v>191</v>
      </c>
      <c r="N265" s="4" t="str">
        <f>VLOOKUP(A265,Vekedagar!A:L,12,FALSE)</f>
        <v>11111</v>
      </c>
    </row>
    <row r="266" spans="1:14">
      <c r="A266" s="2" t="s">
        <v>729</v>
      </c>
      <c r="B266" s="2" t="s">
        <v>708</v>
      </c>
      <c r="C266" s="2" t="s">
        <v>104</v>
      </c>
      <c r="D266" s="2" t="s">
        <v>709</v>
      </c>
      <c r="E266" s="2" t="s">
        <v>231</v>
      </c>
      <c r="F266" s="2" t="s">
        <v>730</v>
      </c>
      <c r="G266" s="2" t="s">
        <v>731</v>
      </c>
      <c r="H266" s="2" t="s">
        <v>30</v>
      </c>
      <c r="I266" s="3">
        <v>17.212607524025302</v>
      </c>
      <c r="J266" s="2" t="s">
        <v>86</v>
      </c>
      <c r="K266" s="2" t="s">
        <v>20</v>
      </c>
      <c r="L266" s="5">
        <f>VLOOKUP(A266,'Km per år'!A:D,4,FALSE)</f>
        <v>3284.6270000000018</v>
      </c>
      <c r="M266" s="6">
        <f>VLOOKUP(A266,'Turar per år'!A:E,4,FALSE)</f>
        <v>191</v>
      </c>
      <c r="N266" s="4" t="str">
        <f>VLOOKUP(A266,Vekedagar!A:L,12,FALSE)</f>
        <v>11111</v>
      </c>
    </row>
    <row r="267" spans="1:14">
      <c r="A267" s="2" t="s">
        <v>732</v>
      </c>
      <c r="B267" s="2" t="s">
        <v>708</v>
      </c>
      <c r="C267" s="2" t="s">
        <v>110</v>
      </c>
      <c r="D267" s="2" t="s">
        <v>709</v>
      </c>
      <c r="E267" s="2" t="s">
        <v>17</v>
      </c>
      <c r="F267" s="2" t="s">
        <v>712</v>
      </c>
      <c r="G267" s="2" t="s">
        <v>236</v>
      </c>
      <c r="H267" s="2" t="s">
        <v>30</v>
      </c>
      <c r="I267" s="3">
        <v>15.510818108132799</v>
      </c>
      <c r="J267" s="2" t="s">
        <v>186</v>
      </c>
      <c r="K267" s="2" t="s">
        <v>20</v>
      </c>
      <c r="L267" s="5">
        <f>VLOOKUP(A267,'Km per år'!A:D,4,FALSE)</f>
        <v>2959.9269999999947</v>
      </c>
      <c r="M267" s="6">
        <f>VLOOKUP(A267,'Turar per år'!A:E,4,FALSE)</f>
        <v>191</v>
      </c>
      <c r="N267" s="4" t="str">
        <f>VLOOKUP(A267,Vekedagar!A:L,12,FALSE)</f>
        <v>11111</v>
      </c>
    </row>
    <row r="268" spans="1:14">
      <c r="A268" s="2" t="s">
        <v>733</v>
      </c>
      <c r="B268" s="2" t="s">
        <v>708</v>
      </c>
      <c r="C268" s="2" t="s">
        <v>115</v>
      </c>
      <c r="D268" s="2" t="s">
        <v>709</v>
      </c>
      <c r="E268" s="2" t="s">
        <v>322</v>
      </c>
      <c r="F268" s="2" t="s">
        <v>712</v>
      </c>
      <c r="G268" s="2" t="s">
        <v>47</v>
      </c>
      <c r="H268" s="2" t="s">
        <v>30</v>
      </c>
      <c r="I268" s="3">
        <v>15.455393263078401</v>
      </c>
      <c r="J268" s="2" t="s">
        <v>186</v>
      </c>
      <c r="K268" s="2" t="s">
        <v>20</v>
      </c>
      <c r="L268" s="5">
        <f>VLOOKUP(A268,'Km per år'!A:D,4,FALSE)</f>
        <v>1173.5160000000008</v>
      </c>
      <c r="M268" s="6">
        <f>VLOOKUP(A268,'Turar per år'!A:E,4,FALSE)</f>
        <v>76</v>
      </c>
      <c r="N268" s="4" t="str">
        <f>VLOOKUP(A268,Vekedagar!A:L,12,FALSE)</f>
        <v>00101</v>
      </c>
    </row>
    <row r="269" spans="1:14">
      <c r="A269" s="2" t="s">
        <v>734</v>
      </c>
      <c r="B269" s="2" t="s">
        <v>708</v>
      </c>
      <c r="C269" s="2" t="s">
        <v>118</v>
      </c>
      <c r="D269" s="2" t="s">
        <v>709</v>
      </c>
      <c r="E269" s="2" t="s">
        <v>735</v>
      </c>
      <c r="F269" s="2" t="s">
        <v>726</v>
      </c>
      <c r="G269" s="2" t="s">
        <v>736</v>
      </c>
      <c r="H269" s="2" t="s">
        <v>30</v>
      </c>
      <c r="I269" s="3">
        <v>4.2828079934070002</v>
      </c>
      <c r="J269" s="2" t="s">
        <v>86</v>
      </c>
      <c r="K269" s="2" t="s">
        <v>20</v>
      </c>
      <c r="L269" s="5">
        <f>VLOOKUP(A269,'Km per år'!A:D,4,FALSE)</f>
        <v>650.40799999999956</v>
      </c>
      <c r="M269" s="6">
        <f>VLOOKUP(A269,'Turar per år'!A:E,4,FALSE)</f>
        <v>152</v>
      </c>
      <c r="N269" s="4" t="str">
        <f>VLOOKUP(A269,Vekedagar!A:L,12,FALSE)</f>
        <v>11011</v>
      </c>
    </row>
    <row r="270" spans="1:14">
      <c r="A270" s="2" t="s">
        <v>737</v>
      </c>
      <c r="B270" s="2" t="s">
        <v>738</v>
      </c>
      <c r="C270" s="2" t="s">
        <v>13</v>
      </c>
      <c r="D270" s="2" t="s">
        <v>739</v>
      </c>
      <c r="E270" s="2" t="s">
        <v>124</v>
      </c>
      <c r="F270" s="2" t="s">
        <v>740</v>
      </c>
      <c r="G270" s="2" t="s">
        <v>441</v>
      </c>
      <c r="H270" s="2" t="s">
        <v>741</v>
      </c>
      <c r="I270" s="3">
        <v>3.8555717843853698</v>
      </c>
      <c r="J270" s="2" t="s">
        <v>86</v>
      </c>
      <c r="K270" s="2" t="s">
        <v>20</v>
      </c>
      <c r="L270" s="5">
        <f>VLOOKUP(A270,'Km per år'!A:D,4,FALSE)</f>
        <v>142.59800000000004</v>
      </c>
      <c r="M270" s="6">
        <f>VLOOKUP(A270,'Turar per år'!A:E,4,FALSE)</f>
        <v>37</v>
      </c>
      <c r="N270" s="4" t="str">
        <f>VLOOKUP(A270,Vekedagar!A:L,12,FALSE)</f>
        <v>00001</v>
      </c>
    </row>
    <row r="271" spans="1:14">
      <c r="A271" s="2" t="s">
        <v>742</v>
      </c>
      <c r="B271" s="2" t="s">
        <v>738</v>
      </c>
      <c r="C271" s="2" t="s">
        <v>22</v>
      </c>
      <c r="D271" s="2" t="s">
        <v>739</v>
      </c>
      <c r="E271" s="2" t="s">
        <v>439</v>
      </c>
      <c r="F271" s="2" t="s">
        <v>740</v>
      </c>
      <c r="G271" s="2" t="s">
        <v>127</v>
      </c>
      <c r="H271" s="2" t="s">
        <v>743</v>
      </c>
      <c r="I271" s="3">
        <v>4.9370814885475403</v>
      </c>
      <c r="J271" s="2" t="s">
        <v>86</v>
      </c>
      <c r="K271" s="2" t="s">
        <v>20</v>
      </c>
      <c r="L271" s="5">
        <f>VLOOKUP(A271,'Km per år'!A:D,4,FALSE)</f>
        <v>93.765000000000015</v>
      </c>
      <c r="M271" s="6">
        <f>VLOOKUP(A271,'Turar per år'!A:E,4,FALSE)</f>
        <v>19</v>
      </c>
      <c r="N271" s="4" t="str">
        <f>VLOOKUP(A271,Vekedagar!A:L,12,FALSE)</f>
        <v>00100</v>
      </c>
    </row>
    <row r="272" spans="1:14">
      <c r="A272" s="2" t="s">
        <v>744</v>
      </c>
      <c r="B272" s="2" t="s">
        <v>738</v>
      </c>
      <c r="C272" s="2" t="s">
        <v>28</v>
      </c>
      <c r="D272" s="2" t="s">
        <v>739</v>
      </c>
      <c r="E272" s="2" t="s">
        <v>439</v>
      </c>
      <c r="F272" s="2" t="s">
        <v>740</v>
      </c>
      <c r="G272" s="2" t="s">
        <v>446</v>
      </c>
      <c r="H272" s="2" t="s">
        <v>745</v>
      </c>
      <c r="I272" s="3">
        <v>12.119911148493101</v>
      </c>
      <c r="J272" s="2" t="s">
        <v>86</v>
      </c>
      <c r="K272" s="2" t="s">
        <v>20</v>
      </c>
      <c r="L272" s="5">
        <f>VLOOKUP(A272,'Km per år'!A:D,4,FALSE)</f>
        <v>242.31999999999988</v>
      </c>
      <c r="M272" s="6">
        <f>VLOOKUP(A272,'Turar per år'!A:E,4,FALSE)</f>
        <v>20</v>
      </c>
      <c r="N272" s="4" t="str">
        <f>VLOOKUP(A272,Vekedagar!A:L,12,FALSE)</f>
        <v>00100</v>
      </c>
    </row>
    <row r="273" spans="1:14">
      <c r="A273" s="2" t="s">
        <v>746</v>
      </c>
      <c r="B273" s="2" t="s">
        <v>738</v>
      </c>
      <c r="C273" s="2" t="s">
        <v>34</v>
      </c>
      <c r="D273" s="2" t="s">
        <v>739</v>
      </c>
      <c r="E273" s="2" t="s">
        <v>327</v>
      </c>
      <c r="F273" s="2" t="s">
        <v>740</v>
      </c>
      <c r="G273" s="2" t="s">
        <v>747</v>
      </c>
      <c r="H273" s="2" t="s">
        <v>745</v>
      </c>
      <c r="I273" s="3">
        <v>12.2766912737311</v>
      </c>
      <c r="J273" s="2" t="s">
        <v>86</v>
      </c>
      <c r="K273" s="2" t="s">
        <v>20</v>
      </c>
      <c r="L273" s="5">
        <f>VLOOKUP(A273,'Km per år'!A:D,4,FALSE)</f>
        <v>454.13799999999998</v>
      </c>
      <c r="M273" s="6">
        <f>VLOOKUP(A273,'Turar per år'!A:E,4,FALSE)</f>
        <v>37</v>
      </c>
      <c r="N273" s="4" t="str">
        <f>VLOOKUP(A273,Vekedagar!A:L,12,FALSE)</f>
        <v>11000</v>
      </c>
    </row>
    <row r="274" spans="1:14">
      <c r="A274" s="2" t="s">
        <v>748</v>
      </c>
      <c r="B274" s="2" t="s">
        <v>738</v>
      </c>
      <c r="C274" s="2" t="s">
        <v>38</v>
      </c>
      <c r="D274" s="2" t="s">
        <v>739</v>
      </c>
      <c r="E274" s="2" t="s">
        <v>327</v>
      </c>
      <c r="F274" s="2" t="s">
        <v>740</v>
      </c>
      <c r="G274" s="2" t="s">
        <v>135</v>
      </c>
      <c r="H274" s="2" t="s">
        <v>743</v>
      </c>
      <c r="I274" s="3">
        <v>4.9370814885475403</v>
      </c>
      <c r="J274" s="2" t="s">
        <v>86</v>
      </c>
      <c r="K274" s="2" t="s">
        <v>20</v>
      </c>
      <c r="L274" s="5">
        <f>VLOOKUP(A274,'Km per år'!A:D,4,FALSE)</f>
        <v>379.99500000000012</v>
      </c>
      <c r="M274" s="6">
        <f>VLOOKUP(A274,'Turar per år'!A:E,4,FALSE)</f>
        <v>77</v>
      </c>
      <c r="N274" s="4" t="str">
        <f>VLOOKUP(A274,Vekedagar!A:L,12,FALSE)</f>
        <v>11011</v>
      </c>
    </row>
    <row r="275" spans="1:14">
      <c r="A275" s="2" t="s">
        <v>749</v>
      </c>
      <c r="B275" s="2" t="s">
        <v>738</v>
      </c>
      <c r="C275" s="2" t="s">
        <v>100</v>
      </c>
      <c r="D275" s="2" t="s">
        <v>739</v>
      </c>
      <c r="E275" s="2" t="s">
        <v>231</v>
      </c>
      <c r="F275" s="2" t="s">
        <v>750</v>
      </c>
      <c r="G275" s="2" t="s">
        <v>751</v>
      </c>
      <c r="H275" s="2" t="s">
        <v>741</v>
      </c>
      <c r="I275" s="3">
        <v>5.3806952948537701</v>
      </c>
      <c r="J275" s="2" t="s">
        <v>86</v>
      </c>
      <c r="K275" s="2" t="s">
        <v>20</v>
      </c>
      <c r="L275" s="5">
        <f>VLOOKUP(A275,'Km per år'!A:D,4,FALSE)</f>
        <v>1027.0069999999962</v>
      </c>
      <c r="M275" s="6">
        <f>VLOOKUP(A275,'Turar per år'!A:E,4,FALSE)</f>
        <v>191</v>
      </c>
      <c r="N275" s="4" t="str">
        <f>VLOOKUP(A275,Vekedagar!A:L,12,FALSE)</f>
        <v>11111</v>
      </c>
    </row>
    <row r="276" spans="1:14">
      <c r="A276" s="2" t="s">
        <v>752</v>
      </c>
      <c r="B276" s="2" t="s">
        <v>753</v>
      </c>
      <c r="C276" s="2" t="s">
        <v>13</v>
      </c>
      <c r="D276" s="2" t="s">
        <v>754</v>
      </c>
      <c r="E276" s="2" t="s">
        <v>441</v>
      </c>
      <c r="F276" s="2" t="s">
        <v>740</v>
      </c>
      <c r="G276" s="2" t="s">
        <v>755</v>
      </c>
      <c r="H276" s="2" t="s">
        <v>756</v>
      </c>
      <c r="I276" s="3">
        <v>6.8160162671820403</v>
      </c>
      <c r="J276" s="2" t="s">
        <v>86</v>
      </c>
      <c r="K276" s="2" t="s">
        <v>20</v>
      </c>
      <c r="L276" s="5">
        <f>VLOOKUP(A276,'Km per år'!A:D,4,FALSE)</f>
        <v>252.08099999999982</v>
      </c>
      <c r="M276" s="6">
        <f>VLOOKUP(A276,'Turar per år'!A:E,4,FALSE)</f>
        <v>37</v>
      </c>
      <c r="N276" s="4" t="str">
        <f>VLOOKUP(A276,Vekedagar!A:L,12,FALSE)</f>
        <v>00001</v>
      </c>
    </row>
    <row r="277" spans="1:14">
      <c r="A277" s="2" t="s">
        <v>757</v>
      </c>
      <c r="B277" s="2" t="s">
        <v>753</v>
      </c>
      <c r="C277" s="2" t="s">
        <v>22</v>
      </c>
      <c r="D277" s="2" t="s">
        <v>754</v>
      </c>
      <c r="E277" s="2" t="s">
        <v>439</v>
      </c>
      <c r="F277" s="2" t="s">
        <v>740</v>
      </c>
      <c r="G277" s="2" t="s">
        <v>205</v>
      </c>
      <c r="H277" s="2" t="s">
        <v>758</v>
      </c>
      <c r="I277" s="3">
        <v>5.2875059997618497</v>
      </c>
      <c r="J277" s="2" t="s">
        <v>86</v>
      </c>
      <c r="K277" s="2" t="s">
        <v>20</v>
      </c>
      <c r="L277" s="5">
        <f>VLOOKUP(A277,'Km per år'!A:D,4,FALSE)</f>
        <v>206.15400000000002</v>
      </c>
      <c r="M277" s="6">
        <f>VLOOKUP(A277,'Turar per år'!A:E,4,FALSE)</f>
        <v>39</v>
      </c>
      <c r="N277" s="4" t="str">
        <f>VLOOKUP(A277,Vekedagar!A:L,12,FALSE)</f>
        <v>00100</v>
      </c>
    </row>
    <row r="278" spans="1:14">
      <c r="A278" s="2" t="s">
        <v>759</v>
      </c>
      <c r="B278" s="2" t="s">
        <v>753</v>
      </c>
      <c r="C278" s="2" t="s">
        <v>28</v>
      </c>
      <c r="D278" s="2" t="s">
        <v>754</v>
      </c>
      <c r="E278" s="2" t="s">
        <v>439</v>
      </c>
      <c r="F278" s="2" t="s">
        <v>740</v>
      </c>
      <c r="G278" s="2" t="s">
        <v>205</v>
      </c>
      <c r="H278" s="2" t="s">
        <v>760</v>
      </c>
      <c r="I278" s="3">
        <v>9.6681425102309504</v>
      </c>
      <c r="J278" s="2" t="s">
        <v>86</v>
      </c>
      <c r="K278" s="2" t="s">
        <v>20</v>
      </c>
      <c r="L278" s="5">
        <f>VLOOKUP(A278,'Km per år'!A:D,4,FALSE)</f>
        <v>376.85700000000026</v>
      </c>
      <c r="M278" s="6">
        <f>VLOOKUP(A278,'Turar per år'!A:E,4,FALSE)</f>
        <v>39</v>
      </c>
      <c r="N278" s="4" t="str">
        <f>VLOOKUP(A278,Vekedagar!A:L,12,FALSE)</f>
        <v>00100</v>
      </c>
    </row>
    <row r="279" spans="1:14">
      <c r="A279" s="2" t="s">
        <v>761</v>
      </c>
      <c r="B279" s="2" t="s">
        <v>753</v>
      </c>
      <c r="C279" s="2" t="s">
        <v>34</v>
      </c>
      <c r="D279" s="2" t="s">
        <v>754</v>
      </c>
      <c r="E279" s="2" t="s">
        <v>446</v>
      </c>
      <c r="F279" s="2" t="s">
        <v>724</v>
      </c>
      <c r="G279" s="2" t="s">
        <v>449</v>
      </c>
      <c r="H279" s="2" t="s">
        <v>762</v>
      </c>
      <c r="I279" s="3">
        <v>5.0867663654478896</v>
      </c>
      <c r="J279" s="2" t="s">
        <v>186</v>
      </c>
      <c r="K279" s="2" t="s">
        <v>20</v>
      </c>
      <c r="L279" s="5">
        <f>VLOOKUP(A279,'Km per år'!A:D,4,FALSE)</f>
        <v>386.30800000000062</v>
      </c>
      <c r="M279" s="6">
        <f>VLOOKUP(A279,'Turar per år'!A:E,4,FALSE)</f>
        <v>76</v>
      </c>
      <c r="N279" s="4" t="str">
        <f>VLOOKUP(A279,Vekedagar!A:L,12,FALSE)</f>
        <v>00101</v>
      </c>
    </row>
    <row r="280" spans="1:14">
      <c r="A280" s="2" t="s">
        <v>763</v>
      </c>
      <c r="B280" s="2" t="s">
        <v>753</v>
      </c>
      <c r="C280" s="2" t="s">
        <v>38</v>
      </c>
      <c r="D280" s="2" t="s">
        <v>754</v>
      </c>
      <c r="E280" s="2" t="s">
        <v>248</v>
      </c>
      <c r="F280" s="2" t="s">
        <v>724</v>
      </c>
      <c r="G280" s="2" t="s">
        <v>206</v>
      </c>
      <c r="H280" s="2" t="s">
        <v>762</v>
      </c>
      <c r="I280" s="3">
        <v>5.0867663654478896</v>
      </c>
      <c r="J280" s="2" t="s">
        <v>186</v>
      </c>
      <c r="K280" s="2" t="s">
        <v>20</v>
      </c>
      <c r="L280" s="5">
        <f>VLOOKUP(A280,'Km per år'!A:D,4,FALSE)</f>
        <v>198.23699999999997</v>
      </c>
      <c r="M280" s="6">
        <f>VLOOKUP(A280,'Turar per år'!A:E,4,FALSE)</f>
        <v>39</v>
      </c>
      <c r="N280" s="4" t="str">
        <f>VLOOKUP(A280,Vekedagar!A:L,12,FALSE)</f>
        <v>01000</v>
      </c>
    </row>
    <row r="281" spans="1:14">
      <c r="A281" s="2" t="s">
        <v>764</v>
      </c>
      <c r="B281" s="2" t="s">
        <v>753</v>
      </c>
      <c r="C281" s="2" t="s">
        <v>42</v>
      </c>
      <c r="D281" s="2" t="s">
        <v>754</v>
      </c>
      <c r="E281" s="2" t="s">
        <v>327</v>
      </c>
      <c r="F281" s="2" t="s">
        <v>740</v>
      </c>
      <c r="G281" s="2" t="s">
        <v>284</v>
      </c>
      <c r="H281" s="2" t="s">
        <v>758</v>
      </c>
      <c r="I281" s="3">
        <v>5.2875059997618497</v>
      </c>
      <c r="J281" s="2" t="s">
        <v>86</v>
      </c>
      <c r="K281" s="2" t="s">
        <v>20</v>
      </c>
      <c r="L281" s="5">
        <f>VLOOKUP(A281,'Km per år'!A:D,4,FALSE)</f>
        <v>803.47199999999702</v>
      </c>
      <c r="M281" s="6">
        <f>VLOOKUP(A281,'Turar per år'!A:E,4,FALSE)</f>
        <v>152</v>
      </c>
      <c r="N281" s="4" t="str">
        <f>VLOOKUP(A281,Vekedagar!A:L,12,FALSE)</f>
        <v>11011</v>
      </c>
    </row>
    <row r="282" spans="1:14">
      <c r="A282" s="2" t="s">
        <v>765</v>
      </c>
      <c r="B282" s="2" t="s">
        <v>753</v>
      </c>
      <c r="C282" s="2" t="s">
        <v>46</v>
      </c>
      <c r="D282" s="2" t="s">
        <v>754</v>
      </c>
      <c r="E282" s="2" t="s">
        <v>327</v>
      </c>
      <c r="F282" s="2" t="s">
        <v>740</v>
      </c>
      <c r="G282" s="2" t="s">
        <v>284</v>
      </c>
      <c r="H282" s="2" t="s">
        <v>760</v>
      </c>
      <c r="I282" s="3">
        <v>9.6681425102309504</v>
      </c>
      <c r="J282" s="2" t="s">
        <v>86</v>
      </c>
      <c r="K282" s="2" t="s">
        <v>20</v>
      </c>
      <c r="L282" s="5">
        <f>VLOOKUP(A282,'Km per år'!A:D,4,FALSE)</f>
        <v>1468.7760000000014</v>
      </c>
      <c r="M282" s="6">
        <f>VLOOKUP(A282,'Turar per år'!A:E,4,FALSE)</f>
        <v>152</v>
      </c>
      <c r="N282" s="4" t="str">
        <f>VLOOKUP(A282,Vekedagar!A:L,12,FALSE)</f>
        <v>11011</v>
      </c>
    </row>
    <row r="283" spans="1:14">
      <c r="A283" s="2" t="s">
        <v>766</v>
      </c>
      <c r="B283" s="2" t="s">
        <v>753</v>
      </c>
      <c r="C283" s="2" t="s">
        <v>51</v>
      </c>
      <c r="D283" s="2" t="s">
        <v>754</v>
      </c>
      <c r="E283" s="2" t="s">
        <v>284</v>
      </c>
      <c r="F283" s="2" t="s">
        <v>767</v>
      </c>
      <c r="G283" s="2" t="s">
        <v>597</v>
      </c>
      <c r="H283" s="2" t="s">
        <v>768</v>
      </c>
      <c r="I283" s="3">
        <v>9.0945895937178793</v>
      </c>
      <c r="J283" s="2" t="s">
        <v>19</v>
      </c>
      <c r="K283" s="2" t="s">
        <v>20</v>
      </c>
      <c r="L283" s="5">
        <f>VLOOKUP(A283,'Km per år'!A:D,4,FALSE)</f>
        <v>1735.9989999999984</v>
      </c>
      <c r="M283" s="6">
        <f>VLOOKUP(A283,'Turar per år'!A:E,4,FALSE)</f>
        <v>191</v>
      </c>
      <c r="N283" s="4" t="str">
        <f>VLOOKUP(A283,Vekedagar!A:L,12,FALSE)</f>
        <v>11111</v>
      </c>
    </row>
    <row r="284" spans="1:14">
      <c r="A284" s="2" t="s">
        <v>769</v>
      </c>
      <c r="B284" s="2" t="s">
        <v>753</v>
      </c>
      <c r="C284" s="2" t="s">
        <v>56</v>
      </c>
      <c r="D284" s="2" t="s">
        <v>754</v>
      </c>
      <c r="E284" s="2" t="s">
        <v>284</v>
      </c>
      <c r="F284" s="2" t="s">
        <v>767</v>
      </c>
      <c r="G284" s="2" t="s">
        <v>218</v>
      </c>
      <c r="H284" s="2" t="s">
        <v>770</v>
      </c>
      <c r="I284" s="3">
        <v>13.347076960652601</v>
      </c>
      <c r="J284" s="2" t="s">
        <v>186</v>
      </c>
      <c r="K284" s="2" t="s">
        <v>20</v>
      </c>
      <c r="L284" s="5">
        <f>VLOOKUP(A284,'Km per år'!A:D,4,FALSE)</f>
        <v>2547.5580000000036</v>
      </c>
      <c r="M284" s="6">
        <f>VLOOKUP(A284,'Turar per år'!A:E,4,FALSE)</f>
        <v>191</v>
      </c>
      <c r="N284" s="4" t="str">
        <f>VLOOKUP(A284,Vekedagar!A:L,12,FALSE)</f>
        <v>11111</v>
      </c>
    </row>
    <row r="285" spans="1:14">
      <c r="A285" s="2" t="s">
        <v>771</v>
      </c>
      <c r="B285" s="2" t="s">
        <v>753</v>
      </c>
      <c r="C285" s="2" t="s">
        <v>60</v>
      </c>
      <c r="D285" s="2" t="s">
        <v>754</v>
      </c>
      <c r="E285" s="2" t="s">
        <v>597</v>
      </c>
      <c r="F285" s="2" t="s">
        <v>772</v>
      </c>
      <c r="G285" s="2" t="s">
        <v>773</v>
      </c>
      <c r="H285" s="2" t="s">
        <v>758</v>
      </c>
      <c r="I285" s="3">
        <v>2.9034685807570599</v>
      </c>
      <c r="J285" s="2" t="s">
        <v>86</v>
      </c>
      <c r="K285" s="2" t="s">
        <v>20</v>
      </c>
      <c r="L285" s="5">
        <f>VLOOKUP(A285,'Km per år'!A:D,4,FALSE)</f>
        <v>441.25600000000099</v>
      </c>
      <c r="M285" s="6">
        <f>VLOOKUP(A285,'Turar per år'!A:E,4,FALSE)</f>
        <v>152</v>
      </c>
      <c r="N285" s="4" t="str">
        <f>VLOOKUP(A285,Vekedagar!A:L,12,FALSE)</f>
        <v>11101</v>
      </c>
    </row>
    <row r="286" spans="1:14">
      <c r="A286" s="2" t="s">
        <v>774</v>
      </c>
      <c r="B286" s="2" t="s">
        <v>753</v>
      </c>
      <c r="C286" s="2" t="s">
        <v>64</v>
      </c>
      <c r="D286" s="2" t="s">
        <v>754</v>
      </c>
      <c r="E286" s="2" t="s">
        <v>48</v>
      </c>
      <c r="F286" s="2" t="s">
        <v>767</v>
      </c>
      <c r="G286" s="2" t="s">
        <v>775</v>
      </c>
      <c r="H286" s="2" t="s">
        <v>768</v>
      </c>
      <c r="I286" s="3">
        <v>9.0945895937178793</v>
      </c>
      <c r="J286" s="2" t="s">
        <v>19</v>
      </c>
      <c r="K286" s="2" t="s">
        <v>20</v>
      </c>
      <c r="L286" s="5">
        <f>VLOOKUP(A286,'Km per år'!A:D,4,FALSE)</f>
        <v>708.94200000000114</v>
      </c>
      <c r="M286" s="6">
        <f>VLOOKUP(A286,'Turar per år'!A:E,4,FALSE)</f>
        <v>78</v>
      </c>
      <c r="N286" s="4" t="str">
        <f>VLOOKUP(A286,Vekedagar!A:L,12,FALSE)</f>
        <v>01010</v>
      </c>
    </row>
    <row r="287" spans="1:14">
      <c r="A287" s="2" t="s">
        <v>776</v>
      </c>
      <c r="B287" s="2" t="s">
        <v>753</v>
      </c>
      <c r="C287" s="2" t="s">
        <v>69</v>
      </c>
      <c r="D287" s="2" t="s">
        <v>754</v>
      </c>
      <c r="E287" s="2" t="s">
        <v>132</v>
      </c>
      <c r="F287" s="2" t="s">
        <v>777</v>
      </c>
      <c r="G287" s="2" t="s">
        <v>482</v>
      </c>
      <c r="H287" s="2" t="s">
        <v>758</v>
      </c>
      <c r="I287" s="3">
        <v>16.100982964665999</v>
      </c>
      <c r="J287" s="2" t="s">
        <v>86</v>
      </c>
      <c r="K287" s="2" t="s">
        <v>20</v>
      </c>
      <c r="L287" s="5">
        <f>VLOOKUP(A287,'Km per år'!A:D,4,FALSE)</f>
        <v>2445.6799999999989</v>
      </c>
      <c r="M287" s="6">
        <f>VLOOKUP(A287,'Turar per år'!A:E,4,FALSE)</f>
        <v>152</v>
      </c>
      <c r="N287" s="4" t="str">
        <f>VLOOKUP(A287,Vekedagar!A:L,12,FALSE)</f>
        <v>11011</v>
      </c>
    </row>
    <row r="288" spans="1:14">
      <c r="A288" s="2" t="s">
        <v>778</v>
      </c>
      <c r="B288" s="2" t="s">
        <v>753</v>
      </c>
      <c r="C288" s="2" t="s">
        <v>100</v>
      </c>
      <c r="D288" s="2" t="s">
        <v>754</v>
      </c>
      <c r="E288" s="2" t="s">
        <v>23</v>
      </c>
      <c r="F288" s="2" t="s">
        <v>770</v>
      </c>
      <c r="G288" s="2" t="s">
        <v>348</v>
      </c>
      <c r="H288" s="2" t="s">
        <v>777</v>
      </c>
      <c r="I288" s="3">
        <v>10.588777803833199</v>
      </c>
      <c r="J288" s="2" t="s">
        <v>86</v>
      </c>
      <c r="K288" s="2" t="s">
        <v>20</v>
      </c>
      <c r="L288" s="5">
        <f>VLOOKUP(A288,'Km per år'!A:D,4,FALSE)</f>
        <v>2021.1620000000096</v>
      </c>
      <c r="M288" s="6">
        <f>VLOOKUP(A288,'Turar per år'!A:E,4,FALSE)</f>
        <v>191</v>
      </c>
      <c r="N288" s="4" t="str">
        <f>VLOOKUP(A288,Vekedagar!A:L,12,FALSE)</f>
        <v>11111</v>
      </c>
    </row>
    <row r="289" spans="1:14">
      <c r="A289" s="2" t="s">
        <v>779</v>
      </c>
      <c r="B289" s="2" t="s">
        <v>753</v>
      </c>
      <c r="C289" s="2" t="s">
        <v>104</v>
      </c>
      <c r="D289" s="2" t="s">
        <v>754</v>
      </c>
      <c r="E289" s="2" t="s">
        <v>112</v>
      </c>
      <c r="F289" s="2" t="s">
        <v>756</v>
      </c>
      <c r="G289" s="2" t="s">
        <v>202</v>
      </c>
      <c r="H289" s="2" t="s">
        <v>767</v>
      </c>
      <c r="I289" s="3">
        <v>19.598888317513602</v>
      </c>
      <c r="J289" s="2" t="s">
        <v>186</v>
      </c>
      <c r="K289" s="2" t="s">
        <v>20</v>
      </c>
      <c r="L289" s="5">
        <f>VLOOKUP(A289,'Km per år'!A:D,4,FALSE)</f>
        <v>3740.7350000000056</v>
      </c>
      <c r="M289" s="6">
        <f>VLOOKUP(A289,'Turar per år'!A:E,4,FALSE)</f>
        <v>191</v>
      </c>
      <c r="N289" s="4" t="str">
        <f>VLOOKUP(A289,Vekedagar!A:L,12,FALSE)</f>
        <v>11111</v>
      </c>
    </row>
    <row r="290" spans="1:14">
      <c r="A290" s="2" t="s">
        <v>780</v>
      </c>
      <c r="B290" s="2" t="s">
        <v>753</v>
      </c>
      <c r="C290" s="2" t="s">
        <v>110</v>
      </c>
      <c r="D290" s="2" t="s">
        <v>754</v>
      </c>
      <c r="E290" s="2" t="s">
        <v>235</v>
      </c>
      <c r="F290" s="2" t="s">
        <v>758</v>
      </c>
      <c r="G290" s="2" t="s">
        <v>202</v>
      </c>
      <c r="H290" s="2" t="s">
        <v>30</v>
      </c>
      <c r="I290" s="3">
        <v>13.122934646588901</v>
      </c>
      <c r="J290" s="2" t="s">
        <v>86</v>
      </c>
      <c r="K290" s="2" t="s">
        <v>20</v>
      </c>
      <c r="L290" s="5">
        <f>VLOOKUP(A290,'Km per år'!A:D,4,FALSE)</f>
        <v>2504.5830000000005</v>
      </c>
      <c r="M290" s="6">
        <f>VLOOKUP(A290,'Turar per år'!A:E,4,FALSE)</f>
        <v>191</v>
      </c>
      <c r="N290" s="4" t="str">
        <f>VLOOKUP(A290,Vekedagar!A:L,12,FALSE)</f>
        <v>11111</v>
      </c>
    </row>
    <row r="291" spans="1:14">
      <c r="A291" s="2" t="s">
        <v>781</v>
      </c>
      <c r="B291" s="2" t="s">
        <v>753</v>
      </c>
      <c r="C291" s="2" t="s">
        <v>115</v>
      </c>
      <c r="D291" s="2" t="s">
        <v>754</v>
      </c>
      <c r="E291" s="2" t="s">
        <v>235</v>
      </c>
      <c r="F291" s="2" t="s">
        <v>741</v>
      </c>
      <c r="G291" s="2" t="s">
        <v>202</v>
      </c>
      <c r="H291" s="2" t="s">
        <v>767</v>
      </c>
      <c r="I291" s="3">
        <v>11.777234619727301</v>
      </c>
      <c r="J291" s="2" t="s">
        <v>19</v>
      </c>
      <c r="K291" s="2" t="s">
        <v>20</v>
      </c>
      <c r="L291" s="5">
        <f>VLOOKUP(A291,'Km per år'!A:D,4,FALSE)</f>
        <v>2248.069999999997</v>
      </c>
      <c r="M291" s="6">
        <f>VLOOKUP(A291,'Turar per år'!A:E,4,FALSE)</f>
        <v>191</v>
      </c>
      <c r="N291" s="4" t="str">
        <f>VLOOKUP(A291,Vekedagar!A:L,12,FALSE)</f>
        <v>11111</v>
      </c>
    </row>
    <row r="292" spans="1:14">
      <c r="A292" s="2" t="s">
        <v>782</v>
      </c>
      <c r="B292" s="2" t="s">
        <v>783</v>
      </c>
      <c r="C292" s="2" t="s">
        <v>13</v>
      </c>
      <c r="D292" s="2" t="s">
        <v>784</v>
      </c>
      <c r="E292" s="2" t="s">
        <v>785</v>
      </c>
      <c r="F292" s="2" t="s">
        <v>786</v>
      </c>
      <c r="G292" s="2" t="s">
        <v>205</v>
      </c>
      <c r="H292" s="2" t="s">
        <v>787</v>
      </c>
      <c r="I292" s="3">
        <v>13.928104142829</v>
      </c>
      <c r="J292" s="2" t="s">
        <v>86</v>
      </c>
      <c r="K292" s="2" t="s">
        <v>20</v>
      </c>
      <c r="L292" s="5">
        <f>VLOOKUP(A292,'Km per år'!A:D,4,FALSE)</f>
        <v>542.88000000000011</v>
      </c>
      <c r="M292" s="6">
        <f>VLOOKUP(A292,'Turar per år'!A:E,4,FALSE)</f>
        <v>39</v>
      </c>
      <c r="N292" s="4" t="str">
        <f>VLOOKUP(A292,Vekedagar!A:L,12,FALSE)</f>
        <v>00100</v>
      </c>
    </row>
    <row r="293" spans="1:14">
      <c r="A293" s="2" t="s">
        <v>788</v>
      </c>
      <c r="B293" s="2" t="s">
        <v>783</v>
      </c>
      <c r="C293" s="2" t="s">
        <v>22</v>
      </c>
      <c r="D293" s="2" t="s">
        <v>784</v>
      </c>
      <c r="E293" s="2" t="s">
        <v>785</v>
      </c>
      <c r="F293" s="2" t="s">
        <v>786</v>
      </c>
      <c r="G293" s="2" t="s">
        <v>446</v>
      </c>
      <c r="H293" s="2" t="s">
        <v>787</v>
      </c>
      <c r="I293" s="3">
        <v>11.7098923849138</v>
      </c>
      <c r="J293" s="2" t="s">
        <v>86</v>
      </c>
      <c r="K293" s="2" t="s">
        <v>20</v>
      </c>
      <c r="L293" s="5">
        <f>VLOOKUP(A293,'Km per år'!A:D,4,FALSE)</f>
        <v>433.12200000000018</v>
      </c>
      <c r="M293" s="6">
        <f>VLOOKUP(A293,'Turar per år'!A:E,4,FALSE)</f>
        <v>37</v>
      </c>
      <c r="N293" s="4" t="str">
        <f>VLOOKUP(A293,Vekedagar!A:L,12,FALSE)</f>
        <v>00001</v>
      </c>
    </row>
    <row r="294" spans="1:14">
      <c r="A294" s="2" t="s">
        <v>789</v>
      </c>
      <c r="B294" s="2" t="s">
        <v>783</v>
      </c>
      <c r="C294" s="2" t="s">
        <v>28</v>
      </c>
      <c r="D294" s="2" t="s">
        <v>784</v>
      </c>
      <c r="E294" s="2" t="s">
        <v>785</v>
      </c>
      <c r="F294" s="2" t="s">
        <v>786</v>
      </c>
      <c r="G294" s="2" t="s">
        <v>318</v>
      </c>
      <c r="H294" s="2" t="s">
        <v>790</v>
      </c>
      <c r="I294" s="3">
        <v>18.575651882325801</v>
      </c>
      <c r="J294" s="2" t="s">
        <v>186</v>
      </c>
      <c r="K294" s="2" t="s">
        <v>20</v>
      </c>
      <c r="L294" s="5">
        <f>VLOOKUP(A294,'Km per år'!A:D,4,FALSE)</f>
        <v>724.11300000000017</v>
      </c>
      <c r="M294" s="6">
        <f>VLOOKUP(A294,'Turar per år'!A:E,4,FALSE)</f>
        <v>39</v>
      </c>
      <c r="N294" s="4" t="str">
        <f>VLOOKUP(A294,Vekedagar!A:L,12,FALSE)</f>
        <v>00100</v>
      </c>
    </row>
    <row r="295" spans="1:14">
      <c r="A295" s="2" t="s">
        <v>791</v>
      </c>
      <c r="B295" s="2" t="s">
        <v>783</v>
      </c>
      <c r="C295" s="2" t="s">
        <v>34</v>
      </c>
      <c r="D295" s="2" t="s">
        <v>784</v>
      </c>
      <c r="E295" s="2" t="s">
        <v>785</v>
      </c>
      <c r="F295" s="2" t="s">
        <v>786</v>
      </c>
      <c r="G295" s="2" t="s">
        <v>128</v>
      </c>
      <c r="H295" s="2" t="s">
        <v>792</v>
      </c>
      <c r="I295" s="3">
        <v>18.351137696783301</v>
      </c>
      <c r="J295" s="2" t="s">
        <v>86</v>
      </c>
      <c r="K295" s="2" t="s">
        <v>20</v>
      </c>
      <c r="L295" s="5">
        <f>VLOOKUP(A295,'Km per år'!A:D,4,FALSE)</f>
        <v>678.76500000000055</v>
      </c>
      <c r="M295" s="6">
        <f>VLOOKUP(A295,'Turar per år'!A:E,4,FALSE)</f>
        <v>37</v>
      </c>
      <c r="N295" s="4" t="str">
        <f>VLOOKUP(A295,Vekedagar!A:L,12,FALSE)</f>
        <v>00001</v>
      </c>
    </row>
    <row r="296" spans="1:14">
      <c r="A296" s="2" t="s">
        <v>793</v>
      </c>
      <c r="B296" s="2" t="s">
        <v>783</v>
      </c>
      <c r="C296" s="2" t="s">
        <v>38</v>
      </c>
      <c r="D296" s="2" t="s">
        <v>784</v>
      </c>
      <c r="E296" s="2" t="s">
        <v>135</v>
      </c>
      <c r="F296" s="2" t="s">
        <v>30</v>
      </c>
      <c r="G296" s="2" t="s">
        <v>312</v>
      </c>
      <c r="H296" s="2" t="s">
        <v>794</v>
      </c>
      <c r="I296" s="3">
        <v>3.26958085479307</v>
      </c>
      <c r="J296" s="2" t="s">
        <v>86</v>
      </c>
      <c r="K296" s="2" t="s">
        <v>20</v>
      </c>
      <c r="L296" s="5">
        <f>VLOOKUP(A296,'Km per år'!A:D,4,FALSE)</f>
        <v>624.18799999999885</v>
      </c>
      <c r="M296" s="6">
        <f>VLOOKUP(A296,'Turar per år'!A:E,4,FALSE)</f>
        <v>191</v>
      </c>
      <c r="N296" s="4" t="str">
        <f>VLOOKUP(A296,Vekedagar!A:L,12,FALSE)</f>
        <v>11111</v>
      </c>
    </row>
    <row r="297" spans="1:14">
      <c r="A297" s="2" t="s">
        <v>795</v>
      </c>
      <c r="B297" s="2" t="s">
        <v>783</v>
      </c>
      <c r="C297" s="2" t="s">
        <v>42</v>
      </c>
      <c r="D297" s="2" t="s">
        <v>784</v>
      </c>
      <c r="E297" s="2" t="s">
        <v>284</v>
      </c>
      <c r="F297" s="2" t="s">
        <v>786</v>
      </c>
      <c r="G297" s="2" t="s">
        <v>266</v>
      </c>
      <c r="H297" s="2" t="s">
        <v>790</v>
      </c>
      <c r="I297" s="3">
        <v>18.575651882325801</v>
      </c>
      <c r="J297" s="2" t="s">
        <v>186</v>
      </c>
      <c r="K297" s="2" t="s">
        <v>20</v>
      </c>
      <c r="L297" s="5">
        <f>VLOOKUP(A297,'Km per år'!A:D,4,FALSE)</f>
        <v>2822.1840000000007</v>
      </c>
      <c r="M297" s="6">
        <f>VLOOKUP(A297,'Turar per år'!A:E,4,FALSE)</f>
        <v>152</v>
      </c>
      <c r="N297" s="4" t="str">
        <f>VLOOKUP(A297,Vekedagar!A:L,12,FALSE)</f>
        <v>11011</v>
      </c>
    </row>
    <row r="298" spans="1:14">
      <c r="A298" s="2" t="s">
        <v>796</v>
      </c>
      <c r="B298" s="2" t="s">
        <v>783</v>
      </c>
      <c r="C298" s="2" t="s">
        <v>46</v>
      </c>
      <c r="D298" s="2" t="s">
        <v>784</v>
      </c>
      <c r="E298" s="2" t="s">
        <v>284</v>
      </c>
      <c r="F298" s="2" t="s">
        <v>767</v>
      </c>
      <c r="G298" s="2" t="s">
        <v>218</v>
      </c>
      <c r="H298" s="2" t="s">
        <v>790</v>
      </c>
      <c r="I298" s="3">
        <v>16.482498369019201</v>
      </c>
      <c r="J298" s="2" t="s">
        <v>186</v>
      </c>
      <c r="K298" s="2" t="s">
        <v>20</v>
      </c>
      <c r="L298" s="5">
        <f>VLOOKUP(A298,'Km per år'!A:D,4,FALSE)</f>
        <v>642.6029999999995</v>
      </c>
      <c r="M298" s="6">
        <f>VLOOKUP(A298,'Turar per år'!A:E,4,FALSE)</f>
        <v>39</v>
      </c>
      <c r="N298" s="4" t="str">
        <f>VLOOKUP(A298,Vekedagar!A:L,12,FALSE)</f>
        <v>00100</v>
      </c>
    </row>
    <row r="299" spans="1:14">
      <c r="A299" s="2" t="s">
        <v>797</v>
      </c>
      <c r="B299" s="2" t="s">
        <v>783</v>
      </c>
      <c r="C299" s="2" t="s">
        <v>51</v>
      </c>
      <c r="D299" s="2" t="s">
        <v>784</v>
      </c>
      <c r="E299" s="2" t="s">
        <v>214</v>
      </c>
      <c r="F299" s="2" t="s">
        <v>794</v>
      </c>
      <c r="G299" s="2" t="s">
        <v>218</v>
      </c>
      <c r="H299" s="2" t="s">
        <v>787</v>
      </c>
      <c r="I299" s="3">
        <v>10.12655753098</v>
      </c>
      <c r="J299" s="2" t="s">
        <v>86</v>
      </c>
      <c r="K299" s="2" t="s">
        <v>20</v>
      </c>
      <c r="L299" s="5">
        <f>VLOOKUP(A299,'Km per år'!A:D,4,FALSE)</f>
        <v>1164.1450000000027</v>
      </c>
      <c r="M299" s="6">
        <f>VLOOKUP(A299,'Turar per år'!A:E,4,FALSE)</f>
        <v>115</v>
      </c>
      <c r="N299" s="4" t="str">
        <f>VLOOKUP(A299,Vekedagar!A:L,12,FALSE)</f>
        <v>11010</v>
      </c>
    </row>
    <row r="300" spans="1:14">
      <c r="A300" s="2" t="s">
        <v>798</v>
      </c>
      <c r="B300" s="2" t="s">
        <v>783</v>
      </c>
      <c r="C300" s="2" t="s">
        <v>56</v>
      </c>
      <c r="D300" s="2" t="s">
        <v>784</v>
      </c>
      <c r="E300" s="2" t="s">
        <v>214</v>
      </c>
      <c r="F300" s="2" t="s">
        <v>794</v>
      </c>
      <c r="G300" s="2" t="s">
        <v>799</v>
      </c>
      <c r="H300" s="2" t="s">
        <v>800</v>
      </c>
      <c r="I300" s="3">
        <v>4.4346966231613898</v>
      </c>
      <c r="J300" s="2" t="s">
        <v>86</v>
      </c>
      <c r="K300" s="2" t="s">
        <v>20</v>
      </c>
      <c r="L300" s="5">
        <f>VLOOKUP(A300,'Km per år'!A:D,4,FALSE)</f>
        <v>336.90799999999956</v>
      </c>
      <c r="M300" s="6">
        <f>VLOOKUP(A300,'Turar per år'!A:E,4,FALSE)</f>
        <v>76</v>
      </c>
      <c r="N300" s="4" t="str">
        <f>VLOOKUP(A300,Vekedagar!A:L,12,FALSE)</f>
        <v>00101</v>
      </c>
    </row>
    <row r="301" spans="1:14">
      <c r="A301" s="2" t="s">
        <v>801</v>
      </c>
      <c r="B301" s="2" t="s">
        <v>783</v>
      </c>
      <c r="C301" s="2" t="s">
        <v>60</v>
      </c>
      <c r="D301" s="2" t="s">
        <v>784</v>
      </c>
      <c r="E301" s="2" t="s">
        <v>57</v>
      </c>
      <c r="F301" s="2" t="s">
        <v>802</v>
      </c>
      <c r="G301" s="2" t="s">
        <v>61</v>
      </c>
      <c r="H301" s="2" t="s">
        <v>787</v>
      </c>
      <c r="I301" s="3">
        <v>7.5575466037170598</v>
      </c>
      <c r="J301" s="2" t="s">
        <v>86</v>
      </c>
      <c r="K301" s="2" t="s">
        <v>20</v>
      </c>
      <c r="L301" s="5">
        <f>VLOOKUP(A301,'Km per år'!A:D,4,FALSE)</f>
        <v>1148.3599999999981</v>
      </c>
      <c r="M301" s="6">
        <f>VLOOKUP(A301,'Turar per år'!A:E,4,FALSE)</f>
        <v>152</v>
      </c>
      <c r="N301" s="4" t="str">
        <f>VLOOKUP(A301,Vekedagar!A:L,12,FALSE)</f>
        <v>11011</v>
      </c>
    </row>
    <row r="302" spans="1:14">
      <c r="A302" s="2" t="s">
        <v>803</v>
      </c>
      <c r="B302" s="2" t="s">
        <v>783</v>
      </c>
      <c r="C302" s="2" t="s">
        <v>100</v>
      </c>
      <c r="D302" s="2" t="s">
        <v>784</v>
      </c>
      <c r="E302" s="2" t="s">
        <v>230</v>
      </c>
      <c r="F302" s="2" t="s">
        <v>787</v>
      </c>
      <c r="G302" s="2" t="s">
        <v>306</v>
      </c>
      <c r="H302" s="2" t="s">
        <v>802</v>
      </c>
      <c r="I302" s="3">
        <v>7.5544041027175703</v>
      </c>
      <c r="J302" s="2" t="s">
        <v>86</v>
      </c>
      <c r="K302" s="2" t="s">
        <v>20</v>
      </c>
      <c r="L302" s="5">
        <f>VLOOKUP(A302,'Km per år'!A:D,4,FALSE)</f>
        <v>1442.623000000006</v>
      </c>
      <c r="M302" s="6">
        <f>VLOOKUP(A302,'Turar per år'!A:E,4,FALSE)</f>
        <v>191</v>
      </c>
      <c r="N302" s="4" t="str">
        <f>VLOOKUP(A302,Vekedagar!A:L,12,FALSE)</f>
        <v>11111</v>
      </c>
    </row>
    <row r="303" spans="1:14">
      <c r="A303" s="2" t="s">
        <v>804</v>
      </c>
      <c r="B303" s="2" t="s">
        <v>783</v>
      </c>
      <c r="C303" s="2" t="s">
        <v>104</v>
      </c>
      <c r="D303" s="2" t="s">
        <v>784</v>
      </c>
      <c r="E303" s="2" t="s">
        <v>231</v>
      </c>
      <c r="F303" s="2" t="s">
        <v>790</v>
      </c>
      <c r="G303" s="2" t="s">
        <v>25</v>
      </c>
      <c r="H303" s="2" t="s">
        <v>786</v>
      </c>
      <c r="I303" s="3">
        <v>18.472189113559701</v>
      </c>
      <c r="J303" s="2" t="s">
        <v>186</v>
      </c>
      <c r="K303" s="2" t="s">
        <v>20</v>
      </c>
      <c r="L303" s="5">
        <f>VLOOKUP(A303,'Km per år'!A:D,4,FALSE)</f>
        <v>3526.050999999984</v>
      </c>
      <c r="M303" s="6">
        <f>VLOOKUP(A303,'Turar per år'!A:E,4,FALSE)</f>
        <v>191</v>
      </c>
      <c r="N303" s="4" t="str">
        <f>VLOOKUP(A303,Vekedagar!A:L,12,FALSE)</f>
        <v>11111</v>
      </c>
    </row>
    <row r="304" spans="1:14">
      <c r="A304" s="2" t="s">
        <v>805</v>
      </c>
      <c r="B304" s="2" t="s">
        <v>783</v>
      </c>
      <c r="C304" s="2" t="s">
        <v>110</v>
      </c>
      <c r="D304" s="2" t="s">
        <v>784</v>
      </c>
      <c r="E304" s="2" t="s">
        <v>235</v>
      </c>
      <c r="F304" s="2" t="s">
        <v>787</v>
      </c>
      <c r="G304" s="2" t="s">
        <v>202</v>
      </c>
      <c r="H304" s="2" t="s">
        <v>30</v>
      </c>
      <c r="I304" s="3">
        <v>15.709663828800901</v>
      </c>
      <c r="J304" s="2" t="s">
        <v>86</v>
      </c>
      <c r="K304" s="2" t="s">
        <v>20</v>
      </c>
      <c r="L304" s="5">
        <f>VLOOKUP(A304,'Km per år'!A:D,4,FALSE)</f>
        <v>2999.0820000000135</v>
      </c>
      <c r="M304" s="6">
        <f>VLOOKUP(A304,'Turar per år'!A:E,4,FALSE)</f>
        <v>191</v>
      </c>
      <c r="N304" s="4" t="str">
        <f>VLOOKUP(A304,Vekedagar!A:L,12,FALSE)</f>
        <v>11111</v>
      </c>
    </row>
    <row r="305" spans="1:14">
      <c r="A305" s="2" t="s">
        <v>806</v>
      </c>
      <c r="B305" s="2" t="s">
        <v>783</v>
      </c>
      <c r="C305" s="2" t="s">
        <v>115</v>
      </c>
      <c r="D305" s="2" t="s">
        <v>784</v>
      </c>
      <c r="E305" s="2" t="s">
        <v>318</v>
      </c>
      <c r="F305" s="2" t="s">
        <v>790</v>
      </c>
      <c r="G305" s="2" t="s">
        <v>47</v>
      </c>
      <c r="H305" s="2" t="s">
        <v>30</v>
      </c>
      <c r="I305" s="3">
        <v>16.2755420878606</v>
      </c>
      <c r="J305" s="2" t="s">
        <v>186</v>
      </c>
      <c r="K305" s="2" t="s">
        <v>20</v>
      </c>
      <c r="L305" s="5">
        <f>VLOOKUP(A305,'Km per år'!A:D,4,FALSE)</f>
        <v>634.4910000000001</v>
      </c>
      <c r="M305" s="6">
        <f>VLOOKUP(A305,'Turar per år'!A:E,4,FALSE)</f>
        <v>39</v>
      </c>
      <c r="N305" s="4" t="str">
        <f>VLOOKUP(A305,Vekedagar!A:L,12,FALSE)</f>
        <v>00100</v>
      </c>
    </row>
    <row r="306" spans="1:14">
      <c r="A306" s="2" t="s">
        <v>807</v>
      </c>
      <c r="B306" s="2" t="s">
        <v>783</v>
      </c>
      <c r="C306" s="2" t="s">
        <v>118</v>
      </c>
      <c r="D306" s="2" t="s">
        <v>784</v>
      </c>
      <c r="E306" s="2" t="s">
        <v>318</v>
      </c>
      <c r="F306" s="2" t="s">
        <v>790</v>
      </c>
      <c r="G306" s="2" t="s">
        <v>47</v>
      </c>
      <c r="H306" s="2" t="s">
        <v>30</v>
      </c>
      <c r="I306" s="3">
        <v>16.2755420878606</v>
      </c>
      <c r="J306" s="2" t="s">
        <v>86</v>
      </c>
      <c r="K306" s="2" t="s">
        <v>20</v>
      </c>
      <c r="L306" s="5">
        <f>VLOOKUP(A306,'Km per år'!A:D,4,FALSE)</f>
        <v>601.95300000000009</v>
      </c>
      <c r="M306" s="6">
        <f>VLOOKUP(A306,'Turar per år'!A:E,4,FALSE)</f>
        <v>37</v>
      </c>
      <c r="N306" s="4" t="str">
        <f>VLOOKUP(A306,Vekedagar!A:L,12,FALSE)</f>
        <v>00001</v>
      </c>
    </row>
    <row r="307" spans="1:14">
      <c r="A307" s="2" t="s">
        <v>808</v>
      </c>
      <c r="B307" s="2" t="s">
        <v>809</v>
      </c>
      <c r="C307" s="2" t="s">
        <v>13</v>
      </c>
      <c r="D307" s="2" t="s">
        <v>810</v>
      </c>
      <c r="E307" s="2" t="s">
        <v>785</v>
      </c>
      <c r="F307" s="2" t="s">
        <v>786</v>
      </c>
      <c r="G307" s="2" t="s">
        <v>127</v>
      </c>
      <c r="H307" s="2" t="s">
        <v>811</v>
      </c>
      <c r="I307" s="3">
        <v>4.6978457613035696</v>
      </c>
      <c r="J307" s="2" t="s">
        <v>86</v>
      </c>
      <c r="K307" s="2" t="s">
        <v>20</v>
      </c>
      <c r="L307" s="5">
        <f>VLOOKUP(A307,'Km per år'!A:D,4,FALSE)</f>
        <v>356.66799999999995</v>
      </c>
      <c r="M307" s="6">
        <f>VLOOKUP(A307,'Turar per år'!A:E,4,FALSE)</f>
        <v>76</v>
      </c>
      <c r="N307" s="4" t="str">
        <f>VLOOKUP(A307,Vekedagar!A:L,12,FALSE)</f>
        <v>00101</v>
      </c>
    </row>
    <row r="308" spans="1:14">
      <c r="A308" s="2" t="s">
        <v>812</v>
      </c>
      <c r="B308" s="2" t="s">
        <v>809</v>
      </c>
      <c r="C308" s="2" t="s">
        <v>22</v>
      </c>
      <c r="D308" s="2" t="s">
        <v>810</v>
      </c>
      <c r="E308" s="2" t="s">
        <v>127</v>
      </c>
      <c r="F308" s="2" t="s">
        <v>767</v>
      </c>
      <c r="G308" s="2" t="s">
        <v>446</v>
      </c>
      <c r="H308" s="2" t="s">
        <v>811</v>
      </c>
      <c r="I308" s="3">
        <v>2.7422067720814298</v>
      </c>
      <c r="J308" s="2" t="s">
        <v>86</v>
      </c>
      <c r="K308" s="2" t="s">
        <v>20</v>
      </c>
      <c r="L308" s="5">
        <f>VLOOKUP(A308,'Km per år'!A:D,4,FALSE)</f>
        <v>106.85999999999996</v>
      </c>
      <c r="M308" s="6">
        <f>VLOOKUP(A308,'Turar per år'!A:E,4,FALSE)</f>
        <v>39</v>
      </c>
      <c r="N308" s="4" t="str">
        <f>VLOOKUP(A308,Vekedagar!A:L,12,FALSE)</f>
        <v>00100</v>
      </c>
    </row>
    <row r="309" spans="1:14">
      <c r="A309" s="2" t="s">
        <v>813</v>
      </c>
      <c r="B309" s="2" t="s">
        <v>809</v>
      </c>
      <c r="C309" s="2" t="s">
        <v>28</v>
      </c>
      <c r="D309" s="2" t="s">
        <v>810</v>
      </c>
      <c r="E309" s="2" t="s">
        <v>284</v>
      </c>
      <c r="F309" s="2" t="s">
        <v>786</v>
      </c>
      <c r="G309" s="2" t="s">
        <v>597</v>
      </c>
      <c r="H309" s="2" t="s">
        <v>811</v>
      </c>
      <c r="I309" s="3">
        <v>4.8353927438872404</v>
      </c>
      <c r="J309" s="2" t="s">
        <v>186</v>
      </c>
      <c r="K309" s="2" t="s">
        <v>20</v>
      </c>
      <c r="L309" s="5">
        <f>VLOOKUP(A309,'Km per år'!A:D,4,FALSE)</f>
        <v>734.16000000000133</v>
      </c>
      <c r="M309" s="6">
        <f>VLOOKUP(A309,'Turar per år'!A:E,4,FALSE)</f>
        <v>152</v>
      </c>
      <c r="N309" s="4" t="str">
        <f>VLOOKUP(A309,Vekedagar!A:L,12,FALSE)</f>
        <v>11011</v>
      </c>
    </row>
    <row r="310" spans="1:14">
      <c r="A310" s="2" t="s">
        <v>814</v>
      </c>
      <c r="B310" s="2" t="s">
        <v>809</v>
      </c>
      <c r="C310" s="2" t="s">
        <v>34</v>
      </c>
      <c r="D310" s="2" t="s">
        <v>810</v>
      </c>
      <c r="E310" s="2" t="s">
        <v>815</v>
      </c>
      <c r="F310" s="2" t="s">
        <v>767</v>
      </c>
      <c r="G310" s="2" t="s">
        <v>816</v>
      </c>
      <c r="H310" s="2" t="s">
        <v>30</v>
      </c>
      <c r="I310" s="3">
        <v>2.1704724050386499</v>
      </c>
      <c r="J310" s="2" t="s">
        <v>186</v>
      </c>
      <c r="K310" s="2" t="s">
        <v>20</v>
      </c>
      <c r="L310" s="5">
        <f>VLOOKUP(A310,'Km per år'!A:D,4,FALSE)</f>
        <v>164.91999999999987</v>
      </c>
      <c r="M310" s="6">
        <f>VLOOKUP(A310,'Turar per år'!A:E,4,FALSE)</f>
        <v>76</v>
      </c>
      <c r="N310" s="4" t="str">
        <f>VLOOKUP(A310,Vekedagar!A:L,12,FALSE)</f>
        <v>11000</v>
      </c>
    </row>
    <row r="311" spans="1:14">
      <c r="A311" s="2" t="s">
        <v>817</v>
      </c>
      <c r="B311" s="2" t="s">
        <v>818</v>
      </c>
      <c r="C311" s="2" t="s">
        <v>13</v>
      </c>
      <c r="D311" s="2" t="s">
        <v>819</v>
      </c>
      <c r="E311" s="2" t="s">
        <v>446</v>
      </c>
      <c r="F311" s="2" t="s">
        <v>724</v>
      </c>
      <c r="G311" s="2" t="s">
        <v>449</v>
      </c>
      <c r="H311" s="2" t="s">
        <v>820</v>
      </c>
      <c r="I311" s="3">
        <v>8.2642800355042692</v>
      </c>
      <c r="J311" s="2" t="s">
        <v>86</v>
      </c>
      <c r="K311" s="2" t="s">
        <v>20</v>
      </c>
      <c r="L311" s="5">
        <f>VLOOKUP(A311,'Km per år'!A:D,4,FALSE)</f>
        <v>322.10100000000034</v>
      </c>
      <c r="M311" s="6">
        <f>VLOOKUP(A311,'Turar per år'!A:E,4,FALSE)</f>
        <v>39</v>
      </c>
      <c r="N311" s="4" t="str">
        <f>VLOOKUP(A311,Vekedagar!A:L,12,FALSE)</f>
        <v>00100</v>
      </c>
    </row>
    <row r="312" spans="1:14">
      <c r="A312" s="2" t="s">
        <v>821</v>
      </c>
      <c r="B312" s="2" t="s">
        <v>818</v>
      </c>
      <c r="C312" s="2" t="s">
        <v>22</v>
      </c>
      <c r="D312" s="2" t="s">
        <v>819</v>
      </c>
      <c r="E312" s="2" t="s">
        <v>446</v>
      </c>
      <c r="F312" s="2" t="s">
        <v>724</v>
      </c>
      <c r="G312" s="2" t="s">
        <v>449</v>
      </c>
      <c r="H312" s="2" t="s">
        <v>820</v>
      </c>
      <c r="I312" s="3">
        <v>8.2642800355042692</v>
      </c>
      <c r="J312" s="2" t="s">
        <v>86</v>
      </c>
      <c r="K312" s="2" t="s">
        <v>20</v>
      </c>
      <c r="L312" s="5">
        <f>VLOOKUP(A312,'Km per år'!A:D,4,FALSE)</f>
        <v>305.58300000000031</v>
      </c>
      <c r="M312" s="6">
        <f>VLOOKUP(A312,'Turar per år'!A:E,4,FALSE)</f>
        <v>37</v>
      </c>
      <c r="N312" s="4" t="str">
        <f>VLOOKUP(A312,Vekedagar!A:L,12,FALSE)</f>
        <v>00001</v>
      </c>
    </row>
    <row r="313" spans="1:14">
      <c r="A313" s="2" t="s">
        <v>822</v>
      </c>
      <c r="B313" s="2" t="s">
        <v>818</v>
      </c>
      <c r="C313" s="2" t="s">
        <v>28</v>
      </c>
      <c r="D313" s="2" t="s">
        <v>819</v>
      </c>
      <c r="E313" s="2" t="s">
        <v>248</v>
      </c>
      <c r="F313" s="2" t="s">
        <v>724</v>
      </c>
      <c r="G313" s="2" t="s">
        <v>206</v>
      </c>
      <c r="H313" s="2" t="s">
        <v>820</v>
      </c>
      <c r="I313" s="3">
        <v>8.2642800355042692</v>
      </c>
      <c r="J313" s="2" t="s">
        <v>86</v>
      </c>
      <c r="K313" s="2" t="s">
        <v>20</v>
      </c>
      <c r="L313" s="5">
        <f>VLOOKUP(A313,'Km per år'!A:D,4,FALSE)</f>
        <v>322.10100000000034</v>
      </c>
      <c r="M313" s="6">
        <f>VLOOKUP(A313,'Turar per år'!A:E,4,FALSE)</f>
        <v>39</v>
      </c>
      <c r="N313" s="4" t="str">
        <f>VLOOKUP(A313,Vekedagar!A:L,12,FALSE)</f>
        <v>01000</v>
      </c>
    </row>
    <row r="314" spans="1:14">
      <c r="A314" s="2" t="s">
        <v>823</v>
      </c>
      <c r="B314" s="2" t="s">
        <v>818</v>
      </c>
      <c r="C314" s="2" t="s">
        <v>34</v>
      </c>
      <c r="D314" s="2" t="s">
        <v>819</v>
      </c>
      <c r="E314" s="2" t="s">
        <v>284</v>
      </c>
      <c r="F314" s="2" t="s">
        <v>724</v>
      </c>
      <c r="G314" s="2" t="s">
        <v>597</v>
      </c>
      <c r="H314" s="2" t="s">
        <v>824</v>
      </c>
      <c r="I314" s="3">
        <v>5.1236438507987403</v>
      </c>
      <c r="J314" s="2" t="s">
        <v>186</v>
      </c>
      <c r="K314" s="2" t="s">
        <v>20</v>
      </c>
      <c r="L314" s="5">
        <f>VLOOKUP(A314,'Km per år'!A:D,4,FALSE)</f>
        <v>978.11099999999749</v>
      </c>
      <c r="M314" s="6">
        <f>VLOOKUP(A314,'Turar per år'!A:E,4,FALSE)</f>
        <v>191</v>
      </c>
      <c r="N314" s="4" t="str">
        <f>VLOOKUP(A314,Vekedagar!A:L,12,FALSE)</f>
        <v>11111</v>
      </c>
    </row>
    <row r="315" spans="1:14">
      <c r="A315" s="2" t="s">
        <v>825</v>
      </c>
      <c r="B315" s="2" t="s">
        <v>818</v>
      </c>
      <c r="C315" s="2" t="s">
        <v>38</v>
      </c>
      <c r="D315" s="2" t="s">
        <v>819</v>
      </c>
      <c r="E315" s="2" t="s">
        <v>284</v>
      </c>
      <c r="F315" s="2" t="s">
        <v>724</v>
      </c>
      <c r="G315" s="2" t="s">
        <v>597</v>
      </c>
      <c r="H315" s="2" t="s">
        <v>826</v>
      </c>
      <c r="I315" s="3">
        <v>8.1156858804828609</v>
      </c>
      <c r="J315" s="2" t="s">
        <v>86</v>
      </c>
      <c r="K315" s="2" t="s">
        <v>20</v>
      </c>
      <c r="L315" s="5">
        <f>VLOOKUP(A315,'Km per år'!A:D,4,FALSE)</f>
        <v>1549.2010000000057</v>
      </c>
      <c r="M315" s="6">
        <f>VLOOKUP(A315,'Turar per år'!A:E,4,FALSE)</f>
        <v>191</v>
      </c>
      <c r="N315" s="4" t="str">
        <f>VLOOKUP(A315,Vekedagar!A:L,12,FALSE)</f>
        <v>11111</v>
      </c>
    </row>
    <row r="316" spans="1:14">
      <c r="A316" s="2" t="s">
        <v>827</v>
      </c>
      <c r="B316" s="2" t="s">
        <v>818</v>
      </c>
      <c r="C316" s="2" t="s">
        <v>100</v>
      </c>
      <c r="D316" s="2" t="s">
        <v>819</v>
      </c>
      <c r="E316" s="2" t="s">
        <v>235</v>
      </c>
      <c r="F316" s="2" t="s">
        <v>820</v>
      </c>
      <c r="G316" s="2" t="s">
        <v>202</v>
      </c>
      <c r="H316" s="2" t="s">
        <v>30</v>
      </c>
      <c r="I316" s="3">
        <v>10.8993885216737</v>
      </c>
      <c r="J316" s="2" t="s">
        <v>86</v>
      </c>
      <c r="K316" s="2" t="s">
        <v>20</v>
      </c>
      <c r="L316" s="5">
        <f>VLOOKUP(A316,'Km per år'!A:D,4,FALSE)</f>
        <v>2080.9449999999974</v>
      </c>
      <c r="M316" s="6">
        <f>VLOOKUP(A316,'Turar per år'!A:E,4,FALSE)</f>
        <v>191</v>
      </c>
      <c r="N316" s="4" t="str">
        <f>VLOOKUP(A316,Vekedagar!A:L,12,FALSE)</f>
        <v>11111</v>
      </c>
    </row>
    <row r="317" spans="1:14">
      <c r="A317" s="2" t="s">
        <v>828</v>
      </c>
      <c r="B317" s="2" t="s">
        <v>818</v>
      </c>
      <c r="C317" s="2" t="s">
        <v>104</v>
      </c>
      <c r="D317" s="2" t="s">
        <v>819</v>
      </c>
      <c r="E317" s="2" t="s">
        <v>258</v>
      </c>
      <c r="F317" s="2" t="s">
        <v>829</v>
      </c>
      <c r="G317" s="2" t="s">
        <v>202</v>
      </c>
      <c r="H317" s="2" t="s">
        <v>30</v>
      </c>
      <c r="I317" s="3">
        <v>6.8529990021462002</v>
      </c>
      <c r="J317" s="2" t="s">
        <v>186</v>
      </c>
      <c r="K317" s="2" t="s">
        <v>20</v>
      </c>
      <c r="L317" s="5">
        <f>VLOOKUP(A317,'Km per år'!A:D,4,FALSE)</f>
        <v>1308.3499999999985</v>
      </c>
      <c r="M317" s="6">
        <f>VLOOKUP(A317,'Turar per år'!A:E,4,FALSE)</f>
        <v>191</v>
      </c>
      <c r="N317" s="4" t="str">
        <f>VLOOKUP(A317,Vekedagar!A:L,12,FALSE)</f>
        <v>11111</v>
      </c>
    </row>
    <row r="318" spans="1:14">
      <c r="A318" s="2" t="s">
        <v>830</v>
      </c>
      <c r="B318" s="2" t="s">
        <v>818</v>
      </c>
      <c r="C318" s="2" t="s">
        <v>110</v>
      </c>
      <c r="D318" s="2" t="s">
        <v>819</v>
      </c>
      <c r="E318" s="2" t="s">
        <v>831</v>
      </c>
      <c r="F318" s="2" t="s">
        <v>824</v>
      </c>
      <c r="G318" s="2" t="s">
        <v>202</v>
      </c>
      <c r="H318" s="2" t="s">
        <v>30</v>
      </c>
      <c r="I318" s="3">
        <v>5.45484711630845</v>
      </c>
      <c r="J318" s="2" t="s">
        <v>186</v>
      </c>
      <c r="K318" s="2" t="s">
        <v>20</v>
      </c>
      <c r="L318" s="5">
        <f>VLOOKUP(A318,'Km per år'!A:D,4,FALSE)</f>
        <v>1030.6169999999966</v>
      </c>
      <c r="M318" s="6">
        <f>VLOOKUP(A318,'Turar per år'!A:E,4,FALSE)</f>
        <v>189</v>
      </c>
      <c r="N318" s="4" t="str">
        <f>VLOOKUP(A318,Vekedagar!A:L,12,FALSE)</f>
        <v>11111</v>
      </c>
    </row>
    <row r="319" spans="1:14">
      <c r="A319" s="2" t="s">
        <v>832</v>
      </c>
      <c r="B319" s="2" t="s">
        <v>833</v>
      </c>
      <c r="C319" s="2" t="s">
        <v>13</v>
      </c>
      <c r="D319" s="2" t="s">
        <v>834</v>
      </c>
      <c r="E319" s="2" t="s">
        <v>107</v>
      </c>
      <c r="F319" s="2" t="s">
        <v>30</v>
      </c>
      <c r="G319" s="2" t="s">
        <v>273</v>
      </c>
      <c r="H319" s="2" t="s">
        <v>835</v>
      </c>
      <c r="I319" s="3">
        <v>43.760766787810503</v>
      </c>
      <c r="J319" s="2" t="s">
        <v>49</v>
      </c>
      <c r="K319" s="2" t="s">
        <v>20</v>
      </c>
      <c r="L319" s="5">
        <f>VLOOKUP(A319,'Km per år'!A:D,4,FALSE)</f>
        <v>1662.006000000001</v>
      </c>
      <c r="M319" s="6">
        <f>VLOOKUP(A319,'Turar per år'!A:E,4,FALSE)</f>
        <v>38</v>
      </c>
      <c r="N319" s="4" t="str">
        <f>VLOOKUP(A319,Vekedagar!A:L,12,FALSE)</f>
        <v>11111</v>
      </c>
    </row>
    <row r="320" spans="1:14">
      <c r="A320" s="2" t="s">
        <v>836</v>
      </c>
      <c r="B320" s="2" t="s">
        <v>833</v>
      </c>
      <c r="C320" s="2" t="s">
        <v>22</v>
      </c>
      <c r="D320" s="2" t="s">
        <v>834</v>
      </c>
      <c r="E320" s="2" t="s">
        <v>107</v>
      </c>
      <c r="F320" s="2" t="s">
        <v>30</v>
      </c>
      <c r="G320" s="2" t="s">
        <v>330</v>
      </c>
      <c r="H320" s="2" t="s">
        <v>835</v>
      </c>
      <c r="I320" s="3">
        <v>51.647726870338502</v>
      </c>
      <c r="J320" s="2" t="s">
        <v>49</v>
      </c>
      <c r="K320" s="2" t="s">
        <v>20</v>
      </c>
      <c r="L320" s="5">
        <f>VLOOKUP(A320,'Km per år'!A:D,4,FALSE)</f>
        <v>9912.5760000000028</v>
      </c>
      <c r="M320" s="6">
        <f>VLOOKUP(A320,'Turar per år'!A:E,4,FALSE)</f>
        <v>192</v>
      </c>
      <c r="N320" s="4" t="str">
        <f>VLOOKUP(A320,Vekedagar!A:L,12,FALSE)</f>
        <v>11111</v>
      </c>
    </row>
    <row r="321" spans="1:14">
      <c r="A321" s="2" t="s">
        <v>837</v>
      </c>
      <c r="B321" s="2" t="s">
        <v>833</v>
      </c>
      <c r="C321" s="2" t="s">
        <v>28</v>
      </c>
      <c r="D321" s="2" t="s">
        <v>834</v>
      </c>
      <c r="E321" s="2" t="s">
        <v>107</v>
      </c>
      <c r="F321" s="2" t="s">
        <v>30</v>
      </c>
      <c r="G321" s="2" t="s">
        <v>330</v>
      </c>
      <c r="H321" s="2" t="s">
        <v>835</v>
      </c>
      <c r="I321" s="3">
        <v>44.5626373942006</v>
      </c>
      <c r="J321" s="2" t="s">
        <v>49</v>
      </c>
      <c r="K321" s="2" t="s">
        <v>20</v>
      </c>
      <c r="L321" s="5">
        <f>VLOOKUP(A321,'Km per år'!A:D,4,FALSE)</f>
        <v>846.22200000000009</v>
      </c>
      <c r="M321" s="6">
        <f>VLOOKUP(A321,'Turar per år'!A:E,4,FALSE)</f>
        <v>19</v>
      </c>
      <c r="N321" s="4" t="str">
        <f>VLOOKUP(A321,Vekedagar!A:L,12,FALSE)</f>
        <v>11111</v>
      </c>
    </row>
    <row r="322" spans="1:14">
      <c r="A322" s="2" t="s">
        <v>838</v>
      </c>
      <c r="B322" s="2" t="s">
        <v>833</v>
      </c>
      <c r="C322" s="2" t="s">
        <v>34</v>
      </c>
      <c r="D322" s="2" t="s">
        <v>834</v>
      </c>
      <c r="E322" s="2" t="s">
        <v>29</v>
      </c>
      <c r="F322" s="2" t="s">
        <v>839</v>
      </c>
      <c r="G322" s="2" t="s">
        <v>840</v>
      </c>
      <c r="H322" s="2" t="s">
        <v>841</v>
      </c>
      <c r="I322" s="3">
        <v>13.1257740999321</v>
      </c>
      <c r="J322" s="2" t="s">
        <v>86</v>
      </c>
      <c r="K322" s="2" t="s">
        <v>20</v>
      </c>
      <c r="L322" s="5">
        <f>VLOOKUP(A322,'Km per år'!A:D,4,FALSE)</f>
        <v>2517.6960000000004</v>
      </c>
      <c r="M322" s="6">
        <f>VLOOKUP(A322,'Turar per år'!A:E,4,FALSE)</f>
        <v>192</v>
      </c>
      <c r="N322" s="4" t="str">
        <f>VLOOKUP(A322,Vekedagar!A:L,12,FALSE)</f>
        <v>11111</v>
      </c>
    </row>
    <row r="323" spans="1:14">
      <c r="A323" s="2" t="s">
        <v>842</v>
      </c>
      <c r="B323" s="2" t="s">
        <v>833</v>
      </c>
      <c r="C323" s="2" t="s">
        <v>38</v>
      </c>
      <c r="D323" s="2" t="s">
        <v>834</v>
      </c>
      <c r="E323" s="2" t="s">
        <v>17</v>
      </c>
      <c r="F323" s="2" t="s">
        <v>30</v>
      </c>
      <c r="G323" s="2" t="s">
        <v>407</v>
      </c>
      <c r="H323" s="2" t="s">
        <v>835</v>
      </c>
      <c r="I323" s="3">
        <v>43.760766787810503</v>
      </c>
      <c r="J323" s="2" t="s">
        <v>49</v>
      </c>
      <c r="K323" s="2" t="s">
        <v>20</v>
      </c>
      <c r="L323" s="5">
        <f>VLOOKUP(A323,'Km per år'!A:D,4,FALSE)</f>
        <v>831.00299999999993</v>
      </c>
      <c r="M323" s="6">
        <f>VLOOKUP(A323,'Turar per år'!A:E,4,FALSE)</f>
        <v>19</v>
      </c>
      <c r="N323" s="4" t="str">
        <f>VLOOKUP(A323,Vekedagar!A:L,12,FALSE)</f>
        <v>11111</v>
      </c>
    </row>
    <row r="324" spans="1:14">
      <c r="A324" s="2" t="s">
        <v>843</v>
      </c>
      <c r="B324" s="2" t="s">
        <v>833</v>
      </c>
      <c r="C324" s="2" t="s">
        <v>42</v>
      </c>
      <c r="D324" s="2" t="s">
        <v>834</v>
      </c>
      <c r="E324" s="2" t="s">
        <v>17</v>
      </c>
      <c r="F324" s="2" t="s">
        <v>30</v>
      </c>
      <c r="G324" s="2" t="s">
        <v>407</v>
      </c>
      <c r="H324" s="2" t="s">
        <v>835</v>
      </c>
      <c r="I324" s="3">
        <v>44.002262878721403</v>
      </c>
      <c r="J324" s="2" t="s">
        <v>49</v>
      </c>
      <c r="K324" s="2" t="s">
        <v>20</v>
      </c>
      <c r="L324" s="5">
        <f>VLOOKUP(A324,'Km per år'!A:D,4,FALSE)</f>
        <v>8399.7980000000061</v>
      </c>
      <c r="M324" s="6">
        <f>VLOOKUP(A324,'Turar per år'!A:E,4,FALSE)</f>
        <v>191</v>
      </c>
      <c r="N324" s="4" t="str">
        <f>VLOOKUP(A324,Vekedagar!A:L,12,FALSE)</f>
        <v>11111</v>
      </c>
    </row>
    <row r="325" spans="1:14">
      <c r="A325" s="2" t="s">
        <v>844</v>
      </c>
      <c r="B325" s="2" t="s">
        <v>833</v>
      </c>
      <c r="C325" s="2" t="s">
        <v>46</v>
      </c>
      <c r="D325" s="2" t="s">
        <v>834</v>
      </c>
      <c r="E325" s="2" t="s">
        <v>845</v>
      </c>
      <c r="F325" s="2" t="s">
        <v>835</v>
      </c>
      <c r="G325" s="2" t="s">
        <v>241</v>
      </c>
      <c r="H325" s="2" t="s">
        <v>358</v>
      </c>
      <c r="I325" s="3">
        <v>48.738431576766303</v>
      </c>
      <c r="J325" s="2" t="s">
        <v>49</v>
      </c>
      <c r="K325" s="2" t="s">
        <v>20</v>
      </c>
      <c r="L325" s="5">
        <f>VLOOKUP(A325,'Km per år'!A:D,4,FALSE)</f>
        <v>9353.2800000000207</v>
      </c>
      <c r="M325" s="6">
        <f>VLOOKUP(A325,'Turar per år'!A:E,4,FALSE)</f>
        <v>192</v>
      </c>
      <c r="N325" s="4" t="str">
        <f>VLOOKUP(A325,Vekedagar!A:L,12,FALSE)</f>
        <v>11111</v>
      </c>
    </row>
    <row r="326" spans="1:14">
      <c r="A326" s="2" t="s">
        <v>846</v>
      </c>
      <c r="B326" s="2" t="s">
        <v>833</v>
      </c>
      <c r="C326" s="2" t="s">
        <v>51</v>
      </c>
      <c r="D326" s="2" t="s">
        <v>834</v>
      </c>
      <c r="E326" s="2" t="s">
        <v>831</v>
      </c>
      <c r="F326" s="2" t="s">
        <v>835</v>
      </c>
      <c r="G326" s="2" t="s">
        <v>241</v>
      </c>
      <c r="H326" s="2" t="s">
        <v>358</v>
      </c>
      <c r="I326" s="3">
        <v>47.821091887269603</v>
      </c>
      <c r="J326" s="2" t="s">
        <v>49</v>
      </c>
      <c r="K326" s="2" t="s">
        <v>20</v>
      </c>
      <c r="L326" s="5">
        <f>VLOOKUP(A326,'Km per år'!A:D,4,FALSE)</f>
        <v>2724.4859999999971</v>
      </c>
      <c r="M326" s="6">
        <f>VLOOKUP(A326,'Turar per år'!A:E,4,FALSE)</f>
        <v>57</v>
      </c>
      <c r="N326" s="4" t="str">
        <f>VLOOKUP(A326,Vekedagar!A:L,12,FALSE)</f>
        <v>11111</v>
      </c>
    </row>
    <row r="327" spans="1:14">
      <c r="A327" s="2" t="s">
        <v>847</v>
      </c>
      <c r="B327" s="2" t="s">
        <v>833</v>
      </c>
      <c r="C327" s="2" t="s">
        <v>56</v>
      </c>
      <c r="D327" s="2" t="s">
        <v>834</v>
      </c>
      <c r="E327" s="2" t="s">
        <v>417</v>
      </c>
      <c r="F327" s="2" t="s">
        <v>30</v>
      </c>
      <c r="G327" s="2" t="s">
        <v>430</v>
      </c>
      <c r="H327" s="2" t="s">
        <v>835</v>
      </c>
      <c r="I327" s="3">
        <v>43.760766787810503</v>
      </c>
      <c r="J327" s="2" t="s">
        <v>198</v>
      </c>
      <c r="K327" s="2" t="s">
        <v>20</v>
      </c>
      <c r="L327" s="5">
        <f>VLOOKUP(A327,'Km per år'!A:D,4,FALSE)</f>
        <v>10934.24999999996</v>
      </c>
      <c r="M327" s="6">
        <f>VLOOKUP(A327,'Turar per år'!A:E,4,FALSE)</f>
        <v>250</v>
      </c>
      <c r="N327" s="4" t="str">
        <f>VLOOKUP(A327,Vekedagar!A:L,12,FALSE)</f>
        <v>11111</v>
      </c>
    </row>
    <row r="328" spans="1:14">
      <c r="A328" s="2" t="s">
        <v>848</v>
      </c>
      <c r="B328" s="2" t="s">
        <v>833</v>
      </c>
      <c r="C328" s="2" t="s">
        <v>60</v>
      </c>
      <c r="D328" s="2" t="s">
        <v>834</v>
      </c>
      <c r="E328" s="2" t="s">
        <v>446</v>
      </c>
      <c r="F328" s="2" t="s">
        <v>30</v>
      </c>
      <c r="G328" s="2" t="s">
        <v>52</v>
      </c>
      <c r="H328" s="2" t="s">
        <v>835</v>
      </c>
      <c r="I328" s="3">
        <v>43.760766787810503</v>
      </c>
      <c r="J328" s="2" t="s">
        <v>186</v>
      </c>
      <c r="K328" s="2" t="s">
        <v>20</v>
      </c>
      <c r="L328" s="5">
        <f>VLOOKUP(A328,'Km per år'!A:D,4,FALSE)</f>
        <v>10934.24999999996</v>
      </c>
      <c r="M328" s="6">
        <f>VLOOKUP(A328,'Turar per år'!A:E,4,FALSE)</f>
        <v>250</v>
      </c>
      <c r="N328" s="4" t="str">
        <f>VLOOKUP(A328,Vekedagar!A:L,12,FALSE)</f>
        <v>11111</v>
      </c>
    </row>
    <row r="329" spans="1:14">
      <c r="A329" s="2" t="s">
        <v>849</v>
      </c>
      <c r="B329" s="2" t="s">
        <v>833</v>
      </c>
      <c r="C329" s="2" t="s">
        <v>64</v>
      </c>
      <c r="D329" s="2" t="s">
        <v>834</v>
      </c>
      <c r="E329" s="2" t="s">
        <v>47</v>
      </c>
      <c r="F329" s="2" t="s">
        <v>30</v>
      </c>
      <c r="G329" s="2" t="s">
        <v>212</v>
      </c>
      <c r="H329" s="2" t="s">
        <v>835</v>
      </c>
      <c r="I329" s="3">
        <v>41.066967115628898</v>
      </c>
      <c r="J329" s="2" t="s">
        <v>49</v>
      </c>
      <c r="K329" s="2" t="s">
        <v>20</v>
      </c>
      <c r="L329" s="5">
        <f>VLOOKUP(A329,'Km per år'!A:D,4,FALSE)</f>
        <v>1600.9109999999994</v>
      </c>
      <c r="M329" s="6">
        <f>VLOOKUP(A329,'Turar per år'!A:E,4,FALSE)</f>
        <v>39</v>
      </c>
      <c r="N329" s="4" t="str">
        <f>VLOOKUP(A329,Vekedagar!A:L,12,FALSE)</f>
        <v>00100</v>
      </c>
    </row>
    <row r="330" spans="1:14">
      <c r="A330" s="2" t="s">
        <v>850</v>
      </c>
      <c r="B330" s="2" t="s">
        <v>833</v>
      </c>
      <c r="C330" s="2" t="s">
        <v>69</v>
      </c>
      <c r="D330" s="2" t="s">
        <v>834</v>
      </c>
      <c r="E330" s="2" t="s">
        <v>244</v>
      </c>
      <c r="F330" s="2" t="s">
        <v>835</v>
      </c>
      <c r="G330" s="2" t="s">
        <v>775</v>
      </c>
      <c r="H330" s="2" t="s">
        <v>358</v>
      </c>
      <c r="I330" s="3">
        <v>47.821091887269603</v>
      </c>
      <c r="J330" s="2" t="s">
        <v>186</v>
      </c>
      <c r="K330" s="2" t="s">
        <v>20</v>
      </c>
      <c r="L330" s="5">
        <f>VLOOKUP(A330,'Km per år'!A:D,4,FALSE)</f>
        <v>669.17200000000003</v>
      </c>
      <c r="M330" s="6">
        <f>VLOOKUP(A330,'Turar per år'!A:E,4,FALSE)</f>
        <v>14</v>
      </c>
      <c r="N330" s="4" t="str">
        <f>VLOOKUP(A330,Vekedagar!A:L,12,FALSE)</f>
        <v>11111</v>
      </c>
    </row>
    <row r="331" spans="1:14">
      <c r="A331" s="2" t="s">
        <v>851</v>
      </c>
      <c r="B331" s="2" t="s">
        <v>833</v>
      </c>
      <c r="C331" s="2" t="s">
        <v>73</v>
      </c>
      <c r="D331" s="2" t="s">
        <v>834</v>
      </c>
      <c r="E331" s="2" t="s">
        <v>212</v>
      </c>
      <c r="F331" s="2" t="s">
        <v>852</v>
      </c>
      <c r="G331" s="2" t="s">
        <v>48</v>
      </c>
      <c r="H331" s="2" t="s">
        <v>835</v>
      </c>
      <c r="I331" s="3">
        <v>24.828694175152599</v>
      </c>
      <c r="J331" s="2" t="s">
        <v>186</v>
      </c>
      <c r="K331" s="2" t="s">
        <v>20</v>
      </c>
      <c r="L331" s="5">
        <f>VLOOKUP(A331,'Km per år'!A:D,4,FALSE)</f>
        <v>3772.1840000000007</v>
      </c>
      <c r="M331" s="6">
        <f>VLOOKUP(A331,'Turar per år'!A:E,4,FALSE)</f>
        <v>152</v>
      </c>
      <c r="N331" s="4" t="str">
        <f>VLOOKUP(A331,Vekedagar!A:L,12,FALSE)</f>
        <v>11011</v>
      </c>
    </row>
    <row r="332" spans="1:14">
      <c r="A332" s="2" t="s">
        <v>853</v>
      </c>
      <c r="B332" s="2" t="s">
        <v>833</v>
      </c>
      <c r="C332" s="2" t="s">
        <v>78</v>
      </c>
      <c r="D332" s="2" t="s">
        <v>834</v>
      </c>
      <c r="E332" s="2" t="s">
        <v>48</v>
      </c>
      <c r="F332" s="2" t="s">
        <v>30</v>
      </c>
      <c r="G332" s="2" t="s">
        <v>269</v>
      </c>
      <c r="H332" s="2" t="s">
        <v>835</v>
      </c>
      <c r="I332" s="3">
        <v>42.211874116323003</v>
      </c>
      <c r="J332" s="2" t="s">
        <v>49</v>
      </c>
      <c r="K332" s="2" t="s">
        <v>20</v>
      </c>
      <c r="L332" s="5">
        <f>VLOOKUP(A332,'Km per år'!A:D,4,FALSE)</f>
        <v>6413.3360000000212</v>
      </c>
      <c r="M332" s="6">
        <f>VLOOKUP(A332,'Turar per år'!A:E,4,FALSE)</f>
        <v>152</v>
      </c>
      <c r="N332" s="4" t="str">
        <f>VLOOKUP(A332,Vekedagar!A:L,12,FALSE)</f>
        <v>11011</v>
      </c>
    </row>
    <row r="333" spans="1:14">
      <c r="A333" s="2" t="s">
        <v>854</v>
      </c>
      <c r="B333" s="2" t="s">
        <v>833</v>
      </c>
      <c r="C333" s="2" t="s">
        <v>433</v>
      </c>
      <c r="D333" s="2" t="s">
        <v>834</v>
      </c>
      <c r="E333" s="2" t="s">
        <v>57</v>
      </c>
      <c r="F333" s="2" t="s">
        <v>855</v>
      </c>
      <c r="G333" s="2" t="s">
        <v>251</v>
      </c>
      <c r="H333" s="2" t="s">
        <v>358</v>
      </c>
      <c r="I333" s="3">
        <v>39.973678341800202</v>
      </c>
      <c r="J333" s="2" t="s">
        <v>198</v>
      </c>
      <c r="K333" s="2" t="s">
        <v>20</v>
      </c>
      <c r="L333" s="5">
        <f>VLOOKUP(A333,'Km per år'!A:D,4,FALSE)</f>
        <v>7671.5520000000161</v>
      </c>
      <c r="M333" s="6">
        <f>VLOOKUP(A333,'Turar per år'!A:E,4,FALSE)</f>
        <v>192</v>
      </c>
      <c r="N333" s="4" t="str">
        <f>VLOOKUP(A333,Vekedagar!A:L,12,FALSE)</f>
        <v>11111</v>
      </c>
    </row>
    <row r="334" spans="1:14">
      <c r="A334" s="2" t="s">
        <v>856</v>
      </c>
      <c r="B334" s="2" t="s">
        <v>833</v>
      </c>
      <c r="C334" s="2" t="s">
        <v>438</v>
      </c>
      <c r="D334" s="2" t="s">
        <v>834</v>
      </c>
      <c r="E334" s="2" t="s">
        <v>154</v>
      </c>
      <c r="F334" s="2" t="s">
        <v>30</v>
      </c>
      <c r="G334" s="2" t="s">
        <v>254</v>
      </c>
      <c r="H334" s="2" t="s">
        <v>835</v>
      </c>
      <c r="I334" s="3">
        <v>43.760766787810503</v>
      </c>
      <c r="J334" s="2" t="s">
        <v>49</v>
      </c>
      <c r="K334" s="2" t="s">
        <v>20</v>
      </c>
      <c r="L334" s="5">
        <f>VLOOKUP(A334,'Km per år'!A:D,4,FALSE)</f>
        <v>10934.24999999996</v>
      </c>
      <c r="M334" s="6">
        <f>VLOOKUP(A334,'Turar per år'!A:E,4,FALSE)</f>
        <v>250</v>
      </c>
      <c r="N334" s="4" t="str">
        <f>VLOOKUP(A334,Vekedagar!A:L,12,FALSE)</f>
        <v>11111</v>
      </c>
    </row>
    <row r="335" spans="1:14">
      <c r="A335" s="2" t="s">
        <v>857</v>
      </c>
      <c r="B335" s="2" t="s">
        <v>833</v>
      </c>
      <c r="C335" s="2" t="s">
        <v>443</v>
      </c>
      <c r="D335" s="2" t="s">
        <v>834</v>
      </c>
      <c r="E335" s="2" t="s">
        <v>62</v>
      </c>
      <c r="F335" s="2" t="s">
        <v>835</v>
      </c>
      <c r="G335" s="2" t="s">
        <v>510</v>
      </c>
      <c r="H335" s="2" t="s">
        <v>358</v>
      </c>
      <c r="I335" s="3">
        <v>46.593622022621702</v>
      </c>
      <c r="J335" s="2" t="s">
        <v>49</v>
      </c>
      <c r="K335" s="2" t="s">
        <v>20</v>
      </c>
      <c r="L335" s="5">
        <f>VLOOKUP(A335,'Km per år'!A:D,4,FALSE)</f>
        <v>11642.749999999982</v>
      </c>
      <c r="M335" s="6">
        <f>VLOOKUP(A335,'Turar per år'!A:E,4,FALSE)</f>
        <v>250</v>
      </c>
      <c r="N335" s="4" t="str">
        <f>VLOOKUP(A335,Vekedagar!A:L,12,FALSE)</f>
        <v>11111</v>
      </c>
    </row>
    <row r="336" spans="1:14">
      <c r="A336" s="2" t="s">
        <v>858</v>
      </c>
      <c r="B336" s="2" t="s">
        <v>833</v>
      </c>
      <c r="C336" s="2" t="s">
        <v>448</v>
      </c>
      <c r="D336" s="2" t="s">
        <v>834</v>
      </c>
      <c r="E336" s="2" t="s">
        <v>74</v>
      </c>
      <c r="F336" s="2" t="s">
        <v>30</v>
      </c>
      <c r="G336" s="2" t="s">
        <v>859</v>
      </c>
      <c r="H336" s="2" t="s">
        <v>835</v>
      </c>
      <c r="I336" s="3">
        <v>43.760766787810503</v>
      </c>
      <c r="J336" s="2" t="s">
        <v>186</v>
      </c>
      <c r="K336" s="2" t="s">
        <v>20</v>
      </c>
      <c r="L336" s="5">
        <f>VLOOKUP(A336,'Km per år'!A:D,4,FALSE)</f>
        <v>10934.24999999996</v>
      </c>
      <c r="M336" s="6">
        <f>VLOOKUP(A336,'Turar per år'!A:E,4,FALSE)</f>
        <v>250</v>
      </c>
      <c r="N336" s="4" t="str">
        <f>VLOOKUP(A336,Vekedagar!A:L,12,FALSE)</f>
        <v>11111</v>
      </c>
    </row>
    <row r="337" spans="1:14">
      <c r="A337" s="2" t="s">
        <v>860</v>
      </c>
      <c r="B337" s="2" t="s">
        <v>833</v>
      </c>
      <c r="C337" s="2" t="s">
        <v>453</v>
      </c>
      <c r="D337" s="2" t="s">
        <v>834</v>
      </c>
      <c r="E337" s="2" t="s">
        <v>861</v>
      </c>
      <c r="F337" s="2" t="s">
        <v>30</v>
      </c>
      <c r="G337" s="2" t="s">
        <v>862</v>
      </c>
      <c r="H337" s="2" t="s">
        <v>835</v>
      </c>
      <c r="I337" s="3">
        <v>43.760766787810503</v>
      </c>
      <c r="J337" s="2" t="s">
        <v>49</v>
      </c>
      <c r="K337" s="2" t="s">
        <v>20</v>
      </c>
      <c r="L337" s="5">
        <f>VLOOKUP(A337,'Km per år'!A:D,4,FALSE)</f>
        <v>10934.24999999996</v>
      </c>
      <c r="M337" s="6">
        <f>VLOOKUP(A337,'Turar per år'!A:E,4,FALSE)</f>
        <v>250</v>
      </c>
      <c r="N337" s="4" t="str">
        <f>VLOOKUP(A337,Vekedagar!A:L,12,FALSE)</f>
        <v>11111</v>
      </c>
    </row>
    <row r="338" spans="1:14">
      <c r="A338" s="2" t="s">
        <v>863</v>
      </c>
      <c r="B338" s="2" t="s">
        <v>833</v>
      </c>
      <c r="C338" s="2" t="s">
        <v>864</v>
      </c>
      <c r="D338" s="2" t="s">
        <v>834</v>
      </c>
      <c r="E338" s="2" t="s">
        <v>212</v>
      </c>
      <c r="F338" s="2" t="s">
        <v>855</v>
      </c>
      <c r="G338" s="2" t="s">
        <v>214</v>
      </c>
      <c r="H338" s="2" t="s">
        <v>865</v>
      </c>
      <c r="I338" s="3">
        <v>3.0500065855163498</v>
      </c>
      <c r="J338" s="2" t="s">
        <v>186</v>
      </c>
      <c r="K338" s="2" t="s">
        <v>83</v>
      </c>
      <c r="L338" s="5">
        <f>VLOOKUP(A338,'Km per år'!A:D,4,FALSE)</f>
        <v>158.5480000000002</v>
      </c>
      <c r="M338" s="6">
        <f>VLOOKUP(A338,'Turar per år'!A:E,4,FALSE)</f>
        <v>52</v>
      </c>
      <c r="N338" s="4">
        <f>VLOOKUP(A338,Vekedagar!A:L,12,FALSE)</f>
        <v>6</v>
      </c>
    </row>
    <row r="339" spans="1:14">
      <c r="A339" s="2" t="s">
        <v>866</v>
      </c>
      <c r="B339" s="2" t="s">
        <v>833</v>
      </c>
      <c r="C339" s="2" t="s">
        <v>82</v>
      </c>
      <c r="D339" s="2" t="s">
        <v>834</v>
      </c>
      <c r="E339" s="2" t="s">
        <v>831</v>
      </c>
      <c r="F339" s="2" t="s">
        <v>835</v>
      </c>
      <c r="G339" s="2" t="s">
        <v>241</v>
      </c>
      <c r="H339" s="2" t="s">
        <v>358</v>
      </c>
      <c r="I339" s="3">
        <v>47.821091887269603</v>
      </c>
      <c r="J339" s="2" t="s">
        <v>49</v>
      </c>
      <c r="K339" s="2" t="s">
        <v>83</v>
      </c>
      <c r="L339" s="5">
        <f>VLOOKUP(A339,'Km per år'!A:D,4,FALSE)</f>
        <v>2581.0919999999978</v>
      </c>
      <c r="M339" s="6">
        <f>VLOOKUP(A339,'Turar per år'!A:E,4,FALSE)</f>
        <v>54</v>
      </c>
      <c r="N339" s="4">
        <f>VLOOKUP(A339,Vekedagar!A:L,12,FALSE)</f>
        <v>6</v>
      </c>
    </row>
    <row r="340" spans="1:14">
      <c r="A340" s="2" t="s">
        <v>867</v>
      </c>
      <c r="B340" s="2" t="s">
        <v>833</v>
      </c>
      <c r="C340" s="2" t="s">
        <v>85</v>
      </c>
      <c r="D340" s="2" t="s">
        <v>834</v>
      </c>
      <c r="E340" s="2" t="s">
        <v>446</v>
      </c>
      <c r="F340" s="2" t="s">
        <v>30</v>
      </c>
      <c r="G340" s="2" t="s">
        <v>52</v>
      </c>
      <c r="H340" s="2" t="s">
        <v>835</v>
      </c>
      <c r="I340" s="3">
        <v>43.760766787810503</v>
      </c>
      <c r="J340" s="2" t="s">
        <v>186</v>
      </c>
      <c r="K340" s="2" t="s">
        <v>83</v>
      </c>
      <c r="L340" s="5">
        <f>VLOOKUP(A340,'Km per år'!A:D,4,FALSE)</f>
        <v>87.474000000000004</v>
      </c>
      <c r="M340" s="6">
        <f>VLOOKUP(A340,'Turar per år'!A:E,4,FALSE)</f>
        <v>2</v>
      </c>
      <c r="N340" s="4">
        <f>VLOOKUP(A340,Vekedagar!A:L,12,FALSE)</f>
        <v>6</v>
      </c>
    </row>
    <row r="341" spans="1:14">
      <c r="A341" s="2" t="s">
        <v>868</v>
      </c>
      <c r="B341" s="2" t="s">
        <v>833</v>
      </c>
      <c r="C341" s="2" t="s">
        <v>88</v>
      </c>
      <c r="D341" s="2" t="s">
        <v>834</v>
      </c>
      <c r="E341" s="2" t="s">
        <v>209</v>
      </c>
      <c r="F341" s="2" t="s">
        <v>30</v>
      </c>
      <c r="G341" s="2" t="s">
        <v>462</v>
      </c>
      <c r="H341" s="2" t="s">
        <v>835</v>
      </c>
      <c r="I341" s="3">
        <v>43.760766787810503</v>
      </c>
      <c r="J341" s="2" t="s">
        <v>186</v>
      </c>
      <c r="K341" s="2" t="s">
        <v>83</v>
      </c>
      <c r="L341" s="5">
        <f>VLOOKUP(A341,'Km per år'!A:D,4,FALSE)</f>
        <v>2274.3240000000019</v>
      </c>
      <c r="M341" s="6">
        <f>VLOOKUP(A341,'Turar per år'!A:E,4,FALSE)</f>
        <v>52</v>
      </c>
      <c r="N341" s="4">
        <f>VLOOKUP(A341,Vekedagar!A:L,12,FALSE)</f>
        <v>6</v>
      </c>
    </row>
    <row r="342" spans="1:14">
      <c r="A342" s="2" t="s">
        <v>869</v>
      </c>
      <c r="B342" s="2" t="s">
        <v>833</v>
      </c>
      <c r="C342" s="2" t="s">
        <v>569</v>
      </c>
      <c r="D342" s="2" t="s">
        <v>834</v>
      </c>
      <c r="E342" s="2" t="s">
        <v>244</v>
      </c>
      <c r="F342" s="2" t="s">
        <v>835</v>
      </c>
      <c r="G342" s="2" t="s">
        <v>775</v>
      </c>
      <c r="H342" s="2" t="s">
        <v>358</v>
      </c>
      <c r="I342" s="3">
        <v>47.821091887269603</v>
      </c>
      <c r="J342" s="2" t="s">
        <v>49</v>
      </c>
      <c r="K342" s="2" t="s">
        <v>83</v>
      </c>
      <c r="L342" s="5">
        <f>VLOOKUP(A342,'Km per år'!A:D,4,FALSE)</f>
        <v>2103.1120000000001</v>
      </c>
      <c r="M342" s="6">
        <f>VLOOKUP(A342,'Turar per år'!A:E,4,FALSE)</f>
        <v>44</v>
      </c>
      <c r="N342" s="4">
        <f>VLOOKUP(A342,Vekedagar!A:L,12,FALSE)</f>
        <v>6</v>
      </c>
    </row>
    <row r="343" spans="1:14">
      <c r="A343" s="2" t="s">
        <v>870</v>
      </c>
      <c r="B343" s="2" t="s">
        <v>833</v>
      </c>
      <c r="C343" s="2" t="s">
        <v>575</v>
      </c>
      <c r="D343" s="2" t="s">
        <v>834</v>
      </c>
      <c r="E343" s="2" t="s">
        <v>244</v>
      </c>
      <c r="F343" s="2" t="s">
        <v>835</v>
      </c>
      <c r="G343" s="2" t="s">
        <v>871</v>
      </c>
      <c r="H343" s="2" t="s">
        <v>855</v>
      </c>
      <c r="I343" s="3">
        <v>7.8474135454693803</v>
      </c>
      <c r="J343" s="2" t="s">
        <v>186</v>
      </c>
      <c r="K343" s="2" t="s">
        <v>83</v>
      </c>
      <c r="L343" s="5">
        <f>VLOOKUP(A343,'Km per år'!A:D,4,FALSE)</f>
        <v>62.735999999999997</v>
      </c>
      <c r="M343" s="6">
        <f>VLOOKUP(A343,'Turar per år'!A:E,4,FALSE)</f>
        <v>8</v>
      </c>
      <c r="N343" s="4">
        <f>VLOOKUP(A343,Vekedagar!A:L,12,FALSE)</f>
        <v>6</v>
      </c>
    </row>
    <row r="344" spans="1:14">
      <c r="A344" s="2" t="s">
        <v>872</v>
      </c>
      <c r="B344" s="2" t="s">
        <v>833</v>
      </c>
      <c r="C344" s="2" t="s">
        <v>90</v>
      </c>
      <c r="D344" s="2" t="s">
        <v>834</v>
      </c>
      <c r="E344" s="2" t="s">
        <v>831</v>
      </c>
      <c r="F344" s="2" t="s">
        <v>835</v>
      </c>
      <c r="G344" s="2" t="s">
        <v>241</v>
      </c>
      <c r="H344" s="2" t="s">
        <v>358</v>
      </c>
      <c r="I344" s="3">
        <v>47.821091887269603</v>
      </c>
      <c r="J344" s="2" t="s">
        <v>86</v>
      </c>
      <c r="K344" s="2" t="s">
        <v>92</v>
      </c>
      <c r="L344" s="5">
        <f>VLOOKUP(A344,'Km per år'!A:D,4,FALSE)</f>
        <v>95.596000000000004</v>
      </c>
      <c r="M344" s="6">
        <f>VLOOKUP(A344,'Turar per år'!A:E,4,FALSE)</f>
        <v>2</v>
      </c>
      <c r="N344" s="4">
        <f>VLOOKUP(A344,Vekedagar!A:L,12,FALSE)</f>
        <v>7</v>
      </c>
    </row>
    <row r="345" spans="1:14">
      <c r="A345" s="2" t="s">
        <v>873</v>
      </c>
      <c r="B345" s="2" t="s">
        <v>833</v>
      </c>
      <c r="C345" s="2" t="s">
        <v>94</v>
      </c>
      <c r="D345" s="2" t="s">
        <v>834</v>
      </c>
      <c r="E345" s="2" t="s">
        <v>441</v>
      </c>
      <c r="F345" s="2" t="s">
        <v>30</v>
      </c>
      <c r="G345" s="2" t="s">
        <v>322</v>
      </c>
      <c r="H345" s="2" t="s">
        <v>835</v>
      </c>
      <c r="I345" s="3">
        <v>43.760766787810503</v>
      </c>
      <c r="J345" s="2" t="s">
        <v>186</v>
      </c>
      <c r="K345" s="2" t="s">
        <v>92</v>
      </c>
      <c r="L345" s="5">
        <f>VLOOKUP(A345,'Km per år'!A:D,4,FALSE)</f>
        <v>2667.9570000000026</v>
      </c>
      <c r="M345" s="6">
        <f>VLOOKUP(A345,'Turar per år'!A:E,4,FALSE)</f>
        <v>61</v>
      </c>
      <c r="N345" s="4">
        <f>VLOOKUP(A345,Vekedagar!A:L,12,FALSE)</f>
        <v>7</v>
      </c>
    </row>
    <row r="346" spans="1:14">
      <c r="A346" s="2" t="s">
        <v>874</v>
      </c>
      <c r="B346" s="2" t="s">
        <v>833</v>
      </c>
      <c r="C346" s="2" t="s">
        <v>96</v>
      </c>
      <c r="D346" s="2" t="s">
        <v>834</v>
      </c>
      <c r="E346" s="2" t="s">
        <v>222</v>
      </c>
      <c r="F346" s="2" t="s">
        <v>835</v>
      </c>
      <c r="G346" s="2" t="s">
        <v>482</v>
      </c>
      <c r="H346" s="2" t="s">
        <v>358</v>
      </c>
      <c r="I346" s="3">
        <v>47.821091887269603</v>
      </c>
      <c r="J346" s="2" t="s">
        <v>86</v>
      </c>
      <c r="K346" s="2" t="s">
        <v>92</v>
      </c>
      <c r="L346" s="5">
        <f>VLOOKUP(A346,'Km per år'!A:D,4,FALSE)</f>
        <v>47.798000000000002</v>
      </c>
      <c r="M346" s="6">
        <f>VLOOKUP(A346,'Turar per år'!A:E,4,FALSE)</f>
        <v>1</v>
      </c>
      <c r="N346" s="4">
        <f>VLOOKUP(A346,Vekedagar!A:L,12,FALSE)</f>
        <v>7</v>
      </c>
    </row>
    <row r="347" spans="1:14">
      <c r="A347" s="2" t="s">
        <v>875</v>
      </c>
      <c r="B347" s="2" t="s">
        <v>833</v>
      </c>
      <c r="C347" s="2" t="s">
        <v>98</v>
      </c>
      <c r="D347" s="2" t="s">
        <v>834</v>
      </c>
      <c r="E347" s="2" t="s">
        <v>148</v>
      </c>
      <c r="F347" s="2" t="s">
        <v>835</v>
      </c>
      <c r="G347" s="2" t="s">
        <v>506</v>
      </c>
      <c r="H347" s="2" t="s">
        <v>358</v>
      </c>
      <c r="I347" s="3">
        <v>46.593622022621702</v>
      </c>
      <c r="J347" s="2" t="s">
        <v>49</v>
      </c>
      <c r="K347" s="2" t="s">
        <v>92</v>
      </c>
      <c r="L347" s="5">
        <f>VLOOKUP(A347,'Km per år'!A:D,4,FALSE)</f>
        <v>1164.2750000000001</v>
      </c>
      <c r="M347" s="6">
        <f>VLOOKUP(A347,'Turar per år'!A:E,4,FALSE)</f>
        <v>25</v>
      </c>
      <c r="N347" s="4">
        <f>VLOOKUP(A347,Vekedagar!A:L,12,FALSE)</f>
        <v>7</v>
      </c>
    </row>
    <row r="348" spans="1:14">
      <c r="A348" s="2" t="s">
        <v>876</v>
      </c>
      <c r="B348" s="2" t="s">
        <v>833</v>
      </c>
      <c r="C348" s="2" t="s">
        <v>674</v>
      </c>
      <c r="D348" s="2" t="s">
        <v>834</v>
      </c>
      <c r="E348" s="2" t="s">
        <v>62</v>
      </c>
      <c r="F348" s="2" t="s">
        <v>835</v>
      </c>
      <c r="G348" s="2" t="s">
        <v>510</v>
      </c>
      <c r="H348" s="2" t="s">
        <v>358</v>
      </c>
      <c r="I348" s="3">
        <v>46.593622022621702</v>
      </c>
      <c r="J348" s="2" t="s">
        <v>49</v>
      </c>
      <c r="K348" s="2" t="s">
        <v>92</v>
      </c>
      <c r="L348" s="5">
        <f>VLOOKUP(A348,'Km per år'!A:D,4,FALSE)</f>
        <v>1629.9849999999992</v>
      </c>
      <c r="M348" s="6">
        <f>VLOOKUP(A348,'Turar per år'!A:E,4,FALSE)</f>
        <v>35</v>
      </c>
      <c r="N348" s="4">
        <f>VLOOKUP(A348,Vekedagar!A:L,12,FALSE)</f>
        <v>7</v>
      </c>
    </row>
    <row r="349" spans="1:14">
      <c r="A349" s="2" t="s">
        <v>877</v>
      </c>
      <c r="B349" s="2" t="s">
        <v>833</v>
      </c>
      <c r="C349" s="2" t="s">
        <v>680</v>
      </c>
      <c r="D349" s="2" t="s">
        <v>834</v>
      </c>
      <c r="E349" s="2" t="s">
        <v>861</v>
      </c>
      <c r="F349" s="2" t="s">
        <v>30</v>
      </c>
      <c r="G349" s="2" t="s">
        <v>862</v>
      </c>
      <c r="H349" s="2" t="s">
        <v>835</v>
      </c>
      <c r="I349" s="3">
        <v>43.760766787810503</v>
      </c>
      <c r="J349" s="2" t="s">
        <v>49</v>
      </c>
      <c r="K349" s="2" t="s">
        <v>92</v>
      </c>
      <c r="L349" s="5">
        <f>VLOOKUP(A349,'Km per år'!A:D,4,FALSE)</f>
        <v>2667.9570000000026</v>
      </c>
      <c r="M349" s="6">
        <f>VLOOKUP(A349,'Turar per år'!A:E,4,FALSE)</f>
        <v>61</v>
      </c>
      <c r="N349" s="4">
        <f>VLOOKUP(A349,Vekedagar!A:L,12,FALSE)</f>
        <v>7</v>
      </c>
    </row>
    <row r="350" spans="1:14">
      <c r="A350" s="2" t="s">
        <v>878</v>
      </c>
      <c r="B350" s="2" t="s">
        <v>833</v>
      </c>
      <c r="C350" s="2" t="s">
        <v>100</v>
      </c>
      <c r="D350" s="2" t="s">
        <v>834</v>
      </c>
      <c r="E350" s="2" t="s">
        <v>105</v>
      </c>
      <c r="F350" s="2" t="s">
        <v>835</v>
      </c>
      <c r="G350" s="2" t="s">
        <v>371</v>
      </c>
      <c r="H350" s="2" t="s">
        <v>30</v>
      </c>
      <c r="I350" s="3">
        <v>42.846499150199698</v>
      </c>
      <c r="J350" s="2" t="s">
        <v>49</v>
      </c>
      <c r="K350" s="2" t="s">
        <v>20</v>
      </c>
      <c r="L350" s="5">
        <f>VLOOKUP(A350,'Km per år'!A:D,4,FALSE)</f>
        <v>10706.250000000018</v>
      </c>
      <c r="M350" s="6">
        <f>VLOOKUP(A350,'Turar per år'!A:E,4,FALSE)</f>
        <v>250</v>
      </c>
      <c r="N350" s="4" t="str">
        <f>VLOOKUP(A350,Vekedagar!A:L,12,FALSE)</f>
        <v>11111</v>
      </c>
    </row>
    <row r="351" spans="1:14">
      <c r="A351" s="2" t="s">
        <v>879</v>
      </c>
      <c r="B351" s="2" t="s">
        <v>833</v>
      </c>
      <c r="C351" s="2" t="s">
        <v>104</v>
      </c>
      <c r="D351" s="2" t="s">
        <v>834</v>
      </c>
      <c r="E351" s="2" t="s">
        <v>360</v>
      </c>
      <c r="F351" s="2" t="s">
        <v>835</v>
      </c>
      <c r="G351" s="2" t="s">
        <v>348</v>
      </c>
      <c r="H351" s="2" t="s">
        <v>30</v>
      </c>
      <c r="I351" s="3">
        <v>41.219109079740797</v>
      </c>
      <c r="J351" s="2" t="s">
        <v>49</v>
      </c>
      <c r="K351" s="2" t="s">
        <v>20</v>
      </c>
      <c r="L351" s="5">
        <f>VLOOKUP(A351,'Km per år'!A:D,4,FALSE)</f>
        <v>7869.3910000000033</v>
      </c>
      <c r="M351" s="6">
        <f>VLOOKUP(A351,'Turar per år'!A:E,4,FALSE)</f>
        <v>191</v>
      </c>
      <c r="N351" s="4" t="str">
        <f>VLOOKUP(A351,Vekedagar!A:L,12,FALSE)</f>
        <v>11111</v>
      </c>
    </row>
    <row r="352" spans="1:14">
      <c r="A352" s="2" t="s">
        <v>880</v>
      </c>
      <c r="B352" s="2" t="s">
        <v>833</v>
      </c>
      <c r="C352" s="2" t="s">
        <v>110</v>
      </c>
      <c r="D352" s="2" t="s">
        <v>834</v>
      </c>
      <c r="E352" s="2" t="s">
        <v>881</v>
      </c>
      <c r="F352" s="2" t="s">
        <v>882</v>
      </c>
      <c r="G352" s="2" t="s">
        <v>883</v>
      </c>
      <c r="H352" s="2" t="s">
        <v>839</v>
      </c>
      <c r="I352" s="3">
        <v>21.765899872075501</v>
      </c>
      <c r="J352" s="2" t="s">
        <v>86</v>
      </c>
      <c r="K352" s="2" t="s">
        <v>20</v>
      </c>
      <c r="L352" s="5">
        <f>VLOOKUP(A352,'Km per år'!A:D,4,FALSE)</f>
        <v>4153.8680000000068</v>
      </c>
      <c r="M352" s="6">
        <f>VLOOKUP(A352,'Turar per år'!A:E,4,FALSE)</f>
        <v>191</v>
      </c>
      <c r="N352" s="4" t="str">
        <f>VLOOKUP(A352,Vekedagar!A:L,12,FALSE)</f>
        <v>11111</v>
      </c>
    </row>
    <row r="353" spans="1:14">
      <c r="A353" s="2" t="s">
        <v>884</v>
      </c>
      <c r="B353" s="2" t="s">
        <v>833</v>
      </c>
      <c r="C353" s="2" t="s">
        <v>115</v>
      </c>
      <c r="D353" s="2" t="s">
        <v>834</v>
      </c>
      <c r="E353" s="2" t="s">
        <v>230</v>
      </c>
      <c r="F353" s="2" t="s">
        <v>358</v>
      </c>
      <c r="G353" s="2" t="s">
        <v>36</v>
      </c>
      <c r="H353" s="2" t="s">
        <v>835</v>
      </c>
      <c r="I353" s="3">
        <v>48.825112680395399</v>
      </c>
      <c r="J353" s="2" t="s">
        <v>186</v>
      </c>
      <c r="K353" s="2" t="s">
        <v>20</v>
      </c>
      <c r="L353" s="5">
        <f>VLOOKUP(A353,'Km per år'!A:D,4,FALSE)</f>
        <v>9370.3680000000131</v>
      </c>
      <c r="M353" s="6">
        <f>VLOOKUP(A353,'Turar per år'!A:E,4,FALSE)</f>
        <v>192</v>
      </c>
      <c r="N353" s="4" t="str">
        <f>VLOOKUP(A353,Vekedagar!A:L,12,FALSE)</f>
        <v>11111</v>
      </c>
    </row>
    <row r="354" spans="1:14">
      <c r="A354" s="2" t="s">
        <v>885</v>
      </c>
      <c r="B354" s="2" t="s">
        <v>833</v>
      </c>
      <c r="C354" s="2" t="s">
        <v>118</v>
      </c>
      <c r="D354" s="2" t="s">
        <v>834</v>
      </c>
      <c r="E354" s="2" t="s">
        <v>230</v>
      </c>
      <c r="F354" s="2" t="s">
        <v>358</v>
      </c>
      <c r="G354" s="2" t="s">
        <v>258</v>
      </c>
      <c r="H354" s="2" t="s">
        <v>835</v>
      </c>
      <c r="I354" s="3">
        <v>47.806278858975901</v>
      </c>
      <c r="J354" s="2" t="s">
        <v>186</v>
      </c>
      <c r="K354" s="2" t="s">
        <v>20</v>
      </c>
      <c r="L354" s="5">
        <f>VLOOKUP(A354,'Km per år'!A:D,4,FALSE)</f>
        <v>669.01800000000003</v>
      </c>
      <c r="M354" s="6">
        <f>VLOOKUP(A354,'Turar per år'!A:E,4,FALSE)</f>
        <v>14</v>
      </c>
      <c r="N354" s="4" t="str">
        <f>VLOOKUP(A354,Vekedagar!A:L,12,FALSE)</f>
        <v>11111</v>
      </c>
    </row>
    <row r="355" spans="1:14">
      <c r="A355" s="2" t="s">
        <v>886</v>
      </c>
      <c r="B355" s="2" t="s">
        <v>833</v>
      </c>
      <c r="C355" s="2" t="s">
        <v>122</v>
      </c>
      <c r="D355" s="2" t="s">
        <v>834</v>
      </c>
      <c r="E355" s="2" t="s">
        <v>112</v>
      </c>
      <c r="F355" s="2" t="s">
        <v>835</v>
      </c>
      <c r="G355" s="2" t="s">
        <v>887</v>
      </c>
      <c r="H355" s="2" t="s">
        <v>888</v>
      </c>
      <c r="I355" s="3">
        <v>28.821475443811099</v>
      </c>
      <c r="J355" s="2" t="s">
        <v>186</v>
      </c>
      <c r="K355" s="2" t="s">
        <v>20</v>
      </c>
      <c r="L355" s="5">
        <f>VLOOKUP(A355,'Km per år'!A:D,4,FALSE)</f>
        <v>5906.2549999999892</v>
      </c>
      <c r="M355" s="6">
        <f>VLOOKUP(A355,'Turar per år'!A:E,4,FALSE)</f>
        <v>205</v>
      </c>
      <c r="N355" s="4" t="str">
        <f>VLOOKUP(A355,Vekedagar!A:L,12,FALSE)</f>
        <v>11111</v>
      </c>
    </row>
    <row r="356" spans="1:14">
      <c r="A356" s="2" t="s">
        <v>889</v>
      </c>
      <c r="B356" s="2" t="s">
        <v>833</v>
      </c>
      <c r="C356" s="2" t="s">
        <v>126</v>
      </c>
      <c r="D356" s="2" t="s">
        <v>834</v>
      </c>
      <c r="E356" s="2" t="s">
        <v>240</v>
      </c>
      <c r="F356" s="2" t="s">
        <v>835</v>
      </c>
      <c r="G356" s="2" t="s">
        <v>890</v>
      </c>
      <c r="H356" s="2" t="s">
        <v>30</v>
      </c>
      <c r="I356" s="3">
        <v>42.846499150199698</v>
      </c>
      <c r="J356" s="2" t="s">
        <v>186</v>
      </c>
      <c r="K356" s="2" t="s">
        <v>20</v>
      </c>
      <c r="L356" s="5">
        <f>VLOOKUP(A356,'Km per år'!A:D,4,FALSE)</f>
        <v>10706.250000000018</v>
      </c>
      <c r="M356" s="6">
        <f>VLOOKUP(A356,'Turar per år'!A:E,4,FALSE)</f>
        <v>250</v>
      </c>
      <c r="N356" s="4" t="str">
        <f>VLOOKUP(A356,Vekedagar!A:L,12,FALSE)</f>
        <v>11111</v>
      </c>
    </row>
    <row r="357" spans="1:14">
      <c r="A357" s="2" t="s">
        <v>891</v>
      </c>
      <c r="B357" s="2" t="s">
        <v>833</v>
      </c>
      <c r="C357" s="2" t="s">
        <v>130</v>
      </c>
      <c r="D357" s="2" t="s">
        <v>834</v>
      </c>
      <c r="E357" s="2" t="s">
        <v>91</v>
      </c>
      <c r="F357" s="2" t="s">
        <v>358</v>
      </c>
      <c r="G357" s="2" t="s">
        <v>420</v>
      </c>
      <c r="H357" s="2" t="s">
        <v>835</v>
      </c>
      <c r="I357" s="3">
        <v>47.806278858975901</v>
      </c>
      <c r="J357" s="2" t="s">
        <v>49</v>
      </c>
      <c r="K357" s="2" t="s">
        <v>20</v>
      </c>
      <c r="L357" s="5">
        <f>VLOOKUP(A357,'Km per år'!A:D,4,FALSE)</f>
        <v>11946.750000000035</v>
      </c>
      <c r="M357" s="6">
        <f>VLOOKUP(A357,'Turar per år'!A:E,4,FALSE)</f>
        <v>250</v>
      </c>
      <c r="N357" s="4" t="str">
        <f>VLOOKUP(A357,Vekedagar!A:L,12,FALSE)</f>
        <v>11111</v>
      </c>
    </row>
    <row r="358" spans="1:14">
      <c r="A358" s="2" t="s">
        <v>892</v>
      </c>
      <c r="B358" s="2" t="s">
        <v>833</v>
      </c>
      <c r="C358" s="2" t="s">
        <v>134</v>
      </c>
      <c r="D358" s="2" t="s">
        <v>834</v>
      </c>
      <c r="E358" s="2" t="s">
        <v>426</v>
      </c>
      <c r="F358" s="2" t="s">
        <v>835</v>
      </c>
      <c r="G358" s="2" t="s">
        <v>893</v>
      </c>
      <c r="H358" s="2" t="s">
        <v>30</v>
      </c>
      <c r="I358" s="3">
        <v>51.063194733968203</v>
      </c>
      <c r="J358" s="2" t="s">
        <v>186</v>
      </c>
      <c r="K358" s="2" t="s">
        <v>20</v>
      </c>
      <c r="L358" s="5">
        <f>VLOOKUP(A358,'Km per år'!A:D,4,FALSE)</f>
        <v>12760.999999999975</v>
      </c>
      <c r="M358" s="6">
        <f>VLOOKUP(A358,'Turar per år'!A:E,4,FALSE)</f>
        <v>250</v>
      </c>
      <c r="N358" s="4" t="str">
        <f>VLOOKUP(A358,Vekedagar!A:L,12,FALSE)</f>
        <v>11111</v>
      </c>
    </row>
    <row r="359" spans="1:14">
      <c r="A359" s="2" t="s">
        <v>894</v>
      </c>
      <c r="B359" s="2" t="s">
        <v>833</v>
      </c>
      <c r="C359" s="2" t="s">
        <v>139</v>
      </c>
      <c r="D359" s="2" t="s">
        <v>834</v>
      </c>
      <c r="E359" s="2" t="s">
        <v>462</v>
      </c>
      <c r="F359" s="2" t="s">
        <v>895</v>
      </c>
      <c r="G359" s="2" t="s">
        <v>896</v>
      </c>
      <c r="H359" s="2" t="s">
        <v>835</v>
      </c>
      <c r="I359" s="3">
        <v>1.31423818931797</v>
      </c>
      <c r="J359" s="2" t="s">
        <v>49</v>
      </c>
      <c r="K359" s="2" t="s">
        <v>20</v>
      </c>
      <c r="L359" s="5">
        <f>VLOOKUP(A359,'Km per år'!A:D,4,FALSE)</f>
        <v>252.28799999999899</v>
      </c>
      <c r="M359" s="6">
        <f>VLOOKUP(A359,'Turar per år'!A:E,4,FALSE)</f>
        <v>192</v>
      </c>
      <c r="N359" s="4" t="str">
        <f>VLOOKUP(A359,Vekedagar!A:L,12,FALSE)</f>
        <v>11111</v>
      </c>
    </row>
    <row r="360" spans="1:14">
      <c r="A360" s="2" t="s">
        <v>897</v>
      </c>
      <c r="B360" s="2" t="s">
        <v>833</v>
      </c>
      <c r="C360" s="2" t="s">
        <v>142</v>
      </c>
      <c r="D360" s="2" t="s">
        <v>834</v>
      </c>
      <c r="E360" s="2" t="s">
        <v>244</v>
      </c>
      <c r="F360" s="2" t="s">
        <v>835</v>
      </c>
      <c r="G360" s="2" t="s">
        <v>775</v>
      </c>
      <c r="H360" s="2" t="s">
        <v>30</v>
      </c>
      <c r="I360" s="3">
        <v>51.063194733968203</v>
      </c>
      <c r="J360" s="2" t="s">
        <v>49</v>
      </c>
      <c r="K360" s="2" t="s">
        <v>20</v>
      </c>
      <c r="L360" s="5">
        <f>VLOOKUP(A360,'Km per år'!A:D,4,FALSE)</f>
        <v>12760.999999999975</v>
      </c>
      <c r="M360" s="6">
        <f>VLOOKUP(A360,'Turar per år'!A:E,4,FALSE)</f>
        <v>250</v>
      </c>
      <c r="N360" s="4" t="str">
        <f>VLOOKUP(A360,Vekedagar!A:L,12,FALSE)</f>
        <v>11111</v>
      </c>
    </row>
    <row r="361" spans="1:14">
      <c r="A361" s="2" t="s">
        <v>898</v>
      </c>
      <c r="B361" s="2" t="s">
        <v>833</v>
      </c>
      <c r="C361" s="2" t="s">
        <v>145</v>
      </c>
      <c r="D361" s="2" t="s">
        <v>834</v>
      </c>
      <c r="E361" s="2" t="s">
        <v>597</v>
      </c>
      <c r="F361" s="2" t="s">
        <v>841</v>
      </c>
      <c r="G361" s="2" t="s">
        <v>815</v>
      </c>
      <c r="H361" s="2" t="s">
        <v>899</v>
      </c>
      <c r="I361" s="3">
        <v>11.491681606358</v>
      </c>
      <c r="J361" s="2" t="s">
        <v>86</v>
      </c>
      <c r="K361" s="2" t="s">
        <v>20</v>
      </c>
      <c r="L361" s="5">
        <f>VLOOKUP(A361,'Km per år'!A:D,4,FALSE)</f>
        <v>2204.7359999999953</v>
      </c>
      <c r="M361" s="6">
        <f>VLOOKUP(A361,'Turar per år'!A:E,4,FALSE)</f>
        <v>192</v>
      </c>
      <c r="N361" s="4" t="str">
        <f>VLOOKUP(A361,Vekedagar!A:L,12,FALSE)</f>
        <v>11111</v>
      </c>
    </row>
    <row r="362" spans="1:14">
      <c r="A362" s="2" t="s">
        <v>900</v>
      </c>
      <c r="B362" s="2" t="s">
        <v>833</v>
      </c>
      <c r="C362" s="2" t="s">
        <v>150</v>
      </c>
      <c r="D362" s="2" t="s">
        <v>834</v>
      </c>
      <c r="E362" s="2" t="s">
        <v>48</v>
      </c>
      <c r="F362" s="2" t="s">
        <v>901</v>
      </c>
      <c r="G362" s="2" t="s">
        <v>215</v>
      </c>
      <c r="H362" s="2" t="s">
        <v>835</v>
      </c>
      <c r="I362" s="3">
        <v>0.99358868990187599</v>
      </c>
      <c r="J362" s="2" t="s">
        <v>186</v>
      </c>
      <c r="K362" s="2" t="s">
        <v>20</v>
      </c>
      <c r="L362" s="5">
        <f>VLOOKUP(A362,'Km per år'!A:D,4,FALSE)</f>
        <v>190.65599999999941</v>
      </c>
      <c r="M362" s="6">
        <f>VLOOKUP(A362,'Turar per år'!A:E,4,FALSE)</f>
        <v>192</v>
      </c>
      <c r="N362" s="4" t="str">
        <f>VLOOKUP(A362,Vekedagar!A:L,12,FALSE)</f>
        <v>11111</v>
      </c>
    </row>
    <row r="363" spans="1:14">
      <c r="A363" s="2" t="s">
        <v>902</v>
      </c>
      <c r="B363" s="2" t="s">
        <v>833</v>
      </c>
      <c r="C363" s="2" t="s">
        <v>153</v>
      </c>
      <c r="D363" s="2" t="s">
        <v>834</v>
      </c>
      <c r="E363" s="2" t="s">
        <v>57</v>
      </c>
      <c r="F363" s="2" t="s">
        <v>835</v>
      </c>
      <c r="G363" s="2" t="s">
        <v>226</v>
      </c>
      <c r="H363" s="2" t="s">
        <v>30</v>
      </c>
      <c r="I363" s="3">
        <v>51.063194733968203</v>
      </c>
      <c r="J363" s="2" t="s">
        <v>186</v>
      </c>
      <c r="K363" s="2" t="s">
        <v>20</v>
      </c>
      <c r="L363" s="5">
        <f>VLOOKUP(A363,'Km per år'!A:D,4,FALSE)</f>
        <v>12760.999999999975</v>
      </c>
      <c r="M363" s="6">
        <f>VLOOKUP(A363,'Turar per år'!A:E,4,FALSE)</f>
        <v>250</v>
      </c>
      <c r="N363" s="4" t="str">
        <f>VLOOKUP(A363,Vekedagar!A:L,12,FALSE)</f>
        <v>11111</v>
      </c>
    </row>
    <row r="364" spans="1:14">
      <c r="A364" s="2" t="s">
        <v>903</v>
      </c>
      <c r="B364" s="2" t="s">
        <v>833</v>
      </c>
      <c r="C364" s="2" t="s">
        <v>157</v>
      </c>
      <c r="D364" s="2" t="s">
        <v>834</v>
      </c>
      <c r="E364" s="2" t="s">
        <v>366</v>
      </c>
      <c r="F364" s="2" t="s">
        <v>358</v>
      </c>
      <c r="G364" s="2" t="s">
        <v>904</v>
      </c>
      <c r="H364" s="2" t="s">
        <v>835</v>
      </c>
      <c r="I364" s="3">
        <v>46.578808994419902</v>
      </c>
      <c r="J364" s="2" t="s">
        <v>49</v>
      </c>
      <c r="K364" s="2" t="s">
        <v>20</v>
      </c>
      <c r="L364" s="5">
        <f>VLOOKUP(A364,'Km per år'!A:D,4,FALSE)</f>
        <v>11639.999999999993</v>
      </c>
      <c r="M364" s="6">
        <f>VLOOKUP(A364,'Turar per år'!A:E,4,FALSE)</f>
        <v>250</v>
      </c>
      <c r="N364" s="4" t="str">
        <f>VLOOKUP(A364,Vekedagar!A:L,12,FALSE)</f>
        <v>11111</v>
      </c>
    </row>
    <row r="365" spans="1:14">
      <c r="A365" s="2" t="s">
        <v>905</v>
      </c>
      <c r="B365" s="2" t="s">
        <v>833</v>
      </c>
      <c r="C365" s="2" t="s">
        <v>160</v>
      </c>
      <c r="D365" s="2" t="s">
        <v>834</v>
      </c>
      <c r="E365" s="2" t="s">
        <v>906</v>
      </c>
      <c r="F365" s="2" t="s">
        <v>835</v>
      </c>
      <c r="G365" s="2" t="s">
        <v>907</v>
      </c>
      <c r="H365" s="2" t="s">
        <v>30</v>
      </c>
      <c r="I365" s="3">
        <v>42.846499150199698</v>
      </c>
      <c r="J365" s="2" t="s">
        <v>49</v>
      </c>
      <c r="K365" s="2" t="s">
        <v>20</v>
      </c>
      <c r="L365" s="5">
        <f>VLOOKUP(A365,'Km per år'!A:D,4,FALSE)</f>
        <v>10706.250000000018</v>
      </c>
      <c r="M365" s="6">
        <f>VLOOKUP(A365,'Turar per år'!A:E,4,FALSE)</f>
        <v>250</v>
      </c>
      <c r="N365" s="4" t="str">
        <f>VLOOKUP(A365,Vekedagar!A:L,12,FALSE)</f>
        <v>11111</v>
      </c>
    </row>
    <row r="366" spans="1:14">
      <c r="A366" s="2" t="s">
        <v>908</v>
      </c>
      <c r="B366" s="2" t="s">
        <v>833</v>
      </c>
      <c r="C366" s="2" t="s">
        <v>164</v>
      </c>
      <c r="D366" s="2" t="s">
        <v>834</v>
      </c>
      <c r="E366" s="2" t="s">
        <v>909</v>
      </c>
      <c r="F366" s="2" t="s">
        <v>910</v>
      </c>
      <c r="G366" s="2" t="s">
        <v>132</v>
      </c>
      <c r="H366" s="2" t="s">
        <v>30</v>
      </c>
      <c r="I366" s="3">
        <v>4.53808313899337</v>
      </c>
      <c r="J366" s="2" t="s">
        <v>86</v>
      </c>
      <c r="K366" s="2" t="s">
        <v>20</v>
      </c>
      <c r="L366" s="5">
        <f>VLOOKUP(A366,'Km per år'!A:D,4,FALSE)</f>
        <v>952.34999999999809</v>
      </c>
      <c r="M366" s="6">
        <f>VLOOKUP(A366,'Turar per år'!A:E,4,FALSE)</f>
        <v>210</v>
      </c>
      <c r="N366" s="4" t="str">
        <f>VLOOKUP(A366,Vekedagar!A:L,12,FALSE)</f>
        <v>11111</v>
      </c>
    </row>
    <row r="367" spans="1:14">
      <c r="A367" s="2" t="s">
        <v>911</v>
      </c>
      <c r="B367" s="2" t="s">
        <v>833</v>
      </c>
      <c r="C367" s="2" t="s">
        <v>171</v>
      </c>
      <c r="D367" s="2" t="s">
        <v>834</v>
      </c>
      <c r="E367" s="2" t="s">
        <v>258</v>
      </c>
      <c r="F367" s="2" t="s">
        <v>865</v>
      </c>
      <c r="G367" s="2" t="s">
        <v>202</v>
      </c>
      <c r="H367" s="2" t="s">
        <v>835</v>
      </c>
      <c r="I367" s="3">
        <v>10.8678146241277</v>
      </c>
      <c r="J367" s="2" t="s">
        <v>186</v>
      </c>
      <c r="K367" s="2" t="s">
        <v>83</v>
      </c>
      <c r="L367" s="5">
        <f>VLOOKUP(A367,'Km per år'!A:D,4,FALSE)</f>
        <v>586.54800000000023</v>
      </c>
      <c r="M367" s="6">
        <f>VLOOKUP(A367,'Turar per år'!A:E,4,FALSE)</f>
        <v>54</v>
      </c>
      <c r="N367" s="4">
        <f>VLOOKUP(A367,Vekedagar!A:L,12,FALSE)</f>
        <v>6</v>
      </c>
    </row>
    <row r="368" spans="1:14">
      <c r="A368" s="2" t="s">
        <v>912</v>
      </c>
      <c r="B368" s="2" t="s">
        <v>833</v>
      </c>
      <c r="C368" s="2" t="s">
        <v>173</v>
      </c>
      <c r="D368" s="2" t="s">
        <v>834</v>
      </c>
      <c r="E368" s="2" t="s">
        <v>240</v>
      </c>
      <c r="F368" s="2" t="s">
        <v>835</v>
      </c>
      <c r="G368" s="2" t="s">
        <v>890</v>
      </c>
      <c r="H368" s="2" t="s">
        <v>30</v>
      </c>
      <c r="I368" s="3">
        <v>42.846499150199698</v>
      </c>
      <c r="J368" s="2" t="s">
        <v>186</v>
      </c>
      <c r="K368" s="2" t="s">
        <v>83</v>
      </c>
      <c r="L368" s="5">
        <f>VLOOKUP(A368,'Km per år'!A:D,4,FALSE)</f>
        <v>2312.5500000000002</v>
      </c>
      <c r="M368" s="6">
        <f>VLOOKUP(A368,'Turar per år'!A:E,4,FALSE)</f>
        <v>54</v>
      </c>
      <c r="N368" s="4">
        <f>VLOOKUP(A368,Vekedagar!A:L,12,FALSE)</f>
        <v>6</v>
      </c>
    </row>
    <row r="369" spans="1:14">
      <c r="A369" s="2" t="s">
        <v>913</v>
      </c>
      <c r="B369" s="2" t="s">
        <v>833</v>
      </c>
      <c r="C369" s="2" t="s">
        <v>176</v>
      </c>
      <c r="D369" s="2" t="s">
        <v>834</v>
      </c>
      <c r="E369" s="2" t="s">
        <v>91</v>
      </c>
      <c r="F369" s="2" t="s">
        <v>358</v>
      </c>
      <c r="G369" s="2" t="s">
        <v>420</v>
      </c>
      <c r="H369" s="2" t="s">
        <v>835</v>
      </c>
      <c r="I369" s="3">
        <v>47.806278858975901</v>
      </c>
      <c r="J369" s="2" t="s">
        <v>49</v>
      </c>
      <c r="K369" s="2" t="s">
        <v>83</v>
      </c>
      <c r="L369" s="5">
        <f>VLOOKUP(A369,'Km per år'!A:D,4,FALSE)</f>
        <v>2580.4979999999987</v>
      </c>
      <c r="M369" s="6">
        <f>VLOOKUP(A369,'Turar per år'!A:E,4,FALSE)</f>
        <v>54</v>
      </c>
      <c r="N369" s="4">
        <f>VLOOKUP(A369,Vekedagar!A:L,12,FALSE)</f>
        <v>6</v>
      </c>
    </row>
    <row r="370" spans="1:14">
      <c r="A370" s="2" t="s">
        <v>914</v>
      </c>
      <c r="B370" s="2" t="s">
        <v>833</v>
      </c>
      <c r="C370" s="2" t="s">
        <v>178</v>
      </c>
      <c r="D370" s="2" t="s">
        <v>834</v>
      </c>
      <c r="E370" s="2" t="s">
        <v>226</v>
      </c>
      <c r="F370" s="2" t="s">
        <v>358</v>
      </c>
      <c r="G370" s="2" t="s">
        <v>62</v>
      </c>
      <c r="H370" s="2" t="s">
        <v>835</v>
      </c>
      <c r="I370" s="3">
        <v>46.578808994419902</v>
      </c>
      <c r="J370" s="2" t="s">
        <v>49</v>
      </c>
      <c r="K370" s="2" t="s">
        <v>83</v>
      </c>
      <c r="L370" s="5">
        <f>VLOOKUP(A370,'Km per år'!A:D,4,FALSE)</f>
        <v>2048.6399999999985</v>
      </c>
      <c r="M370" s="6">
        <f>VLOOKUP(A370,'Turar per år'!A:E,4,FALSE)</f>
        <v>44</v>
      </c>
      <c r="N370" s="4">
        <f>VLOOKUP(A370,Vekedagar!A:L,12,FALSE)</f>
        <v>6</v>
      </c>
    </row>
    <row r="371" spans="1:14">
      <c r="A371" s="2" t="s">
        <v>915</v>
      </c>
      <c r="B371" s="2" t="s">
        <v>833</v>
      </c>
      <c r="C371" s="2" t="s">
        <v>181</v>
      </c>
      <c r="D371" s="2" t="s">
        <v>834</v>
      </c>
      <c r="E371" s="2" t="s">
        <v>91</v>
      </c>
      <c r="F371" s="2" t="s">
        <v>358</v>
      </c>
      <c r="G371" s="2" t="s">
        <v>420</v>
      </c>
      <c r="H371" s="2" t="s">
        <v>835</v>
      </c>
      <c r="I371" s="3">
        <v>47.806278858975901</v>
      </c>
      <c r="J371" s="2" t="s">
        <v>86</v>
      </c>
      <c r="K371" s="2" t="s">
        <v>92</v>
      </c>
      <c r="L371" s="5">
        <f>VLOOKUP(A371,'Km per år'!A:D,4,FALSE)</f>
        <v>95.573999999999998</v>
      </c>
      <c r="M371" s="6">
        <f>VLOOKUP(A371,'Turar per år'!A:E,4,FALSE)</f>
        <v>2</v>
      </c>
      <c r="N371" s="4">
        <f>VLOOKUP(A371,Vekedagar!A:L,12,FALSE)</f>
        <v>7</v>
      </c>
    </row>
    <row r="372" spans="1:14">
      <c r="A372" s="2" t="s">
        <v>916</v>
      </c>
      <c r="B372" s="2" t="s">
        <v>833</v>
      </c>
      <c r="C372" s="2" t="s">
        <v>183</v>
      </c>
      <c r="D372" s="2" t="s">
        <v>834</v>
      </c>
      <c r="E372" s="2" t="s">
        <v>917</v>
      </c>
      <c r="F372" s="2" t="s">
        <v>835</v>
      </c>
      <c r="G372" s="2" t="s">
        <v>918</v>
      </c>
      <c r="H372" s="2" t="s">
        <v>30</v>
      </c>
      <c r="I372" s="3">
        <v>42.846499150199698</v>
      </c>
      <c r="J372" s="2" t="s">
        <v>186</v>
      </c>
      <c r="K372" s="2" t="s">
        <v>92</v>
      </c>
      <c r="L372" s="5">
        <f>VLOOKUP(A372,'Km per år'!A:D,4,FALSE)</f>
        <v>2612.3249999999989</v>
      </c>
      <c r="M372" s="6">
        <f>VLOOKUP(A372,'Turar per år'!A:E,4,FALSE)</f>
        <v>61</v>
      </c>
      <c r="N372" s="4">
        <f>VLOOKUP(A372,Vekedagar!A:L,12,FALSE)</f>
        <v>7</v>
      </c>
    </row>
    <row r="373" spans="1:14">
      <c r="A373" s="2" t="s">
        <v>919</v>
      </c>
      <c r="B373" s="2" t="s">
        <v>833</v>
      </c>
      <c r="C373" s="2" t="s">
        <v>188</v>
      </c>
      <c r="D373" s="2" t="s">
        <v>834</v>
      </c>
      <c r="E373" s="2" t="s">
        <v>226</v>
      </c>
      <c r="F373" s="2" t="s">
        <v>358</v>
      </c>
      <c r="G373" s="2" t="s">
        <v>62</v>
      </c>
      <c r="H373" s="2" t="s">
        <v>835</v>
      </c>
      <c r="I373" s="3">
        <v>46.578808994419902</v>
      </c>
      <c r="J373" s="2" t="s">
        <v>86</v>
      </c>
      <c r="K373" s="2" t="s">
        <v>92</v>
      </c>
      <c r="L373" s="5">
        <f>VLOOKUP(A373,'Km per år'!A:D,4,FALSE)</f>
        <v>46.56</v>
      </c>
      <c r="M373" s="6">
        <f>VLOOKUP(A373,'Turar per år'!A:E,4,FALSE)</f>
        <v>1</v>
      </c>
      <c r="N373" s="4">
        <f>VLOOKUP(A373,Vekedagar!A:L,12,FALSE)</f>
        <v>7</v>
      </c>
    </row>
    <row r="374" spans="1:14">
      <c r="A374" s="2" t="s">
        <v>920</v>
      </c>
      <c r="B374" s="2" t="s">
        <v>833</v>
      </c>
      <c r="C374" s="2" t="s">
        <v>192</v>
      </c>
      <c r="D374" s="2" t="s">
        <v>834</v>
      </c>
      <c r="E374" s="2" t="s">
        <v>366</v>
      </c>
      <c r="F374" s="2" t="s">
        <v>358</v>
      </c>
      <c r="G374" s="2" t="s">
        <v>904</v>
      </c>
      <c r="H374" s="2" t="s">
        <v>835</v>
      </c>
      <c r="I374" s="3">
        <v>46.578808994419902</v>
      </c>
      <c r="J374" s="2" t="s">
        <v>49</v>
      </c>
      <c r="K374" s="2" t="s">
        <v>92</v>
      </c>
      <c r="L374" s="5">
        <f>VLOOKUP(A374,'Km per år'!A:D,4,FALSE)</f>
        <v>2793.5999999999976</v>
      </c>
      <c r="M374" s="6">
        <f>VLOOKUP(A374,'Turar per år'!A:E,4,FALSE)</f>
        <v>60</v>
      </c>
      <c r="N374" s="4">
        <f>VLOOKUP(A374,Vekedagar!A:L,12,FALSE)</f>
        <v>7</v>
      </c>
    </row>
    <row r="375" spans="1:14">
      <c r="A375" s="2" t="s">
        <v>921</v>
      </c>
      <c r="B375" s="2" t="s">
        <v>833</v>
      </c>
      <c r="C375" s="2" t="s">
        <v>670</v>
      </c>
      <c r="D375" s="2" t="s">
        <v>834</v>
      </c>
      <c r="E375" s="2" t="s">
        <v>514</v>
      </c>
      <c r="F375" s="2" t="s">
        <v>358</v>
      </c>
      <c r="G375" s="2" t="s">
        <v>190</v>
      </c>
      <c r="H375" s="2" t="s">
        <v>835</v>
      </c>
      <c r="I375" s="3">
        <v>46.578808994419902</v>
      </c>
      <c r="J375" s="2" t="s">
        <v>186</v>
      </c>
      <c r="K375" s="2" t="s">
        <v>92</v>
      </c>
      <c r="L375" s="5">
        <f>VLOOKUP(A375,'Km per år'!A:D,4,FALSE)</f>
        <v>2374.5599999999981</v>
      </c>
      <c r="M375" s="6">
        <f>VLOOKUP(A375,'Turar per år'!A:E,4,FALSE)</f>
        <v>51</v>
      </c>
      <c r="N375" s="4">
        <f>VLOOKUP(A375,Vekedagar!A:L,12,FALSE)</f>
        <v>7</v>
      </c>
    </row>
    <row r="376" spans="1:14">
      <c r="A376" s="2" t="s">
        <v>922</v>
      </c>
      <c r="B376" s="2" t="s">
        <v>833</v>
      </c>
      <c r="C376" s="2" t="s">
        <v>678</v>
      </c>
      <c r="D376" s="2" t="s">
        <v>834</v>
      </c>
      <c r="E376" s="2" t="s">
        <v>906</v>
      </c>
      <c r="F376" s="2" t="s">
        <v>835</v>
      </c>
      <c r="G376" s="2" t="s">
        <v>907</v>
      </c>
      <c r="H376" s="2" t="s">
        <v>30</v>
      </c>
      <c r="I376" s="3">
        <v>42.846499150199698</v>
      </c>
      <c r="J376" s="2" t="s">
        <v>49</v>
      </c>
      <c r="K376" s="2" t="s">
        <v>92</v>
      </c>
      <c r="L376" s="5">
        <f>VLOOKUP(A376,'Km per år'!A:D,4,FALSE)</f>
        <v>2612.3249999999989</v>
      </c>
      <c r="M376" s="6">
        <f>VLOOKUP(A376,'Turar per år'!A:E,4,FALSE)</f>
        <v>61</v>
      </c>
      <c r="N376" s="4">
        <f>VLOOKUP(A376,Vekedagar!A:L,12,FALSE)</f>
        <v>7</v>
      </c>
    </row>
    <row r="377" spans="1:14">
      <c r="A377" s="2" t="s">
        <v>923</v>
      </c>
      <c r="B377" s="2" t="s">
        <v>924</v>
      </c>
      <c r="C377" s="2" t="s">
        <v>13</v>
      </c>
      <c r="D377" s="2" t="s">
        <v>925</v>
      </c>
      <c r="E377" s="2" t="s">
        <v>230</v>
      </c>
      <c r="F377" s="2" t="s">
        <v>926</v>
      </c>
      <c r="G377" s="2" t="s">
        <v>927</v>
      </c>
      <c r="H377" s="2" t="s">
        <v>928</v>
      </c>
      <c r="I377" s="3">
        <v>5.4734310001281701</v>
      </c>
      <c r="J377" s="2" t="s">
        <v>86</v>
      </c>
      <c r="K377" s="2" t="s">
        <v>20</v>
      </c>
      <c r="L377" s="5">
        <f>VLOOKUP(A377,'Km per år'!A:D,4,FALSE)</f>
        <v>1044.9610000000005</v>
      </c>
      <c r="M377" s="6">
        <f>VLOOKUP(A377,'Turar per år'!A:E,4,FALSE)</f>
        <v>191</v>
      </c>
      <c r="N377" s="4" t="str">
        <f>VLOOKUP(A377,Vekedagar!A:L,12,FALSE)</f>
        <v>11111</v>
      </c>
    </row>
    <row r="378" spans="1:14">
      <c r="A378" s="2" t="s">
        <v>929</v>
      </c>
      <c r="B378" s="2" t="s">
        <v>924</v>
      </c>
      <c r="C378" s="2" t="s">
        <v>22</v>
      </c>
      <c r="D378" s="2" t="s">
        <v>925</v>
      </c>
      <c r="E378" s="2" t="s">
        <v>235</v>
      </c>
      <c r="F378" s="2" t="s">
        <v>930</v>
      </c>
      <c r="G378" s="2" t="s">
        <v>396</v>
      </c>
      <c r="H378" s="2" t="s">
        <v>931</v>
      </c>
      <c r="I378" s="3">
        <v>9.2849421131832095</v>
      </c>
      <c r="J378" s="2" t="s">
        <v>86</v>
      </c>
      <c r="K378" s="2" t="s">
        <v>20</v>
      </c>
      <c r="L378" s="5">
        <f>VLOOKUP(A378,'Km per år'!A:D,4,FALSE)</f>
        <v>1772.4799999999957</v>
      </c>
      <c r="M378" s="6">
        <f>VLOOKUP(A378,'Turar per år'!A:E,4,FALSE)</f>
        <v>191</v>
      </c>
      <c r="N378" s="4" t="str">
        <f>VLOOKUP(A378,Vekedagar!A:L,12,FALSE)</f>
        <v>11111</v>
      </c>
    </row>
    <row r="379" spans="1:14">
      <c r="A379" s="2" t="s">
        <v>932</v>
      </c>
      <c r="B379" s="2" t="s">
        <v>924</v>
      </c>
      <c r="C379" s="2" t="s">
        <v>28</v>
      </c>
      <c r="D379" s="2" t="s">
        <v>925</v>
      </c>
      <c r="E379" s="2" t="s">
        <v>431</v>
      </c>
      <c r="F379" s="2" t="s">
        <v>931</v>
      </c>
      <c r="G379" s="2" t="s">
        <v>893</v>
      </c>
      <c r="H379" s="2" t="s">
        <v>933</v>
      </c>
      <c r="I379" s="3">
        <v>16.958400545096701</v>
      </c>
      <c r="J379" s="2" t="s">
        <v>86</v>
      </c>
      <c r="K379" s="2" t="s">
        <v>20</v>
      </c>
      <c r="L379" s="5">
        <f>VLOOKUP(A379,'Km per år'!A:D,4,FALSE)</f>
        <v>627.33499999999992</v>
      </c>
      <c r="M379" s="6">
        <f>VLOOKUP(A379,'Turar per år'!A:E,4,FALSE)</f>
        <v>37</v>
      </c>
      <c r="N379" s="4" t="str">
        <f>VLOOKUP(A379,Vekedagar!A:L,12,FALSE)</f>
        <v>00001</v>
      </c>
    </row>
    <row r="380" spans="1:14">
      <c r="A380" s="2" t="s">
        <v>934</v>
      </c>
      <c r="B380" s="2" t="s">
        <v>924</v>
      </c>
      <c r="C380" s="2" t="s">
        <v>34</v>
      </c>
      <c r="D380" s="2" t="s">
        <v>925</v>
      </c>
      <c r="E380" s="2" t="s">
        <v>935</v>
      </c>
      <c r="F380" s="2" t="s">
        <v>931</v>
      </c>
      <c r="G380" s="2" t="s">
        <v>128</v>
      </c>
      <c r="H380" s="2" t="s">
        <v>936</v>
      </c>
      <c r="I380" s="3">
        <v>20.317115798606199</v>
      </c>
      <c r="J380" s="2" t="s">
        <v>86</v>
      </c>
      <c r="K380" s="2" t="s">
        <v>20</v>
      </c>
      <c r="L380" s="5">
        <f>VLOOKUP(A380,'Km per år'!A:D,4,FALSE)</f>
        <v>792.20699999999965</v>
      </c>
      <c r="M380" s="6">
        <f>VLOOKUP(A380,'Turar per år'!A:E,4,FALSE)</f>
        <v>39</v>
      </c>
      <c r="N380" s="4" t="str">
        <f>VLOOKUP(A380,Vekedagar!A:L,12,FALSE)</f>
        <v>00100</v>
      </c>
    </row>
    <row r="381" spans="1:14">
      <c r="A381" s="2" t="s">
        <v>937</v>
      </c>
      <c r="B381" s="2" t="s">
        <v>924</v>
      </c>
      <c r="C381" s="2" t="s">
        <v>38</v>
      </c>
      <c r="D381" s="2" t="s">
        <v>925</v>
      </c>
      <c r="E381" s="2" t="s">
        <v>47</v>
      </c>
      <c r="F381" s="2" t="s">
        <v>30</v>
      </c>
      <c r="G381" s="2" t="s">
        <v>266</v>
      </c>
      <c r="H381" s="2" t="s">
        <v>938</v>
      </c>
      <c r="I381" s="3">
        <v>51.830236154783499</v>
      </c>
      <c r="J381" s="2" t="s">
        <v>186</v>
      </c>
      <c r="K381" s="2" t="s">
        <v>20</v>
      </c>
      <c r="L381" s="5">
        <f>VLOOKUP(A381,'Km per år'!A:D,4,FALSE)</f>
        <v>2020.0440000000015</v>
      </c>
      <c r="M381" s="6">
        <f>VLOOKUP(A381,'Turar per år'!A:E,4,FALSE)</f>
        <v>39</v>
      </c>
      <c r="N381" s="4" t="str">
        <f>VLOOKUP(A381,Vekedagar!A:L,12,FALSE)</f>
        <v>00100</v>
      </c>
    </row>
    <row r="382" spans="1:14">
      <c r="A382" s="2" t="s">
        <v>939</v>
      </c>
      <c r="B382" s="2" t="s">
        <v>924</v>
      </c>
      <c r="C382" s="2" t="s">
        <v>42</v>
      </c>
      <c r="D382" s="2" t="s">
        <v>925</v>
      </c>
      <c r="E382" s="2" t="s">
        <v>135</v>
      </c>
      <c r="F382" s="2" t="s">
        <v>30</v>
      </c>
      <c r="G382" s="2" t="s">
        <v>940</v>
      </c>
      <c r="H382" s="2" t="s">
        <v>936</v>
      </c>
      <c r="I382" s="3">
        <v>44.148754237158798</v>
      </c>
      <c r="J382" s="2" t="s">
        <v>186</v>
      </c>
      <c r="K382" s="2" t="s">
        <v>20</v>
      </c>
      <c r="L382" s="5">
        <f>VLOOKUP(A382,'Km per år'!A:D,4,FALSE)</f>
        <v>8429.0210000000206</v>
      </c>
      <c r="M382" s="6">
        <f>VLOOKUP(A382,'Turar per år'!A:E,4,FALSE)</f>
        <v>191</v>
      </c>
      <c r="N382" s="4" t="str">
        <f>VLOOKUP(A382,Vekedagar!A:L,12,FALSE)</f>
        <v>11111</v>
      </c>
    </row>
    <row r="383" spans="1:14">
      <c r="A383" s="2" t="s">
        <v>941</v>
      </c>
      <c r="B383" s="2" t="s">
        <v>924</v>
      </c>
      <c r="C383" s="2" t="s">
        <v>46</v>
      </c>
      <c r="D383" s="2" t="s">
        <v>925</v>
      </c>
      <c r="E383" s="2" t="s">
        <v>244</v>
      </c>
      <c r="F383" s="2" t="s">
        <v>931</v>
      </c>
      <c r="G383" s="2" t="s">
        <v>266</v>
      </c>
      <c r="H383" s="2" t="s">
        <v>936</v>
      </c>
      <c r="I383" s="3">
        <v>20.317115798606199</v>
      </c>
      <c r="J383" s="2" t="s">
        <v>86</v>
      </c>
      <c r="K383" s="2" t="s">
        <v>20</v>
      </c>
      <c r="L383" s="5">
        <f>VLOOKUP(A383,'Km per år'!A:D,4,FALSE)</f>
        <v>3087.5760000000096</v>
      </c>
      <c r="M383" s="6">
        <f>VLOOKUP(A383,'Turar per år'!A:E,4,FALSE)</f>
        <v>152</v>
      </c>
      <c r="N383" s="4" t="str">
        <f>VLOOKUP(A383,Vekedagar!A:L,12,FALSE)</f>
        <v>11011</v>
      </c>
    </row>
    <row r="384" spans="1:14">
      <c r="A384" s="2" t="s">
        <v>942</v>
      </c>
      <c r="B384" s="2" t="s">
        <v>924</v>
      </c>
      <c r="C384" s="2" t="s">
        <v>51</v>
      </c>
      <c r="D384" s="2" t="s">
        <v>925</v>
      </c>
      <c r="E384" s="2" t="s">
        <v>815</v>
      </c>
      <c r="F384" s="2" t="s">
        <v>767</v>
      </c>
      <c r="G384" s="2" t="s">
        <v>158</v>
      </c>
      <c r="H384" s="2" t="s">
        <v>938</v>
      </c>
      <c r="I384" s="3">
        <v>54.582110315039998</v>
      </c>
      <c r="J384" s="2" t="s">
        <v>186</v>
      </c>
      <c r="K384" s="2" t="s">
        <v>20</v>
      </c>
      <c r="L384" s="5">
        <f>VLOOKUP(A384,'Km per år'!A:D,4,FALSE)</f>
        <v>2127.2940000000012</v>
      </c>
      <c r="M384" s="6">
        <f>VLOOKUP(A384,'Turar per år'!A:E,4,FALSE)</f>
        <v>39</v>
      </c>
      <c r="N384" s="4" t="str">
        <f>VLOOKUP(A384,Vekedagar!A:L,12,FALSE)</f>
        <v>00010</v>
      </c>
    </row>
    <row r="385" spans="1:14">
      <c r="A385" s="2" t="s">
        <v>943</v>
      </c>
      <c r="B385" s="2" t="s">
        <v>924</v>
      </c>
      <c r="C385" s="2" t="s">
        <v>56</v>
      </c>
      <c r="D385" s="2" t="s">
        <v>925</v>
      </c>
      <c r="E385" s="2" t="s">
        <v>57</v>
      </c>
      <c r="F385" s="2" t="s">
        <v>30</v>
      </c>
      <c r="G385" s="2" t="s">
        <v>158</v>
      </c>
      <c r="H385" s="2" t="s">
        <v>938</v>
      </c>
      <c r="I385" s="3">
        <v>52.390549598622101</v>
      </c>
      <c r="J385" s="2" t="s">
        <v>186</v>
      </c>
      <c r="K385" s="2" t="s">
        <v>20</v>
      </c>
      <c r="L385" s="5">
        <f>VLOOKUP(A385,'Km per år'!A:D,4,FALSE)</f>
        <v>5916.228000000001</v>
      </c>
      <c r="M385" s="6">
        <f>VLOOKUP(A385,'Turar per år'!A:E,4,FALSE)</f>
        <v>113</v>
      </c>
      <c r="N385" s="4" t="str">
        <f>VLOOKUP(A385,Vekedagar!A:L,12,FALSE)</f>
        <v>11001</v>
      </c>
    </row>
    <row r="386" spans="1:14">
      <c r="A386" s="2" t="s">
        <v>944</v>
      </c>
      <c r="B386" s="2" t="s">
        <v>924</v>
      </c>
      <c r="C386" s="2" t="s">
        <v>60</v>
      </c>
      <c r="D386" s="2" t="s">
        <v>925</v>
      </c>
      <c r="E386" s="2" t="s">
        <v>154</v>
      </c>
      <c r="F386" s="2" t="s">
        <v>945</v>
      </c>
      <c r="G386" s="2" t="s">
        <v>946</v>
      </c>
      <c r="H386" s="2" t="s">
        <v>933</v>
      </c>
      <c r="I386" s="3">
        <v>9.1395431342665798</v>
      </c>
      <c r="J386" s="2" t="s">
        <v>86</v>
      </c>
      <c r="K386" s="2" t="s">
        <v>20</v>
      </c>
      <c r="L386" s="5">
        <f>VLOOKUP(A386,'Km per år'!A:D,4,FALSE)</f>
        <v>1388.8239999999946</v>
      </c>
      <c r="M386" s="6">
        <f>VLOOKUP(A386,'Turar per år'!A:E,4,FALSE)</f>
        <v>152</v>
      </c>
      <c r="N386" s="4" t="str">
        <f>VLOOKUP(A386,Vekedagar!A:L,12,FALSE)</f>
        <v>11011</v>
      </c>
    </row>
    <row r="387" spans="1:14">
      <c r="A387" s="2" t="s">
        <v>947</v>
      </c>
      <c r="B387" s="2" t="s">
        <v>924</v>
      </c>
      <c r="C387" s="2" t="s">
        <v>64</v>
      </c>
      <c r="D387" s="2" t="s">
        <v>925</v>
      </c>
      <c r="E387" s="2" t="s">
        <v>226</v>
      </c>
      <c r="F387" s="2" t="s">
        <v>933</v>
      </c>
      <c r="G387" s="2" t="s">
        <v>67</v>
      </c>
      <c r="H387" s="2" t="s">
        <v>936</v>
      </c>
      <c r="I387" s="3">
        <v>3.3587152535095202</v>
      </c>
      <c r="J387" s="2" t="s">
        <v>86</v>
      </c>
      <c r="K387" s="2" t="s">
        <v>20</v>
      </c>
      <c r="L387" s="5">
        <f>VLOOKUP(A387,'Km per år'!A:D,4,FALSE)</f>
        <v>386.17000000000036</v>
      </c>
      <c r="M387" s="6">
        <f>VLOOKUP(A387,'Turar per år'!A:E,4,FALSE)</f>
        <v>115</v>
      </c>
      <c r="N387" s="4" t="str">
        <f>VLOOKUP(A387,Vekedagar!A:L,12,FALSE)</f>
        <v>11010</v>
      </c>
    </row>
    <row r="388" spans="1:14">
      <c r="A388" s="2" t="s">
        <v>948</v>
      </c>
      <c r="B388" s="2" t="s">
        <v>924</v>
      </c>
      <c r="C388" s="2" t="s">
        <v>864</v>
      </c>
      <c r="D388" s="2" t="s">
        <v>925</v>
      </c>
      <c r="E388" s="2" t="s">
        <v>61</v>
      </c>
      <c r="F388" s="2" t="s">
        <v>936</v>
      </c>
      <c r="G388" s="2" t="s">
        <v>473</v>
      </c>
      <c r="H388" s="2" t="s">
        <v>949</v>
      </c>
      <c r="I388" s="3">
        <v>1.3206368344118899</v>
      </c>
      <c r="J388" s="2" t="s">
        <v>186</v>
      </c>
      <c r="K388" s="2" t="s">
        <v>20</v>
      </c>
      <c r="L388" s="5">
        <f>VLOOKUP(A388,'Km per år'!A:D,4,FALSE)</f>
        <v>252.11999999999904</v>
      </c>
      <c r="M388" s="6">
        <f>VLOOKUP(A388,'Turar per år'!A:E,4,FALSE)</f>
        <v>191</v>
      </c>
      <c r="N388" s="4" t="str">
        <f>VLOOKUP(A388,Vekedagar!A:L,12,FALSE)</f>
        <v>11111</v>
      </c>
    </row>
    <row r="389" spans="1:14">
      <c r="A389" s="2" t="s">
        <v>950</v>
      </c>
      <c r="B389" s="2" t="s">
        <v>924</v>
      </c>
      <c r="C389" s="2" t="s">
        <v>951</v>
      </c>
      <c r="D389" s="2" t="s">
        <v>925</v>
      </c>
      <c r="E389" s="2" t="s">
        <v>952</v>
      </c>
      <c r="F389" s="2" t="s">
        <v>938</v>
      </c>
      <c r="G389" s="2" t="s">
        <v>487</v>
      </c>
      <c r="H389" s="2" t="s">
        <v>953</v>
      </c>
      <c r="I389" s="3">
        <v>2.9051407369381801</v>
      </c>
      <c r="J389" s="2" t="s">
        <v>186</v>
      </c>
      <c r="K389" s="2" t="s">
        <v>20</v>
      </c>
      <c r="L389" s="5">
        <f>VLOOKUP(A389,'Km per år'!A:D,4,FALSE)</f>
        <v>441.25600000000099</v>
      </c>
      <c r="M389" s="6">
        <f>VLOOKUP(A389,'Turar per år'!A:E,4,FALSE)</f>
        <v>152</v>
      </c>
      <c r="N389" s="4" t="str">
        <f>VLOOKUP(A389,Vekedagar!A:L,12,FALSE)</f>
        <v>11011</v>
      </c>
    </row>
    <row r="390" spans="1:14">
      <c r="A390" s="2" t="s">
        <v>954</v>
      </c>
      <c r="B390" s="2" t="s">
        <v>924</v>
      </c>
      <c r="C390" s="2" t="s">
        <v>100</v>
      </c>
      <c r="D390" s="2" t="s">
        <v>925</v>
      </c>
      <c r="E390" s="2" t="s">
        <v>360</v>
      </c>
      <c r="F390" s="2" t="s">
        <v>938</v>
      </c>
      <c r="G390" s="2" t="s">
        <v>112</v>
      </c>
      <c r="H390" s="2" t="s">
        <v>113</v>
      </c>
      <c r="I390" s="3">
        <v>52.491230547436899</v>
      </c>
      <c r="J390" s="2" t="s">
        <v>186</v>
      </c>
      <c r="K390" s="2" t="s">
        <v>20</v>
      </c>
      <c r="L390" s="5">
        <f>VLOOKUP(A390,'Km per år'!A:D,4,FALSE)</f>
        <v>10019.096000000018</v>
      </c>
      <c r="M390" s="6">
        <f>VLOOKUP(A390,'Turar per år'!A:E,4,FALSE)</f>
        <v>191</v>
      </c>
      <c r="N390" s="4" t="str">
        <f>VLOOKUP(A390,Vekedagar!A:L,12,FALSE)</f>
        <v>11111</v>
      </c>
    </row>
    <row r="391" spans="1:14">
      <c r="A391" s="2" t="s">
        <v>955</v>
      </c>
      <c r="B391" s="2" t="s">
        <v>924</v>
      </c>
      <c r="C391" s="2" t="s">
        <v>104</v>
      </c>
      <c r="D391" s="2" t="s">
        <v>925</v>
      </c>
      <c r="E391" s="2" t="s">
        <v>881</v>
      </c>
      <c r="F391" s="2" t="s">
        <v>949</v>
      </c>
      <c r="G391" s="2" t="s">
        <v>107</v>
      </c>
      <c r="H391" s="2" t="s">
        <v>945</v>
      </c>
      <c r="I391" s="3">
        <v>13.9642932139568</v>
      </c>
      <c r="J391" s="2" t="s">
        <v>186</v>
      </c>
      <c r="K391" s="2" t="s">
        <v>20</v>
      </c>
      <c r="L391" s="5">
        <f>VLOOKUP(A391,'Km per år'!A:D,4,FALSE)</f>
        <v>2666.3600000000051</v>
      </c>
      <c r="M391" s="6">
        <f>VLOOKUP(A391,'Turar per år'!A:E,4,FALSE)</f>
        <v>191</v>
      </c>
      <c r="N391" s="4" t="str">
        <f>VLOOKUP(A391,Vekedagar!A:L,12,FALSE)</f>
        <v>11111</v>
      </c>
    </row>
    <row r="392" spans="1:14">
      <c r="A392" s="2" t="s">
        <v>956</v>
      </c>
      <c r="B392" s="2" t="s">
        <v>924</v>
      </c>
      <c r="C392" s="2" t="s">
        <v>110</v>
      </c>
      <c r="D392" s="2" t="s">
        <v>925</v>
      </c>
      <c r="E392" s="2" t="s">
        <v>348</v>
      </c>
      <c r="F392" s="2" t="s">
        <v>949</v>
      </c>
      <c r="G392" s="2" t="s">
        <v>202</v>
      </c>
      <c r="H392" s="2" t="s">
        <v>30</v>
      </c>
      <c r="I392" s="3">
        <v>44.629400309441102</v>
      </c>
      <c r="J392" s="2" t="s">
        <v>186</v>
      </c>
      <c r="K392" s="2" t="s">
        <v>20</v>
      </c>
      <c r="L392" s="5">
        <f>VLOOKUP(A392,'Km per år'!A:D,4,FALSE)</f>
        <v>8520.7009999999918</v>
      </c>
      <c r="M392" s="6">
        <f>VLOOKUP(A392,'Turar per år'!A:E,4,FALSE)</f>
        <v>191</v>
      </c>
      <c r="N392" s="4" t="str">
        <f>VLOOKUP(A392,Vekedagar!A:L,12,FALSE)</f>
        <v>11111</v>
      </c>
    </row>
    <row r="393" spans="1:14">
      <c r="A393" s="2" t="s">
        <v>957</v>
      </c>
      <c r="B393" s="2" t="s">
        <v>924</v>
      </c>
      <c r="C393" s="2" t="s">
        <v>115</v>
      </c>
      <c r="D393" s="2" t="s">
        <v>925</v>
      </c>
      <c r="E393" s="2" t="s">
        <v>235</v>
      </c>
      <c r="F393" s="2" t="s">
        <v>936</v>
      </c>
      <c r="G393" s="2" t="s">
        <v>202</v>
      </c>
      <c r="H393" s="2" t="s">
        <v>931</v>
      </c>
      <c r="I393" s="3">
        <v>20.287686147403001</v>
      </c>
      <c r="J393" s="2" t="s">
        <v>86</v>
      </c>
      <c r="K393" s="2" t="s">
        <v>20</v>
      </c>
      <c r="L393" s="5">
        <f>VLOOKUP(A393,'Km per år'!A:D,4,FALSE)</f>
        <v>3874.0529999999872</v>
      </c>
      <c r="M393" s="6">
        <f>VLOOKUP(A393,'Turar per år'!A:E,4,FALSE)</f>
        <v>191</v>
      </c>
      <c r="N393" s="4" t="str">
        <f>VLOOKUP(A393,Vekedagar!A:L,12,FALSE)</f>
        <v>11111</v>
      </c>
    </row>
    <row r="394" spans="1:14">
      <c r="A394" s="2" t="s">
        <v>958</v>
      </c>
      <c r="B394" s="2" t="s">
        <v>924</v>
      </c>
      <c r="C394" s="2" t="s">
        <v>118</v>
      </c>
      <c r="D394" s="2" t="s">
        <v>925</v>
      </c>
      <c r="E394" s="2" t="s">
        <v>431</v>
      </c>
      <c r="F394" s="2" t="s">
        <v>931</v>
      </c>
      <c r="G394" s="2" t="s">
        <v>123</v>
      </c>
      <c r="H394" s="2" t="s">
        <v>930</v>
      </c>
      <c r="I394" s="3">
        <v>9.2657916535951603</v>
      </c>
      <c r="J394" s="2" t="s">
        <v>86</v>
      </c>
      <c r="K394" s="2" t="s">
        <v>20</v>
      </c>
      <c r="L394" s="5">
        <f>VLOOKUP(A394,'Km per år'!A:D,4,FALSE)</f>
        <v>342.65700000000015</v>
      </c>
      <c r="M394" s="6">
        <f>VLOOKUP(A394,'Turar per år'!A:E,4,FALSE)</f>
        <v>37</v>
      </c>
      <c r="N394" s="4" t="str">
        <f>VLOOKUP(A394,Vekedagar!A:L,12,FALSE)</f>
        <v>00001</v>
      </c>
    </row>
    <row r="395" spans="1:14">
      <c r="A395" s="2" t="s">
        <v>959</v>
      </c>
      <c r="B395" s="2" t="s">
        <v>924</v>
      </c>
      <c r="C395" s="2" t="s">
        <v>122</v>
      </c>
      <c r="D395" s="2" t="s">
        <v>925</v>
      </c>
      <c r="E395" s="2" t="s">
        <v>935</v>
      </c>
      <c r="F395" s="2" t="s">
        <v>931</v>
      </c>
      <c r="G395" s="2" t="s">
        <v>127</v>
      </c>
      <c r="H395" s="2" t="s">
        <v>930</v>
      </c>
      <c r="I395" s="3">
        <v>9.2657916535951603</v>
      </c>
      <c r="J395" s="2" t="s">
        <v>86</v>
      </c>
      <c r="K395" s="2" t="s">
        <v>20</v>
      </c>
      <c r="L395" s="5">
        <f>VLOOKUP(A395,'Km per år'!A:D,4,FALSE)</f>
        <v>361.1790000000002</v>
      </c>
      <c r="M395" s="6">
        <f>VLOOKUP(A395,'Turar per år'!A:E,4,FALSE)</f>
        <v>39</v>
      </c>
      <c r="N395" s="4" t="str">
        <f>VLOOKUP(A395,Vekedagar!A:L,12,FALSE)</f>
        <v>00100</v>
      </c>
    </row>
    <row r="396" spans="1:14">
      <c r="A396" s="2" t="s">
        <v>960</v>
      </c>
      <c r="B396" s="2" t="s">
        <v>924</v>
      </c>
      <c r="C396" s="2" t="s">
        <v>126</v>
      </c>
      <c r="D396" s="2" t="s">
        <v>925</v>
      </c>
      <c r="E396" s="2" t="s">
        <v>244</v>
      </c>
      <c r="F396" s="2" t="s">
        <v>931</v>
      </c>
      <c r="G396" s="2" t="s">
        <v>214</v>
      </c>
      <c r="H396" s="2" t="s">
        <v>930</v>
      </c>
      <c r="I396" s="3">
        <v>9.2657916535951603</v>
      </c>
      <c r="J396" s="2" t="s">
        <v>86</v>
      </c>
      <c r="K396" s="2" t="s">
        <v>20</v>
      </c>
      <c r="L396" s="5">
        <f>VLOOKUP(A396,'Km per år'!A:D,4,FALSE)</f>
        <v>1407.6719999999975</v>
      </c>
      <c r="M396" s="6">
        <f>VLOOKUP(A396,'Turar per år'!A:E,4,FALSE)</f>
        <v>152</v>
      </c>
      <c r="N396" s="4" t="str">
        <f>VLOOKUP(A396,Vekedagar!A:L,12,FALSE)</f>
        <v>11011</v>
      </c>
    </row>
    <row r="397" spans="1:14">
      <c r="A397" s="2" t="s">
        <v>961</v>
      </c>
      <c r="B397" s="2" t="s">
        <v>924</v>
      </c>
      <c r="C397" s="2" t="s">
        <v>130</v>
      </c>
      <c r="D397" s="2" t="s">
        <v>925</v>
      </c>
      <c r="E397" s="2" t="s">
        <v>336</v>
      </c>
      <c r="F397" s="2" t="s">
        <v>928</v>
      </c>
      <c r="G397" s="2" t="s">
        <v>266</v>
      </c>
      <c r="H397" s="2" t="s">
        <v>926</v>
      </c>
      <c r="I397" s="3">
        <v>5.45231791212366</v>
      </c>
      <c r="J397" s="2" t="s">
        <v>86</v>
      </c>
      <c r="K397" s="2" t="s">
        <v>20</v>
      </c>
      <c r="L397" s="5">
        <f>VLOOKUP(A397,'Km per år'!A:D,4,FALSE)</f>
        <v>828.40000000000191</v>
      </c>
      <c r="M397" s="6">
        <f>VLOOKUP(A397,'Turar per år'!A:E,4,FALSE)</f>
        <v>152</v>
      </c>
      <c r="N397" s="4" t="str">
        <f>VLOOKUP(A397,Vekedagar!A:L,12,FALSE)</f>
        <v>11101</v>
      </c>
    </row>
    <row r="398" spans="1:14">
      <c r="A398" s="2" t="s">
        <v>962</v>
      </c>
      <c r="B398" s="2" t="s">
        <v>924</v>
      </c>
      <c r="C398" s="2" t="s">
        <v>134</v>
      </c>
      <c r="D398" s="2" t="s">
        <v>925</v>
      </c>
      <c r="E398" s="2" t="s">
        <v>473</v>
      </c>
      <c r="F398" s="2" t="s">
        <v>928</v>
      </c>
      <c r="G398" s="2" t="s">
        <v>146</v>
      </c>
      <c r="H398" s="2" t="s">
        <v>926</v>
      </c>
      <c r="I398" s="3">
        <v>5.45231791212366</v>
      </c>
      <c r="J398" s="2" t="s">
        <v>86</v>
      </c>
      <c r="K398" s="2" t="s">
        <v>20</v>
      </c>
      <c r="L398" s="5">
        <f>VLOOKUP(A398,'Km per år'!A:D,4,FALSE)</f>
        <v>828.40000000000191</v>
      </c>
      <c r="M398" s="6">
        <f>VLOOKUP(A398,'Turar per år'!A:E,4,FALSE)</f>
        <v>152</v>
      </c>
      <c r="N398" s="4" t="str">
        <f>VLOOKUP(A398,Vekedagar!A:L,12,FALSE)</f>
        <v>11011</v>
      </c>
    </row>
    <row r="399" spans="1:14">
      <c r="A399" s="2" t="s">
        <v>963</v>
      </c>
      <c r="B399" s="2" t="s">
        <v>924</v>
      </c>
      <c r="C399" s="2" t="s">
        <v>168</v>
      </c>
      <c r="D399" s="2" t="s">
        <v>925</v>
      </c>
      <c r="E399" s="2" t="s">
        <v>228</v>
      </c>
      <c r="F399" s="2" t="s">
        <v>953</v>
      </c>
      <c r="G399" s="2" t="s">
        <v>964</v>
      </c>
      <c r="H399" s="2" t="s">
        <v>938</v>
      </c>
      <c r="I399" s="3">
        <v>2.9064777971188001</v>
      </c>
      <c r="J399" s="2" t="s">
        <v>186</v>
      </c>
      <c r="K399" s="2" t="s">
        <v>20</v>
      </c>
      <c r="L399" s="5">
        <f>VLOOKUP(A399,'Km per år'!A:D,4,FALSE)</f>
        <v>554.66399999999942</v>
      </c>
      <c r="M399" s="6">
        <f>VLOOKUP(A399,'Turar per år'!A:E,4,FALSE)</f>
        <v>191</v>
      </c>
      <c r="N399" s="4" t="str">
        <f>VLOOKUP(A399,Vekedagar!A:L,12,FALSE)</f>
        <v>11111</v>
      </c>
    </row>
    <row r="400" spans="1:14">
      <c r="A400" s="2" t="s">
        <v>965</v>
      </c>
      <c r="B400" s="2" t="s">
        <v>966</v>
      </c>
      <c r="C400" s="2" t="s">
        <v>13</v>
      </c>
      <c r="D400" s="2" t="s">
        <v>967</v>
      </c>
      <c r="E400" s="2" t="s">
        <v>244</v>
      </c>
      <c r="F400" s="2" t="s">
        <v>968</v>
      </c>
      <c r="G400" s="2" t="s">
        <v>969</v>
      </c>
      <c r="H400" s="2" t="s">
        <v>970</v>
      </c>
      <c r="I400" s="3">
        <v>12.541592323673701</v>
      </c>
      <c r="J400" s="2" t="s">
        <v>186</v>
      </c>
      <c r="K400" s="2" t="s">
        <v>20</v>
      </c>
      <c r="L400" s="5">
        <f>VLOOKUP(A400,'Km per år'!A:D,4,FALSE)</f>
        <v>2393.2300000000018</v>
      </c>
      <c r="M400" s="6">
        <f>VLOOKUP(A400,'Turar per år'!A:E,4,FALSE)</f>
        <v>191</v>
      </c>
      <c r="N400" s="4" t="str">
        <f>VLOOKUP(A400,Vekedagar!A:L,12,FALSE)</f>
        <v>11111</v>
      </c>
    </row>
    <row r="401" spans="1:14">
      <c r="A401" s="2" t="s">
        <v>971</v>
      </c>
      <c r="B401" s="2" t="s">
        <v>966</v>
      </c>
      <c r="C401" s="2" t="s">
        <v>22</v>
      </c>
      <c r="D401" s="2" t="s">
        <v>967</v>
      </c>
      <c r="E401" s="2" t="s">
        <v>431</v>
      </c>
      <c r="F401" s="2" t="s">
        <v>888</v>
      </c>
      <c r="G401" s="2" t="s">
        <v>123</v>
      </c>
      <c r="H401" s="2" t="s">
        <v>972</v>
      </c>
      <c r="I401" s="3">
        <v>17.774402664083301</v>
      </c>
      <c r="J401" s="2" t="s">
        <v>86</v>
      </c>
      <c r="K401" s="2" t="s">
        <v>20</v>
      </c>
      <c r="L401" s="5">
        <f>VLOOKUP(A401,'Km per år'!A:D,4,FALSE)</f>
        <v>692.95200000000068</v>
      </c>
      <c r="M401" s="6">
        <f>VLOOKUP(A401,'Turar per år'!A:E,4,FALSE)</f>
        <v>39</v>
      </c>
      <c r="N401" s="4" t="str">
        <f>VLOOKUP(A401,Vekedagar!A:L,12,FALSE)</f>
        <v>00100</v>
      </c>
    </row>
    <row r="402" spans="1:14">
      <c r="A402" s="2" t="s">
        <v>973</v>
      </c>
      <c r="B402" s="2" t="s">
        <v>966</v>
      </c>
      <c r="C402" s="2" t="s">
        <v>28</v>
      </c>
      <c r="D402" s="2" t="s">
        <v>967</v>
      </c>
      <c r="E402" s="2" t="s">
        <v>439</v>
      </c>
      <c r="F402" s="2" t="s">
        <v>888</v>
      </c>
      <c r="G402" s="2" t="s">
        <v>322</v>
      </c>
      <c r="H402" s="2" t="s">
        <v>106</v>
      </c>
      <c r="I402" s="3">
        <v>23.610373925473102</v>
      </c>
      <c r="J402" s="2" t="s">
        <v>320</v>
      </c>
      <c r="K402" s="2" t="s">
        <v>20</v>
      </c>
      <c r="L402" s="5">
        <f>VLOOKUP(A402,'Km per år'!A:D,4,FALSE)</f>
        <v>1156.301999999999</v>
      </c>
      <c r="M402" s="6">
        <f>VLOOKUP(A402,'Turar per år'!A:E,4,FALSE)</f>
        <v>49</v>
      </c>
      <c r="N402" s="4" t="str">
        <f>VLOOKUP(A402,Vekedagar!A:L,12,FALSE)</f>
        <v>00010</v>
      </c>
    </row>
    <row r="403" spans="1:14">
      <c r="A403" s="2" t="s">
        <v>974</v>
      </c>
      <c r="B403" s="2" t="s">
        <v>966</v>
      </c>
      <c r="C403" s="2" t="s">
        <v>34</v>
      </c>
      <c r="D403" s="2" t="s">
        <v>967</v>
      </c>
      <c r="E403" s="2" t="s">
        <v>212</v>
      </c>
      <c r="F403" s="2" t="s">
        <v>888</v>
      </c>
      <c r="G403" s="2" t="s">
        <v>140</v>
      </c>
      <c r="H403" s="2" t="s">
        <v>106</v>
      </c>
      <c r="I403" s="3">
        <v>36.0528392182445</v>
      </c>
      <c r="J403" s="2" t="s">
        <v>86</v>
      </c>
      <c r="K403" s="2" t="s">
        <v>20</v>
      </c>
      <c r="L403" s="5">
        <f>VLOOKUP(A403,'Km per år'!A:D,4,FALSE)</f>
        <v>1405.5599999999993</v>
      </c>
      <c r="M403" s="6">
        <f>VLOOKUP(A403,'Turar per år'!A:E,4,FALSE)</f>
        <v>39</v>
      </c>
      <c r="N403" s="4" t="str">
        <f>VLOOKUP(A403,Vekedagar!A:L,12,FALSE)</f>
        <v>00100</v>
      </c>
    </row>
    <row r="404" spans="1:14">
      <c r="A404" s="2" t="s">
        <v>975</v>
      </c>
      <c r="B404" s="2" t="s">
        <v>966</v>
      </c>
      <c r="C404" s="2" t="s">
        <v>38</v>
      </c>
      <c r="D404" s="2" t="s">
        <v>967</v>
      </c>
      <c r="E404" s="2" t="s">
        <v>212</v>
      </c>
      <c r="F404" s="2" t="s">
        <v>888</v>
      </c>
      <c r="G404" s="2" t="s">
        <v>140</v>
      </c>
      <c r="H404" s="2" t="s">
        <v>106</v>
      </c>
      <c r="I404" s="3">
        <v>42.768647857432001</v>
      </c>
      <c r="J404" s="2" t="s">
        <v>86</v>
      </c>
      <c r="K404" s="2" t="s">
        <v>20</v>
      </c>
      <c r="L404" s="5">
        <f>VLOOKUP(A404,'Km per år'!A:D,4,FALSE)</f>
        <v>6498.7600000000139</v>
      </c>
      <c r="M404" s="6">
        <f>VLOOKUP(A404,'Turar per år'!A:E,4,FALSE)</f>
        <v>152</v>
      </c>
      <c r="N404" s="4" t="str">
        <f>VLOOKUP(A404,Vekedagar!A:L,12,FALSE)</f>
        <v>11011</v>
      </c>
    </row>
    <row r="405" spans="1:14">
      <c r="A405" s="2" t="s">
        <v>976</v>
      </c>
      <c r="B405" s="2" t="s">
        <v>966</v>
      </c>
      <c r="C405" s="2" t="s">
        <v>864</v>
      </c>
      <c r="D405" s="2" t="s">
        <v>967</v>
      </c>
      <c r="E405" s="2" t="s">
        <v>799</v>
      </c>
      <c r="F405" s="2" t="s">
        <v>970</v>
      </c>
      <c r="G405" s="2" t="s">
        <v>336</v>
      </c>
      <c r="H405" s="2" t="s">
        <v>953</v>
      </c>
      <c r="I405" s="3">
        <v>2.5511711371091899</v>
      </c>
      <c r="J405" s="2" t="s">
        <v>186</v>
      </c>
      <c r="K405" s="2" t="s">
        <v>20</v>
      </c>
      <c r="L405" s="5">
        <f>VLOOKUP(A405,'Km per år'!A:D,4,FALSE)</f>
        <v>487.05000000000149</v>
      </c>
      <c r="M405" s="6">
        <f>VLOOKUP(A405,'Turar per år'!A:E,4,FALSE)</f>
        <v>191</v>
      </c>
      <c r="N405" s="4" t="str">
        <f>VLOOKUP(A405,Vekedagar!A:L,12,FALSE)</f>
        <v>11111</v>
      </c>
    </row>
    <row r="406" spans="1:14">
      <c r="A406" s="2" t="s">
        <v>977</v>
      </c>
      <c r="B406" s="2" t="s">
        <v>966</v>
      </c>
      <c r="C406" s="2" t="s">
        <v>951</v>
      </c>
      <c r="D406" s="2" t="s">
        <v>967</v>
      </c>
      <c r="E406" s="2" t="s">
        <v>775</v>
      </c>
      <c r="F406" s="2" t="s">
        <v>106</v>
      </c>
      <c r="G406" s="2" t="s">
        <v>65</v>
      </c>
      <c r="H406" s="2" t="s">
        <v>953</v>
      </c>
      <c r="I406" s="3">
        <v>14.659799254695301</v>
      </c>
      <c r="J406" s="2" t="s">
        <v>86</v>
      </c>
      <c r="K406" s="2" t="s">
        <v>20</v>
      </c>
      <c r="L406" s="5">
        <f>VLOOKUP(A406,'Km per år'!A:D,4,FALSE)</f>
        <v>1113.1720000000012</v>
      </c>
      <c r="M406" s="6">
        <f>VLOOKUP(A406,'Turar per år'!A:E,4,FALSE)</f>
        <v>76</v>
      </c>
      <c r="N406" s="4" t="str">
        <f>VLOOKUP(A406,Vekedagar!A:L,12,FALSE)</f>
        <v>10100</v>
      </c>
    </row>
    <row r="407" spans="1:14">
      <c r="A407" s="2" t="s">
        <v>978</v>
      </c>
      <c r="B407" s="2" t="s">
        <v>966</v>
      </c>
      <c r="C407" s="2" t="s">
        <v>979</v>
      </c>
      <c r="D407" s="2" t="s">
        <v>967</v>
      </c>
      <c r="E407" s="2" t="s">
        <v>775</v>
      </c>
      <c r="F407" s="2" t="s">
        <v>106</v>
      </c>
      <c r="G407" s="2" t="s">
        <v>473</v>
      </c>
      <c r="H407" s="2" t="s">
        <v>945</v>
      </c>
      <c r="I407" s="3">
        <v>18.870743903394601</v>
      </c>
      <c r="J407" s="2" t="s">
        <v>86</v>
      </c>
      <c r="K407" s="2" t="s">
        <v>20</v>
      </c>
      <c r="L407" s="5">
        <f>VLOOKUP(A407,'Km per år'!A:D,4,FALSE)</f>
        <v>1470.7679999999998</v>
      </c>
      <c r="M407" s="6">
        <f>VLOOKUP(A407,'Turar per år'!A:E,4,FALSE)</f>
        <v>78</v>
      </c>
      <c r="N407" s="4" t="str">
        <f>VLOOKUP(A407,Vekedagar!A:L,12,FALSE)</f>
        <v>01010</v>
      </c>
    </row>
    <row r="408" spans="1:14">
      <c r="A408" s="2" t="s">
        <v>980</v>
      </c>
      <c r="B408" s="2" t="s">
        <v>966</v>
      </c>
      <c r="C408" s="2" t="s">
        <v>100</v>
      </c>
      <c r="D408" s="2" t="s">
        <v>967</v>
      </c>
      <c r="E408" s="2" t="s">
        <v>981</v>
      </c>
      <c r="F408" s="2" t="s">
        <v>968</v>
      </c>
      <c r="G408" s="2" t="s">
        <v>982</v>
      </c>
      <c r="H408" s="2" t="s">
        <v>888</v>
      </c>
      <c r="I408" s="3">
        <v>25.531157060473099</v>
      </c>
      <c r="J408" s="2" t="s">
        <v>86</v>
      </c>
      <c r="K408" s="2" t="s">
        <v>20</v>
      </c>
      <c r="L408" s="5">
        <f>VLOOKUP(A408,'Km per år'!A:D,4,FALSE)</f>
        <v>4873.7469999999839</v>
      </c>
      <c r="M408" s="6">
        <f>VLOOKUP(A408,'Turar per år'!A:E,4,FALSE)</f>
        <v>191</v>
      </c>
      <c r="N408" s="4" t="str">
        <f>VLOOKUP(A408,Vekedagar!A:L,12,FALSE)</f>
        <v>11111</v>
      </c>
    </row>
    <row r="409" spans="1:14">
      <c r="A409" s="2" t="s">
        <v>983</v>
      </c>
      <c r="B409" s="2" t="s">
        <v>966</v>
      </c>
      <c r="C409" s="2" t="s">
        <v>104</v>
      </c>
      <c r="D409" s="2" t="s">
        <v>967</v>
      </c>
      <c r="E409" s="2" t="s">
        <v>29</v>
      </c>
      <c r="F409" s="2" t="s">
        <v>953</v>
      </c>
      <c r="G409" s="2" t="s">
        <v>35</v>
      </c>
      <c r="H409" s="2" t="s">
        <v>984</v>
      </c>
      <c r="I409" s="3">
        <v>12.7441063344229</v>
      </c>
      <c r="J409" s="2" t="s">
        <v>86</v>
      </c>
      <c r="K409" s="2" t="s">
        <v>20</v>
      </c>
      <c r="L409" s="5">
        <f>VLOOKUP(A409,'Km per år'!A:D,4,FALSE)</f>
        <v>967.63199999999836</v>
      </c>
      <c r="M409" s="6">
        <f>VLOOKUP(A409,'Turar per år'!A:E,4,FALSE)</f>
        <v>76</v>
      </c>
      <c r="N409" s="4" t="str">
        <f>VLOOKUP(A409,Vekedagar!A:L,12,FALSE)</f>
        <v>10100</v>
      </c>
    </row>
    <row r="410" spans="1:14">
      <c r="A410" s="2" t="s">
        <v>985</v>
      </c>
      <c r="B410" s="2" t="s">
        <v>966</v>
      </c>
      <c r="C410" s="2" t="s">
        <v>110</v>
      </c>
      <c r="D410" s="2" t="s">
        <v>967</v>
      </c>
      <c r="E410" s="2" t="s">
        <v>329</v>
      </c>
      <c r="F410" s="2" t="s">
        <v>968</v>
      </c>
      <c r="G410" s="2" t="s">
        <v>887</v>
      </c>
      <c r="H410" s="2" t="s">
        <v>888</v>
      </c>
      <c r="I410" s="3">
        <v>25.531157060473099</v>
      </c>
      <c r="J410" s="2" t="s">
        <v>86</v>
      </c>
      <c r="K410" s="2" t="s">
        <v>20</v>
      </c>
      <c r="L410" s="5">
        <f>VLOOKUP(A410,'Km per år'!A:D,4,FALSE)</f>
        <v>4873.7469999999839</v>
      </c>
      <c r="M410" s="6">
        <f>VLOOKUP(A410,'Turar per år'!A:E,4,FALSE)</f>
        <v>191</v>
      </c>
      <c r="N410" s="4" t="str">
        <f>VLOOKUP(A410,Vekedagar!A:L,12,FALSE)</f>
        <v>11111</v>
      </c>
    </row>
    <row r="411" spans="1:14">
      <c r="A411" s="2" t="s">
        <v>986</v>
      </c>
      <c r="B411" s="2" t="s">
        <v>966</v>
      </c>
      <c r="C411" s="2" t="s">
        <v>115</v>
      </c>
      <c r="D411" s="2" t="s">
        <v>967</v>
      </c>
      <c r="E411" s="2" t="s">
        <v>238</v>
      </c>
      <c r="F411" s="2" t="s">
        <v>970</v>
      </c>
      <c r="G411" s="2" t="s">
        <v>202</v>
      </c>
      <c r="H411" s="2" t="s">
        <v>968</v>
      </c>
      <c r="I411" s="3">
        <v>12.5879370647068</v>
      </c>
      <c r="J411" s="2" t="s">
        <v>186</v>
      </c>
      <c r="K411" s="2" t="s">
        <v>20</v>
      </c>
      <c r="L411" s="5">
        <f>VLOOKUP(A411,'Km per år'!A:D,4,FALSE)</f>
        <v>2402.0160000000033</v>
      </c>
      <c r="M411" s="6">
        <f>VLOOKUP(A411,'Turar per år'!A:E,4,FALSE)</f>
        <v>191</v>
      </c>
      <c r="N411" s="4" t="str">
        <f>VLOOKUP(A411,Vekedagar!A:L,12,FALSE)</f>
        <v>11111</v>
      </c>
    </row>
    <row r="412" spans="1:14">
      <c r="A412" s="2" t="s">
        <v>987</v>
      </c>
      <c r="B412" s="2" t="s">
        <v>966</v>
      </c>
      <c r="C412" s="2" t="s">
        <v>118</v>
      </c>
      <c r="D412" s="2" t="s">
        <v>967</v>
      </c>
      <c r="E412" s="2" t="s">
        <v>25</v>
      </c>
      <c r="F412" s="2" t="s">
        <v>106</v>
      </c>
      <c r="G412" s="2" t="s">
        <v>400</v>
      </c>
      <c r="H412" s="2" t="s">
        <v>888</v>
      </c>
      <c r="I412" s="3">
        <v>23.693595394238699</v>
      </c>
      <c r="J412" s="2" t="s">
        <v>320</v>
      </c>
      <c r="K412" s="2" t="s">
        <v>20</v>
      </c>
      <c r="L412" s="5">
        <f>VLOOKUP(A412,'Km per år'!A:D,4,FALSE)</f>
        <v>1160.3690000000008</v>
      </c>
      <c r="M412" s="6">
        <f>VLOOKUP(A412,'Turar per år'!A:E,4,FALSE)</f>
        <v>49</v>
      </c>
      <c r="N412" s="4" t="str">
        <f>VLOOKUP(A412,Vekedagar!A:L,12,FALSE)</f>
        <v>00010</v>
      </c>
    </row>
    <row r="413" spans="1:14">
      <c r="A413" s="2" t="s">
        <v>988</v>
      </c>
      <c r="B413" s="2" t="s">
        <v>966</v>
      </c>
      <c r="C413" s="2" t="s">
        <v>122</v>
      </c>
      <c r="D413" s="2" t="s">
        <v>967</v>
      </c>
      <c r="E413" s="2" t="s">
        <v>123</v>
      </c>
      <c r="F413" s="2" t="s">
        <v>972</v>
      </c>
      <c r="G413" s="2" t="s">
        <v>434</v>
      </c>
      <c r="H413" s="2" t="s">
        <v>989</v>
      </c>
      <c r="I413" s="3">
        <v>2.63089148680378</v>
      </c>
      <c r="J413" s="2" t="s">
        <v>86</v>
      </c>
      <c r="K413" s="2" t="s">
        <v>20</v>
      </c>
      <c r="L413" s="5">
        <f>VLOOKUP(A413,'Km per år'!A:D,4,FALSE)</f>
        <v>131.45000000000007</v>
      </c>
      <c r="M413" s="6">
        <f>VLOOKUP(A413,'Turar per år'!A:E,4,FALSE)</f>
        <v>50</v>
      </c>
      <c r="N413" s="4" t="str">
        <f>VLOOKUP(A413,Vekedagar!A:L,12,FALSE)</f>
        <v>00100</v>
      </c>
    </row>
    <row r="414" spans="1:14">
      <c r="A414" s="2" t="s">
        <v>990</v>
      </c>
      <c r="B414" s="2" t="s">
        <v>966</v>
      </c>
      <c r="C414" s="2" t="s">
        <v>126</v>
      </c>
      <c r="D414" s="2" t="s">
        <v>967</v>
      </c>
      <c r="E414" s="2" t="s">
        <v>775</v>
      </c>
      <c r="F414" s="2" t="s">
        <v>968</v>
      </c>
      <c r="G414" s="2" t="s">
        <v>154</v>
      </c>
      <c r="H414" s="2" t="s">
        <v>888</v>
      </c>
      <c r="I414" s="3">
        <v>25.531157060473099</v>
      </c>
      <c r="J414" s="2" t="s">
        <v>86</v>
      </c>
      <c r="K414" s="2" t="s">
        <v>20</v>
      </c>
      <c r="L414" s="5">
        <f>VLOOKUP(A414,'Km per år'!A:D,4,FALSE)</f>
        <v>4873.7469999999839</v>
      </c>
      <c r="M414" s="6">
        <f>VLOOKUP(A414,'Turar per år'!A:E,4,FALSE)</f>
        <v>191</v>
      </c>
      <c r="N414" s="4" t="str">
        <f>VLOOKUP(A414,Vekedagar!A:L,12,FALSE)</f>
        <v>11111</v>
      </c>
    </row>
    <row r="415" spans="1:14">
      <c r="A415" s="2" t="s">
        <v>991</v>
      </c>
      <c r="B415" s="2" t="s">
        <v>966</v>
      </c>
      <c r="C415" s="2" t="s">
        <v>168</v>
      </c>
      <c r="D415" s="2" t="s">
        <v>967</v>
      </c>
      <c r="E415" s="2" t="s">
        <v>102</v>
      </c>
      <c r="F415" s="2" t="s">
        <v>945</v>
      </c>
      <c r="G415" s="2" t="s">
        <v>387</v>
      </c>
      <c r="H415" s="2" t="s">
        <v>106</v>
      </c>
      <c r="I415" s="3">
        <v>11.009179437047599</v>
      </c>
      <c r="J415" s="2" t="s">
        <v>86</v>
      </c>
      <c r="K415" s="2" t="s">
        <v>20</v>
      </c>
      <c r="L415" s="5">
        <f>VLOOKUP(A415,'Km per år'!A:D,4,FALSE)</f>
        <v>858.07799999999884</v>
      </c>
      <c r="M415" s="6">
        <f>VLOOKUP(A415,'Turar per år'!A:E,4,FALSE)</f>
        <v>78</v>
      </c>
      <c r="N415" s="4" t="str">
        <f>VLOOKUP(A415,Vekedagar!A:L,12,FALSE)</f>
        <v>01010</v>
      </c>
    </row>
    <row r="416" spans="1:14">
      <c r="A416" s="2" t="s">
        <v>992</v>
      </c>
      <c r="B416" s="2" t="s">
        <v>966</v>
      </c>
      <c r="C416" s="2" t="s">
        <v>993</v>
      </c>
      <c r="D416" s="2" t="s">
        <v>967</v>
      </c>
      <c r="E416" s="2" t="s">
        <v>330</v>
      </c>
      <c r="F416" s="2" t="s">
        <v>953</v>
      </c>
      <c r="G416" s="2" t="s">
        <v>994</v>
      </c>
      <c r="H416" s="2" t="s">
        <v>970</v>
      </c>
      <c r="I416" s="3">
        <v>2.5290198827618502</v>
      </c>
      <c r="J416" s="2" t="s">
        <v>186</v>
      </c>
      <c r="K416" s="2" t="s">
        <v>20</v>
      </c>
      <c r="L416" s="5">
        <f>VLOOKUP(A416,'Km per år'!A:D,4,FALSE)</f>
        <v>482.65699999999822</v>
      </c>
      <c r="M416" s="6">
        <f>VLOOKUP(A416,'Turar per år'!A:E,4,FALSE)</f>
        <v>191</v>
      </c>
      <c r="N416" s="4" t="str">
        <f>VLOOKUP(A416,Vekedagar!A:L,12,FALSE)</f>
        <v>11111</v>
      </c>
    </row>
    <row r="417" spans="1:14">
      <c r="A417" s="2" t="s">
        <v>995</v>
      </c>
      <c r="B417" s="2" t="s">
        <v>996</v>
      </c>
      <c r="C417" s="2" t="s">
        <v>13</v>
      </c>
      <c r="D417" s="2" t="s">
        <v>997</v>
      </c>
      <c r="E417" s="2" t="s">
        <v>360</v>
      </c>
      <c r="F417" s="2" t="s">
        <v>888</v>
      </c>
      <c r="G417" s="2" t="s">
        <v>29</v>
      </c>
      <c r="H417" s="2" t="s">
        <v>882</v>
      </c>
      <c r="I417" s="3">
        <v>24.841117862497899</v>
      </c>
      <c r="J417" s="2" t="s">
        <v>186</v>
      </c>
      <c r="K417" s="2" t="s">
        <v>20</v>
      </c>
      <c r="L417" s="5">
        <f>VLOOKUP(A417,'Km per år'!A:D,4,FALSE)</f>
        <v>4742.912000000003</v>
      </c>
      <c r="M417" s="6">
        <f>VLOOKUP(A417,'Turar per år'!A:E,4,FALSE)</f>
        <v>191</v>
      </c>
      <c r="N417" s="4" t="str">
        <f>VLOOKUP(A417,Vekedagar!A:L,12,FALSE)</f>
        <v>11111</v>
      </c>
    </row>
    <row r="418" spans="1:14">
      <c r="A418" s="2" t="s">
        <v>998</v>
      </c>
      <c r="B418" s="2" t="s">
        <v>996</v>
      </c>
      <c r="C418" s="2" t="s">
        <v>22</v>
      </c>
      <c r="D418" s="2" t="s">
        <v>997</v>
      </c>
      <c r="E418" s="2" t="s">
        <v>17</v>
      </c>
      <c r="F418" s="2" t="s">
        <v>999</v>
      </c>
      <c r="G418" s="2" t="s">
        <v>1000</v>
      </c>
      <c r="H418" s="2" t="s">
        <v>852</v>
      </c>
      <c r="I418" s="3">
        <v>12.6915576432203</v>
      </c>
      <c r="J418" s="2" t="s">
        <v>186</v>
      </c>
      <c r="K418" s="2" t="s">
        <v>20</v>
      </c>
      <c r="L418" s="5">
        <f>VLOOKUP(A418,'Km per år'!A:D,4,FALSE)</f>
        <v>2423.2169999999896</v>
      </c>
      <c r="M418" s="6">
        <f>VLOOKUP(A418,'Turar per år'!A:E,4,FALSE)</f>
        <v>191</v>
      </c>
      <c r="N418" s="4" t="str">
        <f>VLOOKUP(A418,Vekedagar!A:L,12,FALSE)</f>
        <v>11111</v>
      </c>
    </row>
    <row r="419" spans="1:14">
      <c r="A419" s="2" t="s">
        <v>1001</v>
      </c>
      <c r="B419" s="2" t="s">
        <v>996</v>
      </c>
      <c r="C419" s="2" t="s">
        <v>28</v>
      </c>
      <c r="D419" s="2" t="s">
        <v>997</v>
      </c>
      <c r="E419" s="2" t="s">
        <v>935</v>
      </c>
      <c r="F419" s="2" t="s">
        <v>852</v>
      </c>
      <c r="G419" s="2" t="s">
        <v>205</v>
      </c>
      <c r="H419" s="2" t="s">
        <v>882</v>
      </c>
      <c r="I419" s="3">
        <v>15.389845662129</v>
      </c>
      <c r="J419" s="2" t="s">
        <v>186</v>
      </c>
      <c r="K419" s="2" t="s">
        <v>20</v>
      </c>
      <c r="L419" s="5">
        <f>VLOOKUP(A419,'Km per år'!A:D,4,FALSE)</f>
        <v>292.23899999999992</v>
      </c>
      <c r="M419" s="6">
        <f>VLOOKUP(A419,'Turar per år'!A:E,4,FALSE)</f>
        <v>19</v>
      </c>
      <c r="N419" s="4" t="str">
        <f>VLOOKUP(A419,Vekedagar!A:L,12,FALSE)</f>
        <v>00100</v>
      </c>
    </row>
    <row r="420" spans="1:14">
      <c r="A420" s="2" t="s">
        <v>1002</v>
      </c>
      <c r="B420" s="2" t="s">
        <v>996</v>
      </c>
      <c r="C420" s="2" t="s">
        <v>34</v>
      </c>
      <c r="D420" s="2" t="s">
        <v>997</v>
      </c>
      <c r="E420" s="2" t="s">
        <v>935</v>
      </c>
      <c r="F420" s="2" t="s">
        <v>852</v>
      </c>
      <c r="G420" s="2" t="s">
        <v>1003</v>
      </c>
      <c r="H420" s="2" t="s">
        <v>1004</v>
      </c>
      <c r="I420" s="3">
        <v>10.2193214299594</v>
      </c>
      <c r="J420" s="2" t="s">
        <v>186</v>
      </c>
      <c r="K420" s="2" t="s">
        <v>20</v>
      </c>
      <c r="L420" s="5">
        <f>VLOOKUP(A420,'Km per år'!A:D,4,FALSE)</f>
        <v>204.25999999999993</v>
      </c>
      <c r="M420" s="6">
        <f>VLOOKUP(A420,'Turar per år'!A:E,4,FALSE)</f>
        <v>20</v>
      </c>
      <c r="N420" s="4" t="str">
        <f>VLOOKUP(A420,Vekedagar!A:L,12,FALSE)</f>
        <v>00100</v>
      </c>
    </row>
    <row r="421" spans="1:14">
      <c r="A421" s="2" t="s">
        <v>1005</v>
      </c>
      <c r="B421" s="2" t="s">
        <v>996</v>
      </c>
      <c r="C421" s="2" t="s">
        <v>38</v>
      </c>
      <c r="D421" s="2" t="s">
        <v>997</v>
      </c>
      <c r="E421" s="2" t="s">
        <v>326</v>
      </c>
      <c r="F421" s="2" t="s">
        <v>839</v>
      </c>
      <c r="G421" s="2" t="s">
        <v>214</v>
      </c>
      <c r="H421" s="2" t="s">
        <v>882</v>
      </c>
      <c r="I421" s="3">
        <v>21.6266446124847</v>
      </c>
      <c r="J421" s="2" t="s">
        <v>86</v>
      </c>
      <c r="K421" s="2" t="s">
        <v>20</v>
      </c>
      <c r="L421" s="5">
        <f>VLOOKUP(A421,'Km per år'!A:D,4,FALSE)</f>
        <v>842.79000000000042</v>
      </c>
      <c r="M421" s="6">
        <f>VLOOKUP(A421,'Turar per år'!A:E,4,FALSE)</f>
        <v>39</v>
      </c>
      <c r="N421" s="4" t="str">
        <f>VLOOKUP(A421,Vekedagar!A:L,12,FALSE)</f>
        <v>00100</v>
      </c>
    </row>
    <row r="422" spans="1:14">
      <c r="A422" s="2" t="s">
        <v>1006</v>
      </c>
      <c r="B422" s="2" t="s">
        <v>996</v>
      </c>
      <c r="C422" s="2" t="s">
        <v>42</v>
      </c>
      <c r="D422" s="2" t="s">
        <v>997</v>
      </c>
      <c r="E422" s="2" t="s">
        <v>212</v>
      </c>
      <c r="F422" s="2" t="s">
        <v>852</v>
      </c>
      <c r="G422" s="2" t="s">
        <v>222</v>
      </c>
      <c r="H422" s="2" t="s">
        <v>882</v>
      </c>
      <c r="I422" s="3">
        <v>15.389845662129</v>
      </c>
      <c r="J422" s="2" t="s">
        <v>86</v>
      </c>
      <c r="K422" s="2" t="s">
        <v>20</v>
      </c>
      <c r="L422" s="5">
        <f>VLOOKUP(A422,'Km per år'!A:D,4,FALSE)</f>
        <v>2337.9120000000016</v>
      </c>
      <c r="M422" s="6">
        <f>VLOOKUP(A422,'Turar per år'!A:E,4,FALSE)</f>
        <v>152</v>
      </c>
      <c r="N422" s="4" t="str">
        <f>VLOOKUP(A422,Vekedagar!A:L,12,FALSE)</f>
        <v>11011</v>
      </c>
    </row>
    <row r="423" spans="1:14">
      <c r="A423" s="2" t="s">
        <v>1007</v>
      </c>
      <c r="B423" s="2" t="s">
        <v>996</v>
      </c>
      <c r="C423" s="2" t="s">
        <v>46</v>
      </c>
      <c r="D423" s="2" t="s">
        <v>997</v>
      </c>
      <c r="E423" s="2" t="s">
        <v>212</v>
      </c>
      <c r="F423" s="2" t="s">
        <v>888</v>
      </c>
      <c r="G423" s="2" t="s">
        <v>775</v>
      </c>
      <c r="H423" s="2" t="s">
        <v>882</v>
      </c>
      <c r="I423" s="3">
        <v>31.857940887534099</v>
      </c>
      <c r="J423" s="2" t="s">
        <v>186</v>
      </c>
      <c r="K423" s="2" t="s">
        <v>20</v>
      </c>
      <c r="L423" s="5">
        <f>VLOOKUP(A423,'Km per år'!A:D,4,FALSE)</f>
        <v>6081.0579999999945</v>
      </c>
      <c r="M423" s="6">
        <f>VLOOKUP(A423,'Turar per år'!A:E,4,FALSE)</f>
        <v>191</v>
      </c>
      <c r="N423" s="4" t="str">
        <f>VLOOKUP(A423,Vekedagar!A:L,12,FALSE)</f>
        <v>11111</v>
      </c>
    </row>
    <row r="424" spans="1:14">
      <c r="A424" s="2" t="s">
        <v>1008</v>
      </c>
      <c r="B424" s="2" t="s">
        <v>996</v>
      </c>
      <c r="C424" s="2" t="s">
        <v>51</v>
      </c>
      <c r="D424" s="2" t="s">
        <v>997</v>
      </c>
      <c r="E424" s="2" t="s">
        <v>212</v>
      </c>
      <c r="F424" s="2" t="s">
        <v>888</v>
      </c>
      <c r="G424" s="2" t="s">
        <v>48</v>
      </c>
      <c r="H424" s="2" t="s">
        <v>839</v>
      </c>
      <c r="I424" s="3">
        <v>20.628351841825001</v>
      </c>
      <c r="J424" s="2" t="s">
        <v>186</v>
      </c>
      <c r="K424" s="2" t="s">
        <v>20</v>
      </c>
      <c r="L424" s="5">
        <f>VLOOKUP(A424,'Km per år'!A:D,4,FALSE)</f>
        <v>3938.4199999999846</v>
      </c>
      <c r="M424" s="6">
        <f>VLOOKUP(A424,'Turar per år'!A:E,4,FALSE)</f>
        <v>191</v>
      </c>
      <c r="N424" s="4" t="str">
        <f>VLOOKUP(A424,Vekedagar!A:L,12,FALSE)</f>
        <v>11111</v>
      </c>
    </row>
    <row r="425" spans="1:14">
      <c r="A425" s="2" t="s">
        <v>1009</v>
      </c>
      <c r="B425" s="2" t="s">
        <v>996</v>
      </c>
      <c r="C425" s="2" t="s">
        <v>56</v>
      </c>
      <c r="D425" s="2" t="s">
        <v>997</v>
      </c>
      <c r="E425" s="2" t="s">
        <v>61</v>
      </c>
      <c r="F425" s="2" t="s">
        <v>839</v>
      </c>
      <c r="G425" s="2" t="s">
        <v>226</v>
      </c>
      <c r="H425" s="2" t="s">
        <v>882</v>
      </c>
      <c r="I425" s="3">
        <v>21.6266446124847</v>
      </c>
      <c r="J425" s="2" t="s">
        <v>86</v>
      </c>
      <c r="K425" s="2" t="s">
        <v>20</v>
      </c>
      <c r="L425" s="5">
        <f>VLOOKUP(A425,'Km per år'!A:D,4,FALSE)</f>
        <v>3284.720000000003</v>
      </c>
      <c r="M425" s="6">
        <f>VLOOKUP(A425,'Turar per år'!A:E,4,FALSE)</f>
        <v>152</v>
      </c>
      <c r="N425" s="4" t="str">
        <f>VLOOKUP(A425,Vekedagar!A:L,12,FALSE)</f>
        <v>11011</v>
      </c>
    </row>
    <row r="426" spans="1:14">
      <c r="A426" s="2" t="s">
        <v>1010</v>
      </c>
      <c r="B426" s="2" t="s">
        <v>996</v>
      </c>
      <c r="C426" s="2" t="s">
        <v>100</v>
      </c>
      <c r="D426" s="2" t="s">
        <v>997</v>
      </c>
      <c r="E426" s="2" t="s">
        <v>348</v>
      </c>
      <c r="F426" s="2" t="s">
        <v>882</v>
      </c>
      <c r="G426" s="2" t="s">
        <v>25</v>
      </c>
      <c r="H426" s="2" t="s">
        <v>888</v>
      </c>
      <c r="I426" s="3">
        <v>30.639609019000002</v>
      </c>
      <c r="J426" s="2" t="s">
        <v>186</v>
      </c>
      <c r="K426" s="2" t="s">
        <v>20</v>
      </c>
      <c r="L426" s="5">
        <f>VLOOKUP(A426,'Km per år'!A:D,4,FALSE)</f>
        <v>5848.6110000000144</v>
      </c>
      <c r="M426" s="6">
        <f>VLOOKUP(A426,'Turar per år'!A:E,4,FALSE)</f>
        <v>191</v>
      </c>
      <c r="N426" s="4" t="str">
        <f>VLOOKUP(A426,Vekedagar!A:L,12,FALSE)</f>
        <v>11111</v>
      </c>
    </row>
    <row r="427" spans="1:14">
      <c r="A427" s="2" t="s">
        <v>1011</v>
      </c>
      <c r="B427" s="2" t="s">
        <v>996</v>
      </c>
      <c r="C427" s="2" t="s">
        <v>104</v>
      </c>
      <c r="D427" s="2" t="s">
        <v>997</v>
      </c>
      <c r="E427" s="2" t="s">
        <v>17</v>
      </c>
      <c r="F427" s="2" t="s">
        <v>882</v>
      </c>
      <c r="G427" s="2" t="s">
        <v>202</v>
      </c>
      <c r="H427" s="2" t="s">
        <v>852</v>
      </c>
      <c r="I427" s="3">
        <v>15.3397440968056</v>
      </c>
      <c r="J427" s="2" t="s">
        <v>86</v>
      </c>
      <c r="K427" s="2" t="s">
        <v>20</v>
      </c>
      <c r="L427" s="5">
        <f>VLOOKUP(A427,'Km per år'!A:D,4,FALSE)</f>
        <v>2928.2210000000018</v>
      </c>
      <c r="M427" s="6">
        <f>VLOOKUP(A427,'Turar per år'!A:E,4,FALSE)</f>
        <v>191</v>
      </c>
      <c r="N427" s="4" t="str">
        <f>VLOOKUP(A427,Vekedagar!A:L,12,FALSE)</f>
        <v>11111</v>
      </c>
    </row>
    <row r="428" spans="1:14">
      <c r="A428" s="2" t="s">
        <v>1012</v>
      </c>
      <c r="B428" s="2" t="s">
        <v>996</v>
      </c>
      <c r="C428" s="2" t="s">
        <v>110</v>
      </c>
      <c r="D428" s="2" t="s">
        <v>997</v>
      </c>
      <c r="E428" s="2" t="s">
        <v>935</v>
      </c>
      <c r="F428" s="2" t="s">
        <v>852</v>
      </c>
      <c r="G428" s="2" t="s">
        <v>128</v>
      </c>
      <c r="H428" s="2" t="s">
        <v>30</v>
      </c>
      <c r="I428" s="3">
        <v>20.434380619086198</v>
      </c>
      <c r="J428" s="2" t="s">
        <v>186</v>
      </c>
      <c r="K428" s="2" t="s">
        <v>20</v>
      </c>
      <c r="L428" s="5">
        <f>VLOOKUP(A428,'Km per år'!A:D,4,FALSE)</f>
        <v>796.45800000000065</v>
      </c>
      <c r="M428" s="6">
        <f>VLOOKUP(A428,'Turar per år'!A:E,4,FALSE)</f>
        <v>39</v>
      </c>
      <c r="N428" s="4" t="str">
        <f>VLOOKUP(A428,Vekedagar!A:L,12,FALSE)</f>
        <v>00100</v>
      </c>
    </row>
    <row r="429" spans="1:14">
      <c r="A429" s="2" t="s">
        <v>1013</v>
      </c>
      <c r="B429" s="2" t="s">
        <v>996</v>
      </c>
      <c r="C429" s="2" t="s">
        <v>115</v>
      </c>
      <c r="D429" s="2" t="s">
        <v>997</v>
      </c>
      <c r="E429" s="2" t="s">
        <v>935</v>
      </c>
      <c r="F429" s="2" t="s">
        <v>852</v>
      </c>
      <c r="G429" s="2" t="s">
        <v>205</v>
      </c>
      <c r="H429" s="2" t="s">
        <v>1014</v>
      </c>
      <c r="I429" s="3">
        <v>18.011654518794899</v>
      </c>
      <c r="J429" s="2" t="s">
        <v>86</v>
      </c>
      <c r="K429" s="2" t="s">
        <v>20</v>
      </c>
      <c r="L429" s="5">
        <f>VLOOKUP(A429,'Km per år'!A:D,4,FALSE)</f>
        <v>702.07799999999963</v>
      </c>
      <c r="M429" s="6">
        <f>VLOOKUP(A429,'Turar per år'!A:E,4,FALSE)</f>
        <v>39</v>
      </c>
      <c r="N429" s="4" t="str">
        <f>VLOOKUP(A429,Vekedagar!A:L,12,FALSE)</f>
        <v>00100</v>
      </c>
    </row>
    <row r="430" spans="1:14">
      <c r="A430" s="2" t="s">
        <v>1015</v>
      </c>
      <c r="B430" s="2" t="s">
        <v>996</v>
      </c>
      <c r="C430" s="2" t="s">
        <v>118</v>
      </c>
      <c r="D430" s="2" t="s">
        <v>997</v>
      </c>
      <c r="E430" s="2" t="s">
        <v>212</v>
      </c>
      <c r="F430" s="2" t="s">
        <v>852</v>
      </c>
      <c r="G430" s="2" t="s">
        <v>48</v>
      </c>
      <c r="H430" s="2" t="s">
        <v>30</v>
      </c>
      <c r="I430" s="3">
        <v>20.434380619086198</v>
      </c>
      <c r="J430" s="2" t="s">
        <v>186</v>
      </c>
      <c r="K430" s="2" t="s">
        <v>20</v>
      </c>
      <c r="L430" s="5">
        <f>VLOOKUP(A430,'Km per år'!A:D,4,FALSE)</f>
        <v>3104.1440000000034</v>
      </c>
      <c r="M430" s="6">
        <f>VLOOKUP(A430,'Turar per år'!A:E,4,FALSE)</f>
        <v>152</v>
      </c>
      <c r="N430" s="4" t="str">
        <f>VLOOKUP(A430,Vekedagar!A:L,12,FALSE)</f>
        <v>11011</v>
      </c>
    </row>
    <row r="431" spans="1:14">
      <c r="A431" s="2" t="s">
        <v>1016</v>
      </c>
      <c r="B431" s="2" t="s">
        <v>1017</v>
      </c>
      <c r="C431" s="2" t="s">
        <v>13</v>
      </c>
      <c r="D431" s="2" t="s">
        <v>1018</v>
      </c>
      <c r="E431" s="2" t="s">
        <v>107</v>
      </c>
      <c r="F431" s="2" t="s">
        <v>835</v>
      </c>
      <c r="G431" s="2" t="s">
        <v>348</v>
      </c>
      <c r="H431" s="2" t="s">
        <v>1019</v>
      </c>
      <c r="I431" s="3">
        <v>25.021662339213901</v>
      </c>
      <c r="J431" s="2" t="s">
        <v>186</v>
      </c>
      <c r="K431" s="2" t="s">
        <v>20</v>
      </c>
      <c r="L431" s="5">
        <f>VLOOKUP(A431,'Km per år'!A:D,4,FALSE)</f>
        <v>6251.7499999999727</v>
      </c>
      <c r="M431" s="6">
        <f>VLOOKUP(A431,'Turar per år'!A:E,4,FALSE)</f>
        <v>250</v>
      </c>
      <c r="N431" s="4" t="str">
        <f>VLOOKUP(A431,Vekedagar!A:L,12,FALSE)</f>
        <v>11111</v>
      </c>
    </row>
    <row r="432" spans="1:14">
      <c r="A432" s="2" t="s">
        <v>1020</v>
      </c>
      <c r="B432" s="2" t="s">
        <v>1017</v>
      </c>
      <c r="C432" s="2" t="s">
        <v>22</v>
      </c>
      <c r="D432" s="2" t="s">
        <v>1018</v>
      </c>
      <c r="E432" s="2" t="s">
        <v>17</v>
      </c>
      <c r="F432" s="2" t="s">
        <v>835</v>
      </c>
      <c r="G432" s="2" t="s">
        <v>236</v>
      </c>
      <c r="H432" s="2" t="s">
        <v>1019</v>
      </c>
      <c r="I432" s="3">
        <v>25.081671346126399</v>
      </c>
      <c r="J432" s="2" t="s">
        <v>186</v>
      </c>
      <c r="K432" s="2" t="s">
        <v>20</v>
      </c>
      <c r="L432" s="5">
        <f>VLOOKUP(A432,'Km per år'!A:D,4,FALSE)</f>
        <v>4812.6719999999805</v>
      </c>
      <c r="M432" s="6">
        <f>VLOOKUP(A432,'Turar per år'!A:E,4,FALSE)</f>
        <v>192</v>
      </c>
      <c r="N432" s="4" t="str">
        <f>VLOOKUP(A432,Vekedagar!A:L,12,FALSE)</f>
        <v>11111</v>
      </c>
    </row>
    <row r="433" spans="1:14">
      <c r="A433" s="2" t="s">
        <v>1021</v>
      </c>
      <c r="B433" s="2" t="s">
        <v>1017</v>
      </c>
      <c r="C433" s="2" t="s">
        <v>28</v>
      </c>
      <c r="D433" s="2" t="s">
        <v>1018</v>
      </c>
      <c r="E433" s="2" t="s">
        <v>17</v>
      </c>
      <c r="F433" s="2" t="s">
        <v>835</v>
      </c>
      <c r="G433" s="2" t="s">
        <v>236</v>
      </c>
      <c r="H433" s="2" t="s">
        <v>1019</v>
      </c>
      <c r="I433" s="3">
        <v>25.021662339213901</v>
      </c>
      <c r="J433" s="2" t="s">
        <v>186</v>
      </c>
      <c r="K433" s="2" t="s">
        <v>20</v>
      </c>
      <c r="L433" s="5">
        <f>VLOOKUP(A433,'Km per år'!A:D,4,FALSE)</f>
        <v>1425.3990000000001</v>
      </c>
      <c r="M433" s="6">
        <f>VLOOKUP(A433,'Turar per år'!A:E,4,FALSE)</f>
        <v>57</v>
      </c>
      <c r="N433" s="4" t="str">
        <f>VLOOKUP(A433,Vekedagar!A:L,12,FALSE)</f>
        <v>11111</v>
      </c>
    </row>
    <row r="434" spans="1:14">
      <c r="A434" s="2" t="s">
        <v>1022</v>
      </c>
      <c r="B434" s="2" t="s">
        <v>1017</v>
      </c>
      <c r="C434" s="2" t="s">
        <v>34</v>
      </c>
      <c r="D434" s="2" t="s">
        <v>1018</v>
      </c>
      <c r="E434" s="2" t="s">
        <v>119</v>
      </c>
      <c r="F434" s="2" t="s">
        <v>835</v>
      </c>
      <c r="G434" s="2" t="s">
        <v>243</v>
      </c>
      <c r="H434" s="2" t="s">
        <v>1019</v>
      </c>
      <c r="I434" s="3">
        <v>25.021662339213901</v>
      </c>
      <c r="J434" s="2" t="s">
        <v>86</v>
      </c>
      <c r="K434" s="2" t="s">
        <v>20</v>
      </c>
      <c r="L434" s="5">
        <f>VLOOKUP(A434,'Km per år'!A:D,4,FALSE)</f>
        <v>6251.7499999999727</v>
      </c>
      <c r="M434" s="6">
        <f>VLOOKUP(A434,'Turar per år'!A:E,4,FALSE)</f>
        <v>250</v>
      </c>
      <c r="N434" s="4" t="str">
        <f>VLOOKUP(A434,Vekedagar!A:L,12,FALSE)</f>
        <v>11111</v>
      </c>
    </row>
    <row r="435" spans="1:14">
      <c r="A435" s="2" t="s">
        <v>1023</v>
      </c>
      <c r="B435" s="2" t="s">
        <v>1017</v>
      </c>
      <c r="C435" s="2" t="s">
        <v>38</v>
      </c>
      <c r="D435" s="2" t="s">
        <v>1018</v>
      </c>
      <c r="E435" s="2" t="s">
        <v>135</v>
      </c>
      <c r="F435" s="2" t="s">
        <v>901</v>
      </c>
      <c r="G435" s="2" t="s">
        <v>462</v>
      </c>
      <c r="H435" s="2" t="s">
        <v>835</v>
      </c>
      <c r="I435" s="3">
        <v>0.98951431188403105</v>
      </c>
      <c r="J435" s="2" t="s">
        <v>186</v>
      </c>
      <c r="K435" s="2" t="s">
        <v>20</v>
      </c>
      <c r="L435" s="5">
        <f>VLOOKUP(A435,'Km per år'!A:D,4,FALSE)</f>
        <v>189.88800000000046</v>
      </c>
      <c r="M435" s="6">
        <f>VLOOKUP(A435,'Turar per år'!A:E,4,FALSE)</f>
        <v>192</v>
      </c>
      <c r="N435" s="4" t="str">
        <f>VLOOKUP(A435,Vekedagar!A:L,12,FALSE)</f>
        <v>11111</v>
      </c>
    </row>
    <row r="436" spans="1:14">
      <c r="A436" s="2" t="s">
        <v>1024</v>
      </c>
      <c r="B436" s="2" t="s">
        <v>1017</v>
      </c>
      <c r="C436" s="2" t="s">
        <v>42</v>
      </c>
      <c r="D436" s="2" t="s">
        <v>1018</v>
      </c>
      <c r="E436" s="2" t="s">
        <v>462</v>
      </c>
      <c r="F436" s="2" t="s">
        <v>835</v>
      </c>
      <c r="G436" s="2" t="s">
        <v>218</v>
      </c>
      <c r="H436" s="2" t="s">
        <v>1019</v>
      </c>
      <c r="I436" s="3">
        <v>25.021662339213901</v>
      </c>
      <c r="J436" s="2" t="s">
        <v>186</v>
      </c>
      <c r="K436" s="2" t="s">
        <v>20</v>
      </c>
      <c r="L436" s="5">
        <f>VLOOKUP(A436,'Km per år'!A:D,4,FALSE)</f>
        <v>6251.7499999999727</v>
      </c>
      <c r="M436" s="6">
        <f>VLOOKUP(A436,'Turar per år'!A:E,4,FALSE)</f>
        <v>250</v>
      </c>
      <c r="N436" s="4" t="str">
        <f>VLOOKUP(A436,Vekedagar!A:L,12,FALSE)</f>
        <v>11111</v>
      </c>
    </row>
    <row r="437" spans="1:14">
      <c r="A437" s="2" t="s">
        <v>1025</v>
      </c>
      <c r="B437" s="2" t="s">
        <v>1017</v>
      </c>
      <c r="C437" s="2" t="s">
        <v>46</v>
      </c>
      <c r="D437" s="2" t="s">
        <v>1018</v>
      </c>
      <c r="E437" s="2" t="s">
        <v>57</v>
      </c>
      <c r="F437" s="2" t="s">
        <v>835</v>
      </c>
      <c r="G437" s="2" t="s">
        <v>65</v>
      </c>
      <c r="H437" s="2" t="s">
        <v>1019</v>
      </c>
      <c r="I437" s="3">
        <v>25.021662339213901</v>
      </c>
      <c r="J437" s="2" t="s">
        <v>186</v>
      </c>
      <c r="K437" s="2" t="s">
        <v>20</v>
      </c>
      <c r="L437" s="5">
        <f>VLOOKUP(A437,'Km per år'!A:D,4,FALSE)</f>
        <v>6251.7499999999727</v>
      </c>
      <c r="M437" s="6">
        <f>VLOOKUP(A437,'Turar per år'!A:E,4,FALSE)</f>
        <v>250</v>
      </c>
      <c r="N437" s="4" t="str">
        <f>VLOOKUP(A437,Vekedagar!A:L,12,FALSE)</f>
        <v>11111</v>
      </c>
    </row>
    <row r="438" spans="1:14">
      <c r="A438" s="2" t="s">
        <v>1026</v>
      </c>
      <c r="B438" s="2" t="s">
        <v>1017</v>
      </c>
      <c r="C438" s="2" t="s">
        <v>100</v>
      </c>
      <c r="D438" s="2" t="s">
        <v>1018</v>
      </c>
      <c r="E438" s="2" t="s">
        <v>107</v>
      </c>
      <c r="F438" s="2" t="s">
        <v>1019</v>
      </c>
      <c r="G438" s="2" t="s">
        <v>348</v>
      </c>
      <c r="H438" s="2" t="s">
        <v>835</v>
      </c>
      <c r="I438" s="3">
        <v>24.960260887914099</v>
      </c>
      <c r="J438" s="2" t="s">
        <v>186</v>
      </c>
      <c r="K438" s="2" t="s">
        <v>20</v>
      </c>
      <c r="L438" s="5">
        <f>VLOOKUP(A438,'Km per år'!A:D,4,FALSE)</f>
        <v>6237.00000000002</v>
      </c>
      <c r="M438" s="6">
        <f>VLOOKUP(A438,'Turar per år'!A:E,4,FALSE)</f>
        <v>250</v>
      </c>
      <c r="N438" s="4" t="str">
        <f>VLOOKUP(A438,Vekedagar!A:L,12,FALSE)</f>
        <v>11111</v>
      </c>
    </row>
    <row r="439" spans="1:14">
      <c r="A439" s="2" t="s">
        <v>1027</v>
      </c>
      <c r="B439" s="2" t="s">
        <v>1017</v>
      </c>
      <c r="C439" s="2" t="s">
        <v>104</v>
      </c>
      <c r="D439" s="2" t="s">
        <v>1018</v>
      </c>
      <c r="E439" s="2" t="s">
        <v>231</v>
      </c>
      <c r="F439" s="2" t="s">
        <v>1019</v>
      </c>
      <c r="G439" s="2" t="s">
        <v>236</v>
      </c>
      <c r="H439" s="2" t="s">
        <v>901</v>
      </c>
      <c r="I439" s="3">
        <v>25.9548635403068</v>
      </c>
      <c r="J439" s="2" t="s">
        <v>186</v>
      </c>
      <c r="K439" s="2" t="s">
        <v>20</v>
      </c>
      <c r="L439" s="5">
        <f>VLOOKUP(A439,'Km per år'!A:D,4,FALSE)</f>
        <v>4980.8640000000005</v>
      </c>
      <c r="M439" s="6">
        <f>VLOOKUP(A439,'Turar per år'!A:E,4,FALSE)</f>
        <v>192</v>
      </c>
      <c r="N439" s="4" t="str">
        <f>VLOOKUP(A439,Vekedagar!A:L,12,FALSE)</f>
        <v>11111</v>
      </c>
    </row>
    <row r="440" spans="1:14">
      <c r="A440" s="2" t="s">
        <v>1028</v>
      </c>
      <c r="B440" s="2" t="s">
        <v>1017</v>
      </c>
      <c r="C440" s="2" t="s">
        <v>110</v>
      </c>
      <c r="D440" s="2" t="s">
        <v>1018</v>
      </c>
      <c r="E440" s="2" t="s">
        <v>231</v>
      </c>
      <c r="F440" s="2" t="s">
        <v>1019</v>
      </c>
      <c r="G440" s="2" t="s">
        <v>202</v>
      </c>
      <c r="H440" s="2" t="s">
        <v>835</v>
      </c>
      <c r="I440" s="3">
        <v>24.960260887914099</v>
      </c>
      <c r="J440" s="2" t="s">
        <v>186</v>
      </c>
      <c r="K440" s="2" t="s">
        <v>20</v>
      </c>
      <c r="L440" s="5">
        <f>VLOOKUP(A440,'Km per år'!A:D,4,FALSE)</f>
        <v>1422.036000000001</v>
      </c>
      <c r="M440" s="6">
        <f>VLOOKUP(A440,'Turar per år'!A:E,4,FALSE)</f>
        <v>57</v>
      </c>
      <c r="N440" s="4" t="str">
        <f>VLOOKUP(A440,Vekedagar!A:L,12,FALSE)</f>
        <v>11111</v>
      </c>
    </row>
    <row r="441" spans="1:14">
      <c r="A441" s="2" t="s">
        <v>1029</v>
      </c>
      <c r="B441" s="2" t="s">
        <v>1017</v>
      </c>
      <c r="C441" s="2" t="s">
        <v>115</v>
      </c>
      <c r="D441" s="2" t="s">
        <v>1018</v>
      </c>
      <c r="E441" s="2" t="s">
        <v>422</v>
      </c>
      <c r="F441" s="2" t="s">
        <v>1019</v>
      </c>
      <c r="G441" s="2" t="s">
        <v>1030</v>
      </c>
      <c r="H441" s="2" t="s">
        <v>835</v>
      </c>
      <c r="I441" s="3">
        <v>24.960260887914099</v>
      </c>
      <c r="J441" s="2" t="s">
        <v>86</v>
      </c>
      <c r="K441" s="2" t="s">
        <v>20</v>
      </c>
      <c r="L441" s="5">
        <f>VLOOKUP(A441,'Km per år'!A:D,4,FALSE)</f>
        <v>6237.00000000002</v>
      </c>
      <c r="M441" s="6">
        <f>VLOOKUP(A441,'Turar per år'!A:E,4,FALSE)</f>
        <v>250</v>
      </c>
      <c r="N441" s="4" t="str">
        <f>VLOOKUP(A441,Vekedagar!A:L,12,FALSE)</f>
        <v>11111</v>
      </c>
    </row>
    <row r="442" spans="1:14">
      <c r="A442" s="2" t="s">
        <v>1031</v>
      </c>
      <c r="B442" s="2" t="s">
        <v>1017</v>
      </c>
      <c r="C442" s="2" t="s">
        <v>118</v>
      </c>
      <c r="D442" s="2" t="s">
        <v>1018</v>
      </c>
      <c r="E442" s="2" t="s">
        <v>462</v>
      </c>
      <c r="F442" s="2" t="s">
        <v>1032</v>
      </c>
      <c r="G442" s="2" t="s">
        <v>244</v>
      </c>
      <c r="H442" s="2" t="s">
        <v>1019</v>
      </c>
      <c r="I442" s="3">
        <v>1.85376205817316</v>
      </c>
      <c r="J442" s="2" t="s">
        <v>186</v>
      </c>
      <c r="K442" s="2" t="s">
        <v>20</v>
      </c>
      <c r="L442" s="5">
        <f>VLOOKUP(A442,'Km per år'!A:D,4,FALSE)</f>
        <v>355.77600000000086</v>
      </c>
      <c r="M442" s="6">
        <f>VLOOKUP(A442,'Turar per år'!A:E,4,FALSE)</f>
        <v>192</v>
      </c>
      <c r="N442" s="4" t="str">
        <f>VLOOKUP(A442,Vekedagar!A:L,12,FALSE)</f>
        <v>11111</v>
      </c>
    </row>
    <row r="443" spans="1:14">
      <c r="A443" s="2" t="s">
        <v>1033</v>
      </c>
      <c r="B443" s="2" t="s">
        <v>1017</v>
      </c>
      <c r="C443" s="2" t="s">
        <v>122</v>
      </c>
      <c r="D443" s="2" t="s">
        <v>1018</v>
      </c>
      <c r="E443" s="2" t="s">
        <v>244</v>
      </c>
      <c r="F443" s="2" t="s">
        <v>1019</v>
      </c>
      <c r="G443" s="2" t="s">
        <v>222</v>
      </c>
      <c r="H443" s="2" t="s">
        <v>835</v>
      </c>
      <c r="I443" s="3">
        <v>25.144717650455501</v>
      </c>
      <c r="J443" s="2" t="s">
        <v>186</v>
      </c>
      <c r="K443" s="2" t="s">
        <v>20</v>
      </c>
      <c r="L443" s="5">
        <f>VLOOKUP(A443,'Km per år'!A:D,4,FALSE)</f>
        <v>4825.3439999999946</v>
      </c>
      <c r="M443" s="6">
        <f>VLOOKUP(A443,'Turar per år'!A:E,4,FALSE)</f>
        <v>192</v>
      </c>
      <c r="N443" s="4" t="str">
        <f>VLOOKUP(A443,Vekedagar!A:L,12,FALSE)</f>
        <v>11111</v>
      </c>
    </row>
    <row r="444" spans="1:14">
      <c r="A444" s="2" t="s">
        <v>1034</v>
      </c>
      <c r="B444" s="2" t="s">
        <v>1017</v>
      </c>
      <c r="C444" s="2" t="s">
        <v>126</v>
      </c>
      <c r="D444" s="2" t="s">
        <v>1018</v>
      </c>
      <c r="E444" s="2" t="s">
        <v>244</v>
      </c>
      <c r="F444" s="2" t="s">
        <v>1019</v>
      </c>
      <c r="G444" s="2" t="s">
        <v>222</v>
      </c>
      <c r="H444" s="2" t="s">
        <v>835</v>
      </c>
      <c r="I444" s="3">
        <v>24.960260887914099</v>
      </c>
      <c r="J444" s="2" t="s">
        <v>186</v>
      </c>
      <c r="K444" s="2" t="s">
        <v>20</v>
      </c>
      <c r="L444" s="5">
        <f>VLOOKUP(A444,'Km per år'!A:D,4,FALSE)</f>
        <v>1422.036000000001</v>
      </c>
      <c r="M444" s="6">
        <f>VLOOKUP(A444,'Turar per år'!A:E,4,FALSE)</f>
        <v>57</v>
      </c>
      <c r="N444" s="4" t="str">
        <f>VLOOKUP(A444,Vekedagar!A:L,12,FALSE)</f>
        <v>11111</v>
      </c>
    </row>
    <row r="445" spans="1:14">
      <c r="A445" s="2" t="s">
        <v>1035</v>
      </c>
      <c r="B445" s="2" t="s">
        <v>1017</v>
      </c>
      <c r="C445" s="2" t="s">
        <v>130</v>
      </c>
      <c r="D445" s="2" t="s">
        <v>1018</v>
      </c>
      <c r="E445" s="2" t="s">
        <v>473</v>
      </c>
      <c r="F445" s="2" t="s">
        <v>1019</v>
      </c>
      <c r="G445" s="2" t="s">
        <v>251</v>
      </c>
      <c r="H445" s="2" t="s">
        <v>835</v>
      </c>
      <c r="I445" s="3">
        <v>24.960260887914099</v>
      </c>
      <c r="J445" s="2" t="s">
        <v>186</v>
      </c>
      <c r="K445" s="2" t="s">
        <v>20</v>
      </c>
      <c r="L445" s="5">
        <f>VLOOKUP(A445,'Km per år'!A:D,4,FALSE)</f>
        <v>6237.00000000002</v>
      </c>
      <c r="M445" s="6">
        <f>VLOOKUP(A445,'Turar per år'!A:E,4,FALSE)</f>
        <v>250</v>
      </c>
      <c r="N445" s="4" t="str">
        <f>VLOOKUP(A445,Vekedagar!A:L,12,FALSE)</f>
        <v>11111</v>
      </c>
    </row>
    <row r="446" spans="1:14">
      <c r="A446" s="2" t="s">
        <v>1036</v>
      </c>
      <c r="B446" s="2" t="s">
        <v>1037</v>
      </c>
      <c r="C446" s="2" t="s">
        <v>13</v>
      </c>
      <c r="D446" s="2" t="s">
        <v>1038</v>
      </c>
      <c r="E446" s="2" t="s">
        <v>23</v>
      </c>
      <c r="F446" s="2" t="s">
        <v>1039</v>
      </c>
      <c r="G446" s="2" t="s">
        <v>112</v>
      </c>
      <c r="H446" s="2" t="s">
        <v>1040</v>
      </c>
      <c r="I446" s="3">
        <v>25.781590630760402</v>
      </c>
      <c r="J446" s="2" t="s">
        <v>198</v>
      </c>
      <c r="K446" s="2" t="s">
        <v>20</v>
      </c>
      <c r="L446" s="5">
        <f>VLOOKUP(A446,'Km per år'!A:D,4,FALSE)</f>
        <v>4947.840000000012</v>
      </c>
      <c r="M446" s="6">
        <f>VLOOKUP(A446,'Turar per år'!A:E,4,FALSE)</f>
        <v>192</v>
      </c>
      <c r="N446" s="4" t="str">
        <f>VLOOKUP(A446,Vekedagar!A:L,12,FALSE)</f>
        <v>11111</v>
      </c>
    </row>
    <row r="447" spans="1:14">
      <c r="A447" s="2" t="s">
        <v>1041</v>
      </c>
      <c r="B447" s="2" t="s">
        <v>1037</v>
      </c>
      <c r="C447" s="2" t="s">
        <v>22</v>
      </c>
      <c r="D447" s="2" t="s">
        <v>1038</v>
      </c>
      <c r="E447" s="2" t="s">
        <v>284</v>
      </c>
      <c r="F447" s="2" t="s">
        <v>1042</v>
      </c>
      <c r="G447" s="2" t="s">
        <v>773</v>
      </c>
      <c r="H447" s="2" t="s">
        <v>1039</v>
      </c>
      <c r="I447" s="3">
        <v>15.467808756327701</v>
      </c>
      <c r="J447" s="2" t="s">
        <v>198</v>
      </c>
      <c r="K447" s="2" t="s">
        <v>20</v>
      </c>
      <c r="L447" s="5">
        <f>VLOOKUP(A447,'Km per år'!A:D,4,FALSE)</f>
        <v>2967.9360000000097</v>
      </c>
      <c r="M447" s="6">
        <f>VLOOKUP(A447,'Turar per år'!A:E,4,FALSE)</f>
        <v>192</v>
      </c>
      <c r="N447" s="4" t="str">
        <f>VLOOKUP(A447,Vekedagar!A:L,12,FALSE)</f>
        <v>11111</v>
      </c>
    </row>
    <row r="448" spans="1:14">
      <c r="A448" s="2" t="s">
        <v>1043</v>
      </c>
      <c r="B448" s="2" t="s">
        <v>1037</v>
      </c>
      <c r="C448" s="2" t="s">
        <v>28</v>
      </c>
      <c r="D448" s="2" t="s">
        <v>1038</v>
      </c>
      <c r="E448" s="2" t="s">
        <v>215</v>
      </c>
      <c r="F448" s="2" t="s">
        <v>1044</v>
      </c>
      <c r="G448" s="2" t="s">
        <v>143</v>
      </c>
      <c r="H448" s="2" t="s">
        <v>1045</v>
      </c>
      <c r="I448" s="3">
        <v>22.830902557966301</v>
      </c>
      <c r="J448" s="2" t="s">
        <v>198</v>
      </c>
      <c r="K448" s="2" t="s">
        <v>20</v>
      </c>
      <c r="L448" s="5">
        <f>VLOOKUP(A448,'Km per år'!A:D,4,FALSE)</f>
        <v>5704.2500000000009</v>
      </c>
      <c r="M448" s="6">
        <f>VLOOKUP(A448,'Turar per år'!A:E,4,FALSE)</f>
        <v>250</v>
      </c>
      <c r="N448" s="4" t="str">
        <f>VLOOKUP(A448,Vekedagar!A:L,12,FALSE)</f>
        <v>11111</v>
      </c>
    </row>
    <row r="449" spans="1:14">
      <c r="A449" s="2" t="s">
        <v>1046</v>
      </c>
      <c r="B449" s="2" t="s">
        <v>1037</v>
      </c>
      <c r="C449" s="2" t="s">
        <v>34</v>
      </c>
      <c r="D449" s="2" t="s">
        <v>1038</v>
      </c>
      <c r="E449" s="2" t="s">
        <v>366</v>
      </c>
      <c r="F449" s="2" t="s">
        <v>358</v>
      </c>
      <c r="G449" s="2" t="s">
        <v>1047</v>
      </c>
      <c r="H449" s="2" t="s">
        <v>1048</v>
      </c>
      <c r="I449" s="3">
        <v>45.764047489468297</v>
      </c>
      <c r="J449" s="2" t="s">
        <v>86</v>
      </c>
      <c r="K449" s="2" t="s">
        <v>20</v>
      </c>
      <c r="L449" s="5">
        <f>VLOOKUP(A449,'Km per år'!A:D,4,FALSE)</f>
        <v>2286.900000000001</v>
      </c>
      <c r="M449" s="6">
        <f>VLOOKUP(A449,'Turar per år'!A:E,4,FALSE)</f>
        <v>50</v>
      </c>
      <c r="N449" s="4" t="str">
        <f>VLOOKUP(A449,Vekedagar!A:L,12,FALSE)</f>
        <v>00001</v>
      </c>
    </row>
    <row r="450" spans="1:14">
      <c r="A450" s="2" t="s">
        <v>1049</v>
      </c>
      <c r="B450" s="2" t="s">
        <v>1037</v>
      </c>
      <c r="C450" s="2" t="s">
        <v>864</v>
      </c>
      <c r="D450" s="2" t="s">
        <v>1038</v>
      </c>
      <c r="E450" s="2" t="s">
        <v>190</v>
      </c>
      <c r="F450" s="2" t="s">
        <v>1048</v>
      </c>
      <c r="G450" s="2" t="s">
        <v>165</v>
      </c>
      <c r="H450" s="2" t="s">
        <v>1050</v>
      </c>
      <c r="I450" s="3">
        <v>4.3077858711314896</v>
      </c>
      <c r="J450" s="2" t="s">
        <v>86</v>
      </c>
      <c r="K450" s="2" t="s">
        <v>20</v>
      </c>
      <c r="L450" s="5">
        <f>VLOOKUP(A450,'Km per år'!A:D,4,FALSE)</f>
        <v>215.30000000000018</v>
      </c>
      <c r="M450" s="6">
        <f>VLOOKUP(A450,'Turar per år'!A:E,4,FALSE)</f>
        <v>50</v>
      </c>
      <c r="N450" s="4" t="str">
        <f>VLOOKUP(A450,Vekedagar!A:L,12,FALSE)</f>
        <v>00001</v>
      </c>
    </row>
    <row r="451" spans="1:14">
      <c r="A451" s="2" t="s">
        <v>1051</v>
      </c>
      <c r="B451" s="2" t="s">
        <v>1037</v>
      </c>
      <c r="C451" s="2" t="s">
        <v>951</v>
      </c>
      <c r="D451" s="2" t="s">
        <v>1038</v>
      </c>
      <c r="E451" s="2" t="s">
        <v>190</v>
      </c>
      <c r="F451" s="2" t="s">
        <v>1048</v>
      </c>
      <c r="G451" s="2" t="s">
        <v>165</v>
      </c>
      <c r="H451" s="2" t="s">
        <v>1050</v>
      </c>
      <c r="I451" s="3">
        <v>4.3077858711314896</v>
      </c>
      <c r="J451" s="2" t="s">
        <v>86</v>
      </c>
      <c r="K451" s="2" t="s">
        <v>92</v>
      </c>
      <c r="L451" s="5">
        <f>VLOOKUP(A451,'Km per år'!A:D,4,FALSE)</f>
        <v>245.44200000000026</v>
      </c>
      <c r="M451" s="6">
        <f>VLOOKUP(A451,'Turar per år'!A:E,4,FALSE)</f>
        <v>57</v>
      </c>
      <c r="N451" s="4">
        <f>VLOOKUP(A451,Vekedagar!A:L,12,FALSE)</f>
        <v>7</v>
      </c>
    </row>
    <row r="452" spans="1:14">
      <c r="A452" s="2" t="s">
        <v>1052</v>
      </c>
      <c r="B452" s="2" t="s">
        <v>1037</v>
      </c>
      <c r="C452" s="2" t="s">
        <v>90</v>
      </c>
      <c r="D452" s="2" t="s">
        <v>1038</v>
      </c>
      <c r="E452" s="2" t="s">
        <v>366</v>
      </c>
      <c r="F452" s="2" t="s">
        <v>358</v>
      </c>
      <c r="G452" s="2" t="s">
        <v>1047</v>
      </c>
      <c r="H452" s="2" t="s">
        <v>1048</v>
      </c>
      <c r="I452" s="3">
        <v>45.764047489468297</v>
      </c>
      <c r="J452" s="2" t="s">
        <v>86</v>
      </c>
      <c r="K452" s="2" t="s">
        <v>92</v>
      </c>
      <c r="L452" s="5">
        <f>VLOOKUP(A452,'Km per år'!A:D,4,FALSE)</f>
        <v>2607.0659999999998</v>
      </c>
      <c r="M452" s="6">
        <f>VLOOKUP(A452,'Turar per år'!A:E,4,FALSE)</f>
        <v>57</v>
      </c>
      <c r="N452" s="4">
        <f>VLOOKUP(A452,Vekedagar!A:L,12,FALSE)</f>
        <v>7</v>
      </c>
    </row>
    <row r="453" spans="1:14">
      <c r="A453" s="2" t="s">
        <v>1053</v>
      </c>
      <c r="B453" s="2" t="s">
        <v>1037</v>
      </c>
      <c r="C453" s="2" t="s">
        <v>100</v>
      </c>
      <c r="D453" s="2" t="s">
        <v>1038</v>
      </c>
      <c r="E453" s="2" t="s">
        <v>105</v>
      </c>
      <c r="F453" s="2" t="s">
        <v>1045</v>
      </c>
      <c r="G453" s="2" t="s">
        <v>981</v>
      </c>
      <c r="H453" s="2" t="s">
        <v>361</v>
      </c>
      <c r="I453" s="3">
        <v>19.414006668354599</v>
      </c>
      <c r="J453" s="2" t="s">
        <v>198</v>
      </c>
      <c r="K453" s="2" t="s">
        <v>20</v>
      </c>
      <c r="L453" s="5">
        <f>VLOOKUP(A453,'Km per år'!A:D,4,FALSE)</f>
        <v>4074.6299999999801</v>
      </c>
      <c r="M453" s="6">
        <f>VLOOKUP(A453,'Turar per år'!A:E,4,FALSE)</f>
        <v>210</v>
      </c>
      <c r="N453" s="4" t="str">
        <f>VLOOKUP(A453,Vekedagar!A:L,12,FALSE)</f>
        <v>11111</v>
      </c>
    </row>
    <row r="454" spans="1:14">
      <c r="A454" s="2" t="s">
        <v>1054</v>
      </c>
      <c r="B454" s="2" t="s">
        <v>1037</v>
      </c>
      <c r="C454" s="2" t="s">
        <v>104</v>
      </c>
      <c r="D454" s="2" t="s">
        <v>1038</v>
      </c>
      <c r="E454" s="2" t="s">
        <v>17</v>
      </c>
      <c r="F454" s="2" t="s">
        <v>1039</v>
      </c>
      <c r="G454" s="2" t="s">
        <v>25</v>
      </c>
      <c r="H454" s="2" t="s">
        <v>1042</v>
      </c>
      <c r="I454" s="3">
        <v>15.5331132037745</v>
      </c>
      <c r="J454" s="2" t="s">
        <v>198</v>
      </c>
      <c r="K454" s="2" t="s">
        <v>20</v>
      </c>
      <c r="L454" s="5">
        <f>VLOOKUP(A454,'Km per år'!A:D,4,FALSE)</f>
        <v>2980.6079999999856</v>
      </c>
      <c r="M454" s="6">
        <f>VLOOKUP(A454,'Turar per år'!A:E,4,FALSE)</f>
        <v>192</v>
      </c>
      <c r="N454" s="4" t="str">
        <f>VLOOKUP(A454,Vekedagar!A:L,12,FALSE)</f>
        <v>11111</v>
      </c>
    </row>
    <row r="455" spans="1:14">
      <c r="A455" s="2" t="s">
        <v>1055</v>
      </c>
      <c r="B455" s="2" t="s">
        <v>1037</v>
      </c>
      <c r="C455" s="2" t="s">
        <v>110</v>
      </c>
      <c r="D455" s="2" t="s">
        <v>1038</v>
      </c>
      <c r="E455" s="2" t="s">
        <v>436</v>
      </c>
      <c r="F455" s="2" t="s">
        <v>835</v>
      </c>
      <c r="G455" s="2" t="s">
        <v>326</v>
      </c>
      <c r="H455" s="2" t="s">
        <v>1042</v>
      </c>
      <c r="I455" s="3">
        <v>68.355482547028004</v>
      </c>
      <c r="J455" s="2" t="s">
        <v>198</v>
      </c>
      <c r="K455" s="2" t="s">
        <v>20</v>
      </c>
      <c r="L455" s="5">
        <f>VLOOKUP(A455,'Km per år'!A:D,4,FALSE)</f>
        <v>17079.499999999927</v>
      </c>
      <c r="M455" s="6">
        <f>VLOOKUP(A455,'Turar per år'!A:E,4,FALSE)</f>
        <v>250</v>
      </c>
      <c r="N455" s="4" t="str">
        <f>VLOOKUP(A455,Vekedagar!A:L,12,FALSE)</f>
        <v>11111</v>
      </c>
    </row>
    <row r="456" spans="1:14">
      <c r="A456" s="2" t="s">
        <v>1056</v>
      </c>
      <c r="B456" s="2" t="s">
        <v>1037</v>
      </c>
      <c r="C456" s="2" t="s">
        <v>115</v>
      </c>
      <c r="D456" s="2" t="s">
        <v>1038</v>
      </c>
      <c r="E456" s="2" t="s">
        <v>473</v>
      </c>
      <c r="F456" s="2" t="s">
        <v>1040</v>
      </c>
      <c r="G456" s="2" t="s">
        <v>269</v>
      </c>
      <c r="H456" s="2" t="s">
        <v>1039</v>
      </c>
      <c r="I456" s="3">
        <v>25.720980042703601</v>
      </c>
      <c r="J456" s="2" t="s">
        <v>198</v>
      </c>
      <c r="K456" s="2" t="s">
        <v>20</v>
      </c>
      <c r="L456" s="5">
        <f>VLOOKUP(A456,'Km per år'!A:D,4,FALSE)</f>
        <v>4935.935999999997</v>
      </c>
      <c r="M456" s="6">
        <f>VLOOKUP(A456,'Turar per år'!A:E,4,FALSE)</f>
        <v>192</v>
      </c>
      <c r="N456" s="4" t="str">
        <f>VLOOKUP(A456,Vekedagar!A:L,12,FALSE)</f>
        <v>11111</v>
      </c>
    </row>
    <row r="457" spans="1:14">
      <c r="A457" s="2" t="s">
        <v>1057</v>
      </c>
      <c r="B457" s="2" t="s">
        <v>1037</v>
      </c>
      <c r="C457" s="2" t="s">
        <v>118</v>
      </c>
      <c r="D457" s="2" t="s">
        <v>1038</v>
      </c>
      <c r="E457" s="2" t="s">
        <v>58</v>
      </c>
      <c r="F457" s="2" t="s">
        <v>1040</v>
      </c>
      <c r="G457" s="2" t="s">
        <v>510</v>
      </c>
      <c r="H457" s="2" t="s">
        <v>358</v>
      </c>
      <c r="I457" s="3">
        <v>54.897356527692502</v>
      </c>
      <c r="J457" s="2" t="s">
        <v>86</v>
      </c>
      <c r="K457" s="2" t="s">
        <v>20</v>
      </c>
      <c r="L457" s="5">
        <f>VLOOKUP(A457,'Km per år'!A:D,4,FALSE)</f>
        <v>2743.4999999999968</v>
      </c>
      <c r="M457" s="6">
        <f>VLOOKUP(A457,'Turar per år'!A:E,4,FALSE)</f>
        <v>50</v>
      </c>
      <c r="N457" s="4" t="str">
        <f>VLOOKUP(A457,Vekedagar!A:L,12,FALSE)</f>
        <v>00001</v>
      </c>
    </row>
    <row r="458" spans="1:14">
      <c r="A458" s="2" t="s">
        <v>1058</v>
      </c>
      <c r="B458" s="2" t="s">
        <v>1037</v>
      </c>
      <c r="C458" s="2" t="s">
        <v>181</v>
      </c>
      <c r="D458" s="2" t="s">
        <v>1038</v>
      </c>
      <c r="E458" s="2" t="s">
        <v>67</v>
      </c>
      <c r="F458" s="2" t="s">
        <v>1040</v>
      </c>
      <c r="G458" s="2" t="s">
        <v>622</v>
      </c>
      <c r="H458" s="2" t="s">
        <v>358</v>
      </c>
      <c r="I458" s="3">
        <v>54.897356527692502</v>
      </c>
      <c r="J458" s="2" t="s">
        <v>86</v>
      </c>
      <c r="K458" s="2" t="s">
        <v>92</v>
      </c>
      <c r="L458" s="5">
        <f>VLOOKUP(A458,'Km per år'!A:D,4,FALSE)</f>
        <v>1316.8799999999994</v>
      </c>
      <c r="M458" s="6">
        <f>VLOOKUP(A458,'Turar per år'!A:E,4,FALSE)</f>
        <v>24</v>
      </c>
      <c r="N458" s="4">
        <f>VLOOKUP(A458,Vekedagar!A:L,12,FALSE)</f>
        <v>7</v>
      </c>
    </row>
    <row r="459" spans="1:14">
      <c r="A459" s="2" t="s">
        <v>1059</v>
      </c>
      <c r="B459" s="2" t="s">
        <v>1037</v>
      </c>
      <c r="C459" s="2" t="s">
        <v>183</v>
      </c>
      <c r="D459" s="2" t="s">
        <v>1038</v>
      </c>
      <c r="E459" s="2" t="s">
        <v>58</v>
      </c>
      <c r="F459" s="2" t="s">
        <v>1040</v>
      </c>
      <c r="G459" s="2" t="s">
        <v>510</v>
      </c>
      <c r="H459" s="2" t="s">
        <v>358</v>
      </c>
      <c r="I459" s="3">
        <v>54.897356527692502</v>
      </c>
      <c r="J459" s="2" t="s">
        <v>86</v>
      </c>
      <c r="K459" s="2" t="s">
        <v>92</v>
      </c>
      <c r="L459" s="5">
        <f>VLOOKUP(A459,'Km per år'!A:D,4,FALSE)</f>
        <v>1810.7099999999984</v>
      </c>
      <c r="M459" s="6">
        <f>VLOOKUP(A459,'Turar per år'!A:E,4,FALSE)</f>
        <v>33</v>
      </c>
      <c r="N459" s="4">
        <f>VLOOKUP(A459,Vekedagar!A:L,12,FALSE)</f>
        <v>7</v>
      </c>
    </row>
    <row r="460" spans="1:14">
      <c r="A460" s="2" t="s">
        <v>1060</v>
      </c>
      <c r="B460" s="2" t="s">
        <v>1061</v>
      </c>
      <c r="C460" s="2" t="s">
        <v>13</v>
      </c>
      <c r="D460" s="2" t="s">
        <v>1062</v>
      </c>
      <c r="E460" s="2" t="s">
        <v>120</v>
      </c>
      <c r="F460" s="2" t="s">
        <v>1063</v>
      </c>
      <c r="G460" s="2" t="s">
        <v>1064</v>
      </c>
      <c r="H460" s="2" t="s">
        <v>361</v>
      </c>
      <c r="I460" s="3">
        <v>68.6039834574796</v>
      </c>
      <c r="J460" s="2" t="s">
        <v>86</v>
      </c>
      <c r="K460" s="2" t="s">
        <v>20</v>
      </c>
      <c r="L460" s="5">
        <f>VLOOKUP(A460,'Km per år'!A:D,4,FALSE)</f>
        <v>2537.1640000000025</v>
      </c>
      <c r="M460" s="6">
        <f>VLOOKUP(A460,'Turar per år'!A:E,4,FALSE)</f>
        <v>37</v>
      </c>
      <c r="N460" s="4" t="str">
        <f>VLOOKUP(A460,Vekedagar!A:L,12,FALSE)</f>
        <v>00001</v>
      </c>
    </row>
    <row r="461" spans="1:14">
      <c r="A461" s="2" t="s">
        <v>1065</v>
      </c>
      <c r="B461" s="2" t="s">
        <v>1061</v>
      </c>
      <c r="C461" s="2" t="s">
        <v>22</v>
      </c>
      <c r="D461" s="2" t="s">
        <v>1062</v>
      </c>
      <c r="E461" s="2" t="s">
        <v>506</v>
      </c>
      <c r="F461" s="2" t="s">
        <v>346</v>
      </c>
      <c r="G461" s="2" t="s">
        <v>161</v>
      </c>
      <c r="H461" s="2" t="s">
        <v>358</v>
      </c>
      <c r="I461" s="3">
        <v>25.102186620092301</v>
      </c>
      <c r="J461" s="2" t="s">
        <v>86</v>
      </c>
      <c r="K461" s="2" t="s">
        <v>20</v>
      </c>
      <c r="L461" s="5">
        <f>VLOOKUP(A461,'Km per år'!A:D,4,FALSE)</f>
        <v>6273.5000000000109</v>
      </c>
      <c r="M461" s="6">
        <f>VLOOKUP(A461,'Turar per år'!A:E,4,FALSE)</f>
        <v>250</v>
      </c>
      <c r="N461" s="4" t="str">
        <f>VLOOKUP(A461,Vekedagar!A:L,12,FALSE)</f>
        <v>11111</v>
      </c>
    </row>
    <row r="462" spans="1:14">
      <c r="A462" s="2" t="s">
        <v>1066</v>
      </c>
      <c r="B462" s="2" t="s">
        <v>1061</v>
      </c>
      <c r="C462" s="2" t="s">
        <v>28</v>
      </c>
      <c r="D462" s="2" t="s">
        <v>1062</v>
      </c>
      <c r="E462" s="2" t="s">
        <v>906</v>
      </c>
      <c r="F462" s="2" t="s">
        <v>346</v>
      </c>
      <c r="G462" s="2" t="s">
        <v>529</v>
      </c>
      <c r="H462" s="2" t="s">
        <v>358</v>
      </c>
      <c r="I462" s="3">
        <v>25.102186620092301</v>
      </c>
      <c r="J462" s="2" t="s">
        <v>186</v>
      </c>
      <c r="K462" s="2" t="s">
        <v>20</v>
      </c>
      <c r="L462" s="5">
        <f>VLOOKUP(A462,'Km per år'!A:D,4,FALSE)</f>
        <v>1254.7000000000014</v>
      </c>
      <c r="M462" s="6">
        <f>VLOOKUP(A462,'Turar per år'!A:E,4,FALSE)</f>
        <v>50</v>
      </c>
      <c r="N462" s="4" t="str">
        <f>VLOOKUP(A462,Vekedagar!A:L,12,FALSE)</f>
        <v>00001</v>
      </c>
    </row>
    <row r="463" spans="1:14">
      <c r="A463" s="2" t="s">
        <v>1067</v>
      </c>
      <c r="B463" s="2" t="s">
        <v>1061</v>
      </c>
      <c r="C463" s="2" t="s">
        <v>90</v>
      </c>
      <c r="D463" s="2" t="s">
        <v>1062</v>
      </c>
      <c r="E463" s="2" t="s">
        <v>506</v>
      </c>
      <c r="F463" s="2" t="s">
        <v>346</v>
      </c>
      <c r="G463" s="2" t="s">
        <v>161</v>
      </c>
      <c r="H463" s="2" t="s">
        <v>358</v>
      </c>
      <c r="I463" s="3">
        <v>25.102186620092301</v>
      </c>
      <c r="J463" s="2" t="s">
        <v>86</v>
      </c>
      <c r="K463" s="2" t="s">
        <v>92</v>
      </c>
      <c r="L463" s="5">
        <f>VLOOKUP(A463,'Km per år'!A:D,4,FALSE)</f>
        <v>200.75199999999998</v>
      </c>
      <c r="M463" s="6">
        <f>VLOOKUP(A463,'Turar per år'!A:E,4,FALSE)</f>
        <v>8</v>
      </c>
      <c r="N463" s="4">
        <f>VLOOKUP(A463,Vekedagar!A:L,12,FALSE)</f>
        <v>7</v>
      </c>
    </row>
    <row r="464" spans="1:14">
      <c r="A464" s="2" t="s">
        <v>1068</v>
      </c>
      <c r="B464" s="2" t="s">
        <v>1061</v>
      </c>
      <c r="C464" s="2" t="s">
        <v>100</v>
      </c>
      <c r="D464" s="2" t="s">
        <v>1062</v>
      </c>
      <c r="E464" s="2" t="s">
        <v>410</v>
      </c>
      <c r="F464" s="2" t="s">
        <v>358</v>
      </c>
      <c r="G464" s="2" t="s">
        <v>430</v>
      </c>
      <c r="H464" s="2" t="s">
        <v>1063</v>
      </c>
      <c r="I464" s="3">
        <v>74.058803928764704</v>
      </c>
      <c r="J464" s="2" t="s">
        <v>86</v>
      </c>
      <c r="K464" s="2" t="s">
        <v>20</v>
      </c>
      <c r="L464" s="5">
        <f>VLOOKUP(A464,'Km per år'!A:D,4,FALSE)</f>
        <v>2739.1840000000007</v>
      </c>
      <c r="M464" s="6">
        <f>VLOOKUP(A464,'Turar per år'!A:E,4,FALSE)</f>
        <v>37</v>
      </c>
      <c r="N464" s="4" t="str">
        <f>VLOOKUP(A464,Vekedagar!A:L,12,FALSE)</f>
        <v>00001</v>
      </c>
    </row>
    <row r="465" spans="1:14">
      <c r="A465" s="2" t="s">
        <v>1069</v>
      </c>
      <c r="B465" s="2" t="s">
        <v>1061</v>
      </c>
      <c r="C465" s="2" t="s">
        <v>104</v>
      </c>
      <c r="D465" s="2" t="s">
        <v>1062</v>
      </c>
      <c r="E465" s="2" t="s">
        <v>154</v>
      </c>
      <c r="F465" s="2" t="s">
        <v>361</v>
      </c>
      <c r="G465" s="2" t="s">
        <v>70</v>
      </c>
      <c r="H465" s="2" t="s">
        <v>346</v>
      </c>
      <c r="I465" s="3">
        <v>18.7391705939838</v>
      </c>
      <c r="J465" s="2" t="s">
        <v>186</v>
      </c>
      <c r="K465" s="2" t="s">
        <v>20</v>
      </c>
      <c r="L465" s="5">
        <f>VLOOKUP(A465,'Km per år'!A:D,4,FALSE)</f>
        <v>693.15800000000013</v>
      </c>
      <c r="M465" s="6">
        <f>VLOOKUP(A465,'Turar per år'!A:E,4,FALSE)</f>
        <v>37</v>
      </c>
      <c r="N465" s="4" t="str">
        <f>VLOOKUP(A465,Vekedagar!A:L,12,FALSE)</f>
        <v>00001</v>
      </c>
    </row>
    <row r="466" spans="1:14">
      <c r="A466" s="2" t="s">
        <v>1070</v>
      </c>
      <c r="B466" s="2" t="s">
        <v>1061</v>
      </c>
      <c r="C466" s="2" t="s">
        <v>110</v>
      </c>
      <c r="D466" s="2" t="s">
        <v>1062</v>
      </c>
      <c r="E466" s="2" t="s">
        <v>366</v>
      </c>
      <c r="F466" s="2" t="s">
        <v>358</v>
      </c>
      <c r="G466" s="2" t="s">
        <v>1071</v>
      </c>
      <c r="H466" s="2" t="s">
        <v>346</v>
      </c>
      <c r="I466" s="3">
        <v>25.232639211464601</v>
      </c>
      <c r="J466" s="2" t="s">
        <v>86</v>
      </c>
      <c r="K466" s="2" t="s">
        <v>20</v>
      </c>
      <c r="L466" s="5">
        <f>VLOOKUP(A466,'Km per år'!A:D,4,FALSE)</f>
        <v>6306.2500000000218</v>
      </c>
      <c r="M466" s="6">
        <f>VLOOKUP(A466,'Turar per år'!A:E,4,FALSE)</f>
        <v>250</v>
      </c>
      <c r="N466" s="4" t="str">
        <f>VLOOKUP(A466,Vekedagar!A:L,12,FALSE)</f>
        <v>11111</v>
      </c>
    </row>
    <row r="467" spans="1:14">
      <c r="A467" s="2" t="s">
        <v>1072</v>
      </c>
      <c r="B467" s="2" t="s">
        <v>1061</v>
      </c>
      <c r="C467" s="2" t="s">
        <v>181</v>
      </c>
      <c r="D467" s="2" t="s">
        <v>1062</v>
      </c>
      <c r="E467" s="2" t="s">
        <v>366</v>
      </c>
      <c r="F467" s="2" t="s">
        <v>358</v>
      </c>
      <c r="G467" s="2" t="s">
        <v>1071</v>
      </c>
      <c r="H467" s="2" t="s">
        <v>346</v>
      </c>
      <c r="I467" s="3">
        <v>25.232639211464601</v>
      </c>
      <c r="J467" s="2" t="s">
        <v>86</v>
      </c>
      <c r="K467" s="2" t="s">
        <v>92</v>
      </c>
      <c r="L467" s="5">
        <f>VLOOKUP(A467,'Km per år'!A:D,4,FALSE)</f>
        <v>201.79999999999998</v>
      </c>
      <c r="M467" s="6">
        <f>VLOOKUP(A467,'Turar per år'!A:E,4,FALSE)</f>
        <v>8</v>
      </c>
      <c r="N467" s="4">
        <f>VLOOKUP(A467,Vekedagar!A:L,12,FALSE)</f>
        <v>7</v>
      </c>
    </row>
    <row r="468" spans="1:14">
      <c r="A468" s="2" t="s">
        <v>1073</v>
      </c>
      <c r="B468" s="2" t="s">
        <v>1074</v>
      </c>
      <c r="C468" s="2" t="s">
        <v>13</v>
      </c>
      <c r="D468" s="2" t="s">
        <v>1075</v>
      </c>
      <c r="E468" s="2" t="s">
        <v>17</v>
      </c>
      <c r="F468" s="2" t="s">
        <v>1076</v>
      </c>
      <c r="G468" s="2" t="s">
        <v>36</v>
      </c>
      <c r="H468" s="2" t="s">
        <v>1077</v>
      </c>
      <c r="I468" s="3">
        <v>14.351419192562</v>
      </c>
      <c r="J468" s="2" t="s">
        <v>86</v>
      </c>
      <c r="K468" s="2" t="s">
        <v>20</v>
      </c>
      <c r="L468" s="5">
        <f>VLOOKUP(A468,'Km per år'!A:D,4,FALSE)</f>
        <v>2754.0480000000075</v>
      </c>
      <c r="M468" s="6">
        <f>VLOOKUP(A468,'Turar per år'!A:E,4,FALSE)</f>
        <v>192</v>
      </c>
      <c r="N468" s="4" t="str">
        <f>VLOOKUP(A468,Vekedagar!A:L,12,FALSE)</f>
        <v>11111</v>
      </c>
    </row>
    <row r="469" spans="1:14">
      <c r="A469" s="2" t="s">
        <v>1078</v>
      </c>
      <c r="B469" s="2" t="s">
        <v>1074</v>
      </c>
      <c r="C469" s="2" t="s">
        <v>22</v>
      </c>
      <c r="D469" s="2" t="s">
        <v>1075</v>
      </c>
      <c r="E469" s="2" t="s">
        <v>428</v>
      </c>
      <c r="F469" s="2" t="s">
        <v>835</v>
      </c>
      <c r="G469" s="2" t="s">
        <v>436</v>
      </c>
      <c r="H469" s="2" t="s">
        <v>1079</v>
      </c>
      <c r="I469" s="3">
        <v>26.187418066006899</v>
      </c>
      <c r="J469" s="2" t="s">
        <v>86</v>
      </c>
      <c r="K469" s="2" t="s">
        <v>20</v>
      </c>
      <c r="L469" s="5">
        <f>VLOOKUP(A469,'Km per år'!A:D,4,FALSE)</f>
        <v>1046.9199999999998</v>
      </c>
      <c r="M469" s="6">
        <f>VLOOKUP(A469,'Turar per år'!A:E,4,FALSE)</f>
        <v>40</v>
      </c>
      <c r="N469" s="4" t="str">
        <f>VLOOKUP(A469,Vekedagar!A:L,12,FALSE)</f>
        <v>00010</v>
      </c>
    </row>
    <row r="470" spans="1:14">
      <c r="A470" s="2" t="s">
        <v>1080</v>
      </c>
      <c r="B470" s="2" t="s">
        <v>1074</v>
      </c>
      <c r="C470" s="2" t="s">
        <v>28</v>
      </c>
      <c r="D470" s="2" t="s">
        <v>1075</v>
      </c>
      <c r="E470" s="2" t="s">
        <v>244</v>
      </c>
      <c r="F470" s="2" t="s">
        <v>835</v>
      </c>
      <c r="G470" s="2" t="s">
        <v>222</v>
      </c>
      <c r="H470" s="2" t="s">
        <v>1079</v>
      </c>
      <c r="I470" s="3">
        <v>26.308458862952701</v>
      </c>
      <c r="J470" s="2" t="s">
        <v>86</v>
      </c>
      <c r="K470" s="2" t="s">
        <v>20</v>
      </c>
      <c r="L470" s="5">
        <f>VLOOKUP(A470,'Km per år'!A:D,4,FALSE)</f>
        <v>5048.4479999999885</v>
      </c>
      <c r="M470" s="6">
        <f>VLOOKUP(A470,'Turar per år'!A:E,4,FALSE)</f>
        <v>192</v>
      </c>
      <c r="N470" s="4" t="str">
        <f>VLOOKUP(A470,Vekedagar!A:L,12,FALSE)</f>
        <v>11111</v>
      </c>
    </row>
    <row r="471" spans="1:14">
      <c r="A471" s="2" t="s">
        <v>1081</v>
      </c>
      <c r="B471" s="2" t="s">
        <v>1074</v>
      </c>
      <c r="C471" s="2" t="s">
        <v>34</v>
      </c>
      <c r="D471" s="2" t="s">
        <v>1075</v>
      </c>
      <c r="E471" s="2" t="s">
        <v>222</v>
      </c>
      <c r="F471" s="2" t="s">
        <v>835</v>
      </c>
      <c r="G471" s="2" t="s">
        <v>251</v>
      </c>
      <c r="H471" s="2" t="s">
        <v>1082</v>
      </c>
      <c r="I471" s="3">
        <v>38.766283123110703</v>
      </c>
      <c r="J471" s="2" t="s">
        <v>186</v>
      </c>
      <c r="K471" s="2" t="s">
        <v>20</v>
      </c>
      <c r="L471" s="5">
        <f>VLOOKUP(A471,'Km per år'!A:D,4,FALSE)</f>
        <v>7439.0399999999827</v>
      </c>
      <c r="M471" s="6">
        <f>VLOOKUP(A471,'Turar per år'!A:E,4,FALSE)</f>
        <v>192</v>
      </c>
      <c r="N471" s="4" t="str">
        <f>VLOOKUP(A471,Vekedagar!A:L,12,FALSE)</f>
        <v>11111</v>
      </c>
    </row>
    <row r="472" spans="1:14">
      <c r="A472" s="2" t="s">
        <v>1083</v>
      </c>
      <c r="B472" s="2" t="s">
        <v>1074</v>
      </c>
      <c r="C472" s="2" t="s">
        <v>100</v>
      </c>
      <c r="D472" s="2" t="s">
        <v>1075</v>
      </c>
      <c r="E472" s="2" t="s">
        <v>306</v>
      </c>
      <c r="F472" s="2" t="s">
        <v>1082</v>
      </c>
      <c r="G472" s="2" t="s">
        <v>202</v>
      </c>
      <c r="H472" s="2" t="s">
        <v>835</v>
      </c>
      <c r="I472" s="3">
        <v>39.916442455289499</v>
      </c>
      <c r="J472" s="2" t="s">
        <v>186</v>
      </c>
      <c r="K472" s="2" t="s">
        <v>20</v>
      </c>
      <c r="L472" s="5">
        <f>VLOOKUP(A472,'Km per år'!A:D,4,FALSE)</f>
        <v>7658.8800000000256</v>
      </c>
      <c r="M472" s="6">
        <f>VLOOKUP(A472,'Turar per år'!A:E,4,FALSE)</f>
        <v>192</v>
      </c>
      <c r="N472" s="4" t="str">
        <f>VLOOKUP(A472,Vekedagar!A:L,12,FALSE)</f>
        <v>11111</v>
      </c>
    </row>
    <row r="473" spans="1:14">
      <c r="A473" s="2" t="s">
        <v>1084</v>
      </c>
      <c r="B473" s="2" t="s">
        <v>1074</v>
      </c>
      <c r="C473" s="2" t="s">
        <v>104</v>
      </c>
      <c r="D473" s="2" t="s">
        <v>1075</v>
      </c>
      <c r="E473" s="2" t="s">
        <v>35</v>
      </c>
      <c r="F473" s="2" t="s">
        <v>1082</v>
      </c>
      <c r="G473" s="2" t="s">
        <v>202</v>
      </c>
      <c r="H473" s="2" t="s">
        <v>835</v>
      </c>
      <c r="I473" s="3">
        <v>37.987428521659503</v>
      </c>
      <c r="J473" s="2" t="s">
        <v>186</v>
      </c>
      <c r="K473" s="2" t="s">
        <v>20</v>
      </c>
      <c r="L473" s="5">
        <f>VLOOKUP(A473,'Km per år'!A:D,4,FALSE)</f>
        <v>1974.0759999999989</v>
      </c>
      <c r="M473" s="6">
        <f>VLOOKUP(A473,'Turar per år'!A:E,4,FALSE)</f>
        <v>52</v>
      </c>
      <c r="N473" s="4" t="str">
        <f>VLOOKUP(A473,Vekedagar!A:L,12,FALSE)</f>
        <v>11111</v>
      </c>
    </row>
    <row r="474" spans="1:14">
      <c r="A474" s="2" t="s">
        <v>1085</v>
      </c>
      <c r="B474" s="2" t="s">
        <v>1074</v>
      </c>
      <c r="C474" s="2" t="s">
        <v>110</v>
      </c>
      <c r="D474" s="2" t="s">
        <v>1075</v>
      </c>
      <c r="E474" s="2" t="s">
        <v>112</v>
      </c>
      <c r="F474" s="2" t="s">
        <v>1079</v>
      </c>
      <c r="G474" s="2" t="s">
        <v>202</v>
      </c>
      <c r="H474" s="2" t="s">
        <v>835</v>
      </c>
      <c r="I474" s="3">
        <v>27.225247708806201</v>
      </c>
      <c r="J474" s="2" t="s">
        <v>86</v>
      </c>
      <c r="K474" s="2" t="s">
        <v>20</v>
      </c>
      <c r="L474" s="5">
        <f>VLOOKUP(A474,'Km per år'!A:D,4,FALSE)</f>
        <v>5224.1279999999824</v>
      </c>
      <c r="M474" s="6">
        <f>VLOOKUP(A474,'Turar per år'!A:E,4,FALSE)</f>
        <v>192</v>
      </c>
      <c r="N474" s="4" t="str">
        <f>VLOOKUP(A474,Vekedagar!A:L,12,FALSE)</f>
        <v>11111</v>
      </c>
    </row>
    <row r="475" spans="1:14">
      <c r="A475" s="2" t="s">
        <v>1086</v>
      </c>
      <c r="B475" s="2" t="s">
        <v>1074</v>
      </c>
      <c r="C475" s="2" t="s">
        <v>115</v>
      </c>
      <c r="D475" s="2" t="s">
        <v>1075</v>
      </c>
      <c r="E475" s="2" t="s">
        <v>582</v>
      </c>
      <c r="F475" s="2" t="s">
        <v>1077</v>
      </c>
      <c r="G475" s="2" t="s">
        <v>128</v>
      </c>
      <c r="H475" s="2" t="s">
        <v>1040</v>
      </c>
      <c r="I475" s="3">
        <v>10.207376179912799</v>
      </c>
      <c r="J475" s="2" t="s">
        <v>86</v>
      </c>
      <c r="K475" s="2" t="s">
        <v>20</v>
      </c>
      <c r="L475" s="5">
        <f>VLOOKUP(A475,'Km per år'!A:D,4,FALSE)</f>
        <v>397.83900000000017</v>
      </c>
      <c r="M475" s="6">
        <f>VLOOKUP(A475,'Turar per år'!A:E,4,FALSE)</f>
        <v>39</v>
      </c>
      <c r="N475" s="4" t="str">
        <f>VLOOKUP(A475,Vekedagar!A:L,12,FALSE)</f>
        <v>00100</v>
      </c>
    </row>
    <row r="476" spans="1:14">
      <c r="A476" s="2" t="s">
        <v>1087</v>
      </c>
      <c r="B476" s="2" t="s">
        <v>1074</v>
      </c>
      <c r="C476" s="2" t="s">
        <v>118</v>
      </c>
      <c r="D476" s="2" t="s">
        <v>1075</v>
      </c>
      <c r="E476" s="2" t="s">
        <v>244</v>
      </c>
      <c r="F476" s="2" t="s">
        <v>1077</v>
      </c>
      <c r="G476" s="2" t="s">
        <v>336</v>
      </c>
      <c r="H476" s="2" t="s">
        <v>1076</v>
      </c>
      <c r="I476" s="3">
        <v>14.3515241418337</v>
      </c>
      <c r="J476" s="2" t="s">
        <v>86</v>
      </c>
      <c r="K476" s="2" t="s">
        <v>20</v>
      </c>
      <c r="L476" s="5">
        <f>VLOOKUP(A476,'Km per år'!A:D,4,FALSE)</f>
        <v>2753.6640000000111</v>
      </c>
      <c r="M476" s="6">
        <f>VLOOKUP(A476,'Turar per år'!A:E,4,FALSE)</f>
        <v>192</v>
      </c>
      <c r="N476" s="4" t="str">
        <f>VLOOKUP(A476,Vekedagar!A:L,12,FALSE)</f>
        <v>11111</v>
      </c>
    </row>
    <row r="477" spans="1:14">
      <c r="A477" s="2" t="s">
        <v>1088</v>
      </c>
      <c r="B477" s="2" t="s">
        <v>1074</v>
      </c>
      <c r="C477" s="2" t="s">
        <v>122</v>
      </c>
      <c r="D477" s="2" t="s">
        <v>1075</v>
      </c>
      <c r="E477" s="2" t="s">
        <v>436</v>
      </c>
      <c r="F477" s="2" t="s">
        <v>1079</v>
      </c>
      <c r="G477" s="2" t="s">
        <v>124</v>
      </c>
      <c r="H477" s="2" t="s">
        <v>835</v>
      </c>
      <c r="I477" s="3">
        <v>21.405700176866901</v>
      </c>
      <c r="J477" s="2" t="s">
        <v>86</v>
      </c>
      <c r="K477" s="2" t="s">
        <v>20</v>
      </c>
      <c r="L477" s="5">
        <f>VLOOKUP(A477,'Km per år'!A:D,4,FALSE)</f>
        <v>855.72000000000082</v>
      </c>
      <c r="M477" s="6">
        <f>VLOOKUP(A477,'Turar per år'!A:E,4,FALSE)</f>
        <v>40</v>
      </c>
      <c r="N477" s="4" t="str">
        <f>VLOOKUP(A477,Vekedagar!A:L,12,FALSE)</f>
        <v>00010</v>
      </c>
    </row>
    <row r="478" spans="1:14">
      <c r="A478" s="2" t="s">
        <v>1089</v>
      </c>
      <c r="B478" s="2" t="s">
        <v>1074</v>
      </c>
      <c r="C478" s="2" t="s">
        <v>126</v>
      </c>
      <c r="D478" s="2" t="s">
        <v>1075</v>
      </c>
      <c r="E478" s="2" t="s">
        <v>222</v>
      </c>
      <c r="F478" s="2" t="s">
        <v>1079</v>
      </c>
      <c r="G478" s="2" t="s">
        <v>132</v>
      </c>
      <c r="H478" s="2" t="s">
        <v>835</v>
      </c>
      <c r="I478" s="3">
        <v>21.405700176866901</v>
      </c>
      <c r="J478" s="2" t="s">
        <v>86</v>
      </c>
      <c r="K478" s="2" t="s">
        <v>20</v>
      </c>
      <c r="L478" s="5">
        <f>VLOOKUP(A478,'Km per år'!A:D,4,FALSE)</f>
        <v>4107.4560000000047</v>
      </c>
      <c r="M478" s="6">
        <f>VLOOKUP(A478,'Turar per år'!A:E,4,FALSE)</f>
        <v>192</v>
      </c>
      <c r="N478" s="4" t="str">
        <f>VLOOKUP(A478,Vekedagar!A:L,12,FALSE)</f>
        <v>11111</v>
      </c>
    </row>
    <row r="479" spans="1:14">
      <c r="A479" s="2" t="s">
        <v>1090</v>
      </c>
      <c r="B479" s="2" t="s">
        <v>1074</v>
      </c>
      <c r="C479" s="2" t="s">
        <v>181</v>
      </c>
      <c r="D479" s="2" t="s">
        <v>1075</v>
      </c>
      <c r="E479" s="2" t="s">
        <v>189</v>
      </c>
      <c r="F479" s="2" t="s">
        <v>1082</v>
      </c>
      <c r="G479" s="2" t="s">
        <v>1091</v>
      </c>
      <c r="H479" s="2" t="s">
        <v>855</v>
      </c>
      <c r="I479" s="3">
        <v>30.181733631747299</v>
      </c>
      <c r="J479" s="2" t="s">
        <v>86</v>
      </c>
      <c r="K479" s="2" t="s">
        <v>92</v>
      </c>
      <c r="L479" s="5">
        <f>VLOOKUP(A479,'Km per år'!A:D,4,FALSE)</f>
        <v>1236.6010000000015</v>
      </c>
      <c r="M479" s="6">
        <f>VLOOKUP(A479,'Turar per år'!A:E,4,FALSE)</f>
        <v>41</v>
      </c>
      <c r="N479" s="4">
        <f>VLOOKUP(A479,Vekedagar!A:L,12,FALSE)</f>
        <v>7</v>
      </c>
    </row>
    <row r="480" spans="1:14">
      <c r="A480" s="2" t="s">
        <v>1092</v>
      </c>
      <c r="B480" s="2" t="s">
        <v>1093</v>
      </c>
      <c r="C480" s="2" t="s">
        <v>13</v>
      </c>
      <c r="D480" s="2" t="s">
        <v>1094</v>
      </c>
      <c r="E480" s="2" t="s">
        <v>284</v>
      </c>
      <c r="F480" s="2" t="s">
        <v>1042</v>
      </c>
      <c r="G480" s="2" t="s">
        <v>773</v>
      </c>
      <c r="H480" s="2" t="s">
        <v>1095</v>
      </c>
      <c r="I480" s="3">
        <v>18.710306815441399</v>
      </c>
      <c r="J480" s="2" t="s">
        <v>186</v>
      </c>
      <c r="K480" s="2" t="s">
        <v>20</v>
      </c>
      <c r="L480" s="5">
        <f>VLOOKUP(A480,'Km per år'!A:D,4,FALSE)</f>
        <v>3590.2080000000083</v>
      </c>
      <c r="M480" s="6">
        <f>VLOOKUP(A480,'Turar per år'!A:E,4,FALSE)</f>
        <v>192</v>
      </c>
      <c r="N480" s="4" t="str">
        <f>VLOOKUP(A480,Vekedagar!A:L,12,FALSE)</f>
        <v>11111</v>
      </c>
    </row>
    <row r="481" spans="1:14">
      <c r="A481" s="2" t="s">
        <v>1096</v>
      </c>
      <c r="B481" s="2" t="s">
        <v>1093</v>
      </c>
      <c r="C481" s="2" t="s">
        <v>100</v>
      </c>
      <c r="D481" s="2" t="s">
        <v>1094</v>
      </c>
      <c r="E481" s="2" t="s">
        <v>231</v>
      </c>
      <c r="F481" s="2" t="s">
        <v>1095</v>
      </c>
      <c r="G481" s="2" t="s">
        <v>25</v>
      </c>
      <c r="H481" s="2" t="s">
        <v>1042</v>
      </c>
      <c r="I481" s="3">
        <v>18.8049905552793</v>
      </c>
      <c r="J481" s="2" t="s">
        <v>186</v>
      </c>
      <c r="K481" s="2" t="s">
        <v>20</v>
      </c>
      <c r="L481" s="5">
        <f>VLOOKUP(A481,'Km per år'!A:D,4,FALSE)</f>
        <v>3608.640000000009</v>
      </c>
      <c r="M481" s="6">
        <f>VLOOKUP(A481,'Turar per år'!A:E,4,FALSE)</f>
        <v>192</v>
      </c>
      <c r="N481" s="4" t="str">
        <f>VLOOKUP(A481,Vekedagar!A:L,12,FALSE)</f>
        <v>11111</v>
      </c>
    </row>
    <row r="482" spans="1:14">
      <c r="A482" s="2" t="s">
        <v>1097</v>
      </c>
      <c r="B482" s="2" t="s">
        <v>1093</v>
      </c>
      <c r="C482" s="2" t="s">
        <v>104</v>
      </c>
      <c r="D482" s="2" t="s">
        <v>1094</v>
      </c>
      <c r="E482" s="2" t="s">
        <v>398</v>
      </c>
      <c r="F482" s="2" t="s">
        <v>1042</v>
      </c>
      <c r="G482" s="2" t="s">
        <v>241</v>
      </c>
      <c r="H482" s="2" t="s">
        <v>358</v>
      </c>
      <c r="I482" s="3">
        <v>14.0332935736338</v>
      </c>
      <c r="J482" s="2" t="s">
        <v>186</v>
      </c>
      <c r="K482" s="2" t="s">
        <v>20</v>
      </c>
      <c r="L482" s="5">
        <f>VLOOKUP(A482,'Km per år'!A:D,4,FALSE)</f>
        <v>2693.1840000000061</v>
      </c>
      <c r="M482" s="6">
        <f>VLOOKUP(A482,'Turar per år'!A:E,4,FALSE)</f>
        <v>192</v>
      </c>
      <c r="N482" s="4" t="str">
        <f>VLOOKUP(A482,Vekedagar!A:L,12,FALSE)</f>
        <v>11111</v>
      </c>
    </row>
    <row r="483" spans="1:14">
      <c r="A483" s="2" t="s">
        <v>1098</v>
      </c>
      <c r="B483" s="2" t="s">
        <v>1099</v>
      </c>
      <c r="C483" s="2" t="s">
        <v>13</v>
      </c>
      <c r="D483" s="2" t="s">
        <v>1100</v>
      </c>
      <c r="E483" s="2" t="s">
        <v>1030</v>
      </c>
      <c r="F483" s="2" t="s">
        <v>1101</v>
      </c>
      <c r="G483" s="2" t="s">
        <v>436</v>
      </c>
      <c r="H483" s="2" t="s">
        <v>1102</v>
      </c>
      <c r="I483" s="3">
        <v>20.5020508255806</v>
      </c>
      <c r="J483" s="2" t="s">
        <v>86</v>
      </c>
      <c r="K483" s="2" t="s">
        <v>20</v>
      </c>
      <c r="L483" s="5">
        <f>VLOOKUP(A483,'Km per år'!A:D,4,FALSE)</f>
        <v>819.87999999999954</v>
      </c>
      <c r="M483" s="6">
        <f>VLOOKUP(A483,'Turar per år'!A:E,4,FALSE)</f>
        <v>40</v>
      </c>
      <c r="N483" s="4" t="str">
        <f>VLOOKUP(A483,Vekedagar!A:L,12,FALSE)</f>
        <v>00010</v>
      </c>
    </row>
    <row r="484" spans="1:14">
      <c r="A484" s="2" t="s">
        <v>1103</v>
      </c>
      <c r="B484" s="2" t="s">
        <v>1099</v>
      </c>
      <c r="C484" s="2" t="s">
        <v>22</v>
      </c>
      <c r="D484" s="2" t="s">
        <v>1100</v>
      </c>
      <c r="E484" s="2" t="s">
        <v>244</v>
      </c>
      <c r="F484" s="2" t="s">
        <v>835</v>
      </c>
      <c r="G484" s="2" t="s">
        <v>57</v>
      </c>
      <c r="H484" s="2" t="s">
        <v>1104</v>
      </c>
      <c r="I484" s="3">
        <v>36.976203075129497</v>
      </c>
      <c r="J484" s="2" t="s">
        <v>86</v>
      </c>
      <c r="K484" s="2" t="s">
        <v>20</v>
      </c>
      <c r="L484" s="5">
        <f>VLOOKUP(A484,'Km per år'!A:D,4,FALSE)</f>
        <v>5618.2240000000174</v>
      </c>
      <c r="M484" s="6">
        <f>VLOOKUP(A484,'Turar per år'!A:E,4,FALSE)</f>
        <v>152</v>
      </c>
      <c r="N484" s="4" t="str">
        <f>VLOOKUP(A484,Vekedagar!A:L,12,FALSE)</f>
        <v>11101</v>
      </c>
    </row>
    <row r="485" spans="1:14">
      <c r="A485" s="2" t="s">
        <v>1105</v>
      </c>
      <c r="B485" s="2" t="s">
        <v>1099</v>
      </c>
      <c r="C485" s="2" t="s">
        <v>28</v>
      </c>
      <c r="D485" s="2" t="s">
        <v>1100</v>
      </c>
      <c r="E485" s="2" t="s">
        <v>244</v>
      </c>
      <c r="F485" s="2" t="s">
        <v>835</v>
      </c>
      <c r="G485" s="2" t="s">
        <v>215</v>
      </c>
      <c r="H485" s="2" t="s">
        <v>1104</v>
      </c>
      <c r="I485" s="3">
        <v>36.048969169197598</v>
      </c>
      <c r="J485" s="2" t="s">
        <v>86</v>
      </c>
      <c r="K485" s="2" t="s">
        <v>20</v>
      </c>
      <c r="L485" s="5">
        <f>VLOOKUP(A485,'Km per år'!A:D,4,FALSE)</f>
        <v>1441.4000000000003</v>
      </c>
      <c r="M485" s="6">
        <f>VLOOKUP(A485,'Turar per år'!A:E,4,FALSE)</f>
        <v>40</v>
      </c>
      <c r="N485" s="4" t="str">
        <f>VLOOKUP(A485,Vekedagar!A:L,12,FALSE)</f>
        <v>00010</v>
      </c>
    </row>
    <row r="486" spans="1:14">
      <c r="A486" s="2" t="s">
        <v>1106</v>
      </c>
      <c r="B486" s="2" t="s">
        <v>1099</v>
      </c>
      <c r="C486" s="2" t="s">
        <v>34</v>
      </c>
      <c r="D486" s="2" t="s">
        <v>1100</v>
      </c>
      <c r="E486" s="2" t="s">
        <v>244</v>
      </c>
      <c r="F486" s="2" t="s">
        <v>835</v>
      </c>
      <c r="G486" s="2" t="s">
        <v>214</v>
      </c>
      <c r="H486" s="2" t="s">
        <v>1107</v>
      </c>
      <c r="I486" s="3">
        <v>11.8107178185631</v>
      </c>
      <c r="J486" s="2" t="s">
        <v>86</v>
      </c>
      <c r="K486" s="2" t="s">
        <v>20</v>
      </c>
      <c r="L486" s="5">
        <f>VLOOKUP(A486,'Km per år'!A:D,4,FALSE)</f>
        <v>2266.1760000000072</v>
      </c>
      <c r="M486" s="6">
        <f>VLOOKUP(A486,'Turar per år'!A:E,4,FALSE)</f>
        <v>192</v>
      </c>
      <c r="N486" s="4" t="str">
        <f>VLOOKUP(A486,Vekedagar!A:L,12,FALSE)</f>
        <v>11111</v>
      </c>
    </row>
    <row r="487" spans="1:14">
      <c r="A487" s="2" t="s">
        <v>1108</v>
      </c>
      <c r="B487" s="2" t="s">
        <v>1099</v>
      </c>
      <c r="C487" s="2" t="s">
        <v>38</v>
      </c>
      <c r="D487" s="2" t="s">
        <v>1100</v>
      </c>
      <c r="E487" s="2" t="s">
        <v>222</v>
      </c>
      <c r="F487" s="2" t="s">
        <v>901</v>
      </c>
      <c r="G487" s="2" t="s">
        <v>215</v>
      </c>
      <c r="H487" s="2" t="s">
        <v>282</v>
      </c>
      <c r="I487" s="3">
        <v>6.9513898826481304</v>
      </c>
      <c r="J487" s="2" t="s">
        <v>86</v>
      </c>
      <c r="K487" s="2" t="s">
        <v>20</v>
      </c>
      <c r="L487" s="5">
        <f>VLOOKUP(A487,'Km per år'!A:D,4,FALSE)</f>
        <v>1333.8239999999953</v>
      </c>
      <c r="M487" s="6">
        <f>VLOOKUP(A487,'Turar per år'!A:E,4,FALSE)</f>
        <v>192</v>
      </c>
      <c r="N487" s="4" t="str">
        <f>VLOOKUP(A487,Vekedagar!A:L,12,FALSE)</f>
        <v>11111</v>
      </c>
    </row>
    <row r="488" spans="1:14">
      <c r="A488" s="2" t="s">
        <v>1109</v>
      </c>
      <c r="B488" s="2" t="s">
        <v>1099</v>
      </c>
      <c r="C488" s="2" t="s">
        <v>42</v>
      </c>
      <c r="D488" s="2" t="s">
        <v>1100</v>
      </c>
      <c r="E488" s="2" t="s">
        <v>132</v>
      </c>
      <c r="F488" s="2" t="s">
        <v>1110</v>
      </c>
      <c r="G488" s="2" t="s">
        <v>251</v>
      </c>
      <c r="H488" s="2" t="s">
        <v>1104</v>
      </c>
      <c r="I488" s="3">
        <v>18.156201164611499</v>
      </c>
      <c r="J488" s="2" t="s">
        <v>86</v>
      </c>
      <c r="K488" s="2" t="s">
        <v>20</v>
      </c>
      <c r="L488" s="5">
        <f>VLOOKUP(A488,'Km per år'!A:D,4,FALSE)</f>
        <v>3485.1840000000066</v>
      </c>
      <c r="M488" s="6">
        <f>VLOOKUP(A488,'Turar per år'!A:E,4,FALSE)</f>
        <v>192</v>
      </c>
      <c r="N488" s="4" t="str">
        <f>VLOOKUP(A488,Vekedagar!A:L,12,FALSE)</f>
        <v>11111</v>
      </c>
    </row>
    <row r="489" spans="1:14">
      <c r="A489" s="2" t="s">
        <v>1111</v>
      </c>
      <c r="B489" s="2" t="s">
        <v>1099</v>
      </c>
      <c r="C489" s="2" t="s">
        <v>100</v>
      </c>
      <c r="D489" s="2" t="s">
        <v>1100</v>
      </c>
      <c r="E489" s="2" t="s">
        <v>348</v>
      </c>
      <c r="F489" s="2" t="s">
        <v>1104</v>
      </c>
      <c r="G489" s="2" t="s">
        <v>236</v>
      </c>
      <c r="H489" s="2" t="s">
        <v>835</v>
      </c>
      <c r="I489" s="3">
        <v>37.891240944474298</v>
      </c>
      <c r="J489" s="2" t="s">
        <v>86</v>
      </c>
      <c r="K489" s="2" t="s">
        <v>20</v>
      </c>
      <c r="L489" s="5">
        <f>VLOOKUP(A489,'Km per år'!A:D,4,FALSE)</f>
        <v>7272.38400000003</v>
      </c>
      <c r="M489" s="6">
        <f>VLOOKUP(A489,'Turar per år'!A:E,4,FALSE)</f>
        <v>192</v>
      </c>
      <c r="N489" s="4" t="str">
        <f>VLOOKUP(A489,Vekedagar!A:L,12,FALSE)</f>
        <v>11111</v>
      </c>
    </row>
    <row r="490" spans="1:14">
      <c r="A490" s="2" t="s">
        <v>1112</v>
      </c>
      <c r="B490" s="2" t="s">
        <v>1099</v>
      </c>
      <c r="C490" s="2" t="s">
        <v>104</v>
      </c>
      <c r="D490" s="2" t="s">
        <v>1100</v>
      </c>
      <c r="E490" s="2" t="s">
        <v>235</v>
      </c>
      <c r="F490" s="2" t="s">
        <v>1113</v>
      </c>
      <c r="G490" s="2" t="s">
        <v>36</v>
      </c>
      <c r="H490" s="2" t="s">
        <v>835</v>
      </c>
      <c r="I490" s="3">
        <v>14.561556539084799</v>
      </c>
      <c r="J490" s="2" t="s">
        <v>86</v>
      </c>
      <c r="K490" s="2" t="s">
        <v>20</v>
      </c>
      <c r="L490" s="5">
        <f>VLOOKUP(A490,'Km per år'!A:D,4,FALSE)</f>
        <v>2794.1760000000017</v>
      </c>
      <c r="M490" s="6">
        <f>VLOOKUP(A490,'Turar per år'!A:E,4,FALSE)</f>
        <v>192</v>
      </c>
      <c r="N490" s="4" t="str">
        <f>VLOOKUP(A490,Vekedagar!A:L,12,FALSE)</f>
        <v>11111</v>
      </c>
    </row>
    <row r="491" spans="1:14">
      <c r="A491" s="2" t="s">
        <v>1114</v>
      </c>
      <c r="B491" s="2" t="s">
        <v>1099</v>
      </c>
      <c r="C491" s="2" t="s">
        <v>110</v>
      </c>
      <c r="D491" s="2" t="s">
        <v>1100</v>
      </c>
      <c r="E491" s="2" t="s">
        <v>318</v>
      </c>
      <c r="F491" s="2" t="s">
        <v>1104</v>
      </c>
      <c r="G491" s="2" t="s">
        <v>281</v>
      </c>
      <c r="H491" s="2" t="s">
        <v>835</v>
      </c>
      <c r="I491" s="3">
        <v>35.948546140567501</v>
      </c>
      <c r="J491" s="2" t="s">
        <v>86</v>
      </c>
      <c r="K491" s="2" t="s">
        <v>20</v>
      </c>
      <c r="L491" s="5">
        <f>VLOOKUP(A491,'Km per år'!A:D,4,FALSE)</f>
        <v>6899.7119999999823</v>
      </c>
      <c r="M491" s="6">
        <f>VLOOKUP(A491,'Turar per år'!A:E,4,FALSE)</f>
        <v>192</v>
      </c>
      <c r="N491" s="4" t="str">
        <f>VLOOKUP(A491,Vekedagar!A:L,12,FALSE)</f>
        <v>11111</v>
      </c>
    </row>
    <row r="492" spans="1:14">
      <c r="A492" s="2" t="s">
        <v>1115</v>
      </c>
      <c r="B492" s="2" t="s">
        <v>1116</v>
      </c>
      <c r="C492" s="2" t="s">
        <v>13</v>
      </c>
      <c r="D492" s="2" t="s">
        <v>1117</v>
      </c>
      <c r="E492" s="2" t="s">
        <v>284</v>
      </c>
      <c r="F492" s="2" t="s">
        <v>1042</v>
      </c>
      <c r="G492" s="2" t="s">
        <v>215</v>
      </c>
      <c r="H492" s="2" t="s">
        <v>1118</v>
      </c>
      <c r="I492" s="3">
        <v>26.825316898692598</v>
      </c>
      <c r="J492" s="2" t="s">
        <v>86</v>
      </c>
      <c r="K492" s="2" t="s">
        <v>20</v>
      </c>
      <c r="L492" s="5">
        <f>VLOOKUP(A492,'Km per år'!A:D,4,FALSE)</f>
        <v>5148.8640000000005</v>
      </c>
      <c r="M492" s="6">
        <f>VLOOKUP(A492,'Turar per år'!A:E,4,FALSE)</f>
        <v>192</v>
      </c>
      <c r="N492" s="4" t="str">
        <f>VLOOKUP(A492,Vekedagar!A:L,12,FALSE)</f>
        <v>11111</v>
      </c>
    </row>
    <row r="493" spans="1:14">
      <c r="A493" s="2" t="s">
        <v>1119</v>
      </c>
      <c r="B493" s="2" t="s">
        <v>1116</v>
      </c>
      <c r="C493" s="2" t="s">
        <v>22</v>
      </c>
      <c r="D493" s="2" t="s">
        <v>1117</v>
      </c>
      <c r="E493" s="2" t="s">
        <v>284</v>
      </c>
      <c r="F493" s="2" t="s">
        <v>1042</v>
      </c>
      <c r="G493" s="2" t="s">
        <v>720</v>
      </c>
      <c r="H493" s="2" t="s">
        <v>1120</v>
      </c>
      <c r="I493" s="3">
        <v>9.4951980634107098</v>
      </c>
      <c r="J493" s="2" t="s">
        <v>186</v>
      </c>
      <c r="K493" s="2" t="s">
        <v>20</v>
      </c>
      <c r="L493" s="5">
        <f>VLOOKUP(A493,'Km per år'!A:D,4,FALSE)</f>
        <v>1822.2719999999974</v>
      </c>
      <c r="M493" s="6">
        <f>VLOOKUP(A493,'Turar per år'!A:E,4,FALSE)</f>
        <v>192</v>
      </c>
      <c r="N493" s="4" t="str">
        <f>VLOOKUP(A493,Vekedagar!A:L,12,FALSE)</f>
        <v>11111</v>
      </c>
    </row>
    <row r="494" spans="1:14">
      <c r="A494" s="2" t="s">
        <v>1121</v>
      </c>
      <c r="B494" s="2" t="s">
        <v>1116</v>
      </c>
      <c r="C494" s="2" t="s">
        <v>100</v>
      </c>
      <c r="D494" s="2" t="s">
        <v>1117</v>
      </c>
      <c r="E494" s="2" t="s">
        <v>329</v>
      </c>
      <c r="F494" s="2" t="s">
        <v>1118</v>
      </c>
      <c r="G494" s="2" t="s">
        <v>25</v>
      </c>
      <c r="H494" s="2" t="s">
        <v>1042</v>
      </c>
      <c r="I494" s="3">
        <v>26.890575795573401</v>
      </c>
      <c r="J494" s="2" t="s">
        <v>86</v>
      </c>
      <c r="K494" s="2" t="s">
        <v>20</v>
      </c>
      <c r="L494" s="5">
        <f>VLOOKUP(A494,'Km per år'!A:D,4,FALSE)</f>
        <v>5161.34399999999</v>
      </c>
      <c r="M494" s="6">
        <f>VLOOKUP(A494,'Turar per år'!A:E,4,FALSE)</f>
        <v>192</v>
      </c>
      <c r="N494" s="4" t="str">
        <f>VLOOKUP(A494,Vekedagar!A:L,12,FALSE)</f>
        <v>11111</v>
      </c>
    </row>
    <row r="495" spans="1:14">
      <c r="A495" s="2" t="s">
        <v>1122</v>
      </c>
      <c r="B495" s="2" t="s">
        <v>1116</v>
      </c>
      <c r="C495" s="2" t="s">
        <v>104</v>
      </c>
      <c r="D495" s="2" t="s">
        <v>1117</v>
      </c>
      <c r="E495" s="2" t="s">
        <v>1123</v>
      </c>
      <c r="F495" s="2" t="s">
        <v>1120</v>
      </c>
      <c r="G495" s="2" t="s">
        <v>25</v>
      </c>
      <c r="H495" s="2" t="s">
        <v>1042</v>
      </c>
      <c r="I495" s="3">
        <v>9.6121483935928804</v>
      </c>
      <c r="J495" s="2" t="s">
        <v>186</v>
      </c>
      <c r="K495" s="2" t="s">
        <v>20</v>
      </c>
      <c r="L495" s="5">
        <f>VLOOKUP(A495,'Km per år'!A:D,4,FALSE)</f>
        <v>1844.5439999999953</v>
      </c>
      <c r="M495" s="6">
        <f>VLOOKUP(A495,'Turar per år'!A:E,4,FALSE)</f>
        <v>192</v>
      </c>
      <c r="N495" s="4" t="str">
        <f>VLOOKUP(A495,Vekedagar!A:L,12,FALSE)</f>
        <v>11111</v>
      </c>
    </row>
    <row r="496" spans="1:14">
      <c r="A496" s="2" t="s">
        <v>1124</v>
      </c>
      <c r="B496" s="2" t="s">
        <v>1116</v>
      </c>
      <c r="C496" s="2" t="s">
        <v>110</v>
      </c>
      <c r="D496" s="2" t="s">
        <v>1117</v>
      </c>
      <c r="E496" s="2" t="s">
        <v>281</v>
      </c>
      <c r="F496" s="2" t="s">
        <v>361</v>
      </c>
      <c r="G496" s="2" t="s">
        <v>135</v>
      </c>
      <c r="H496" s="2" t="s">
        <v>1042</v>
      </c>
      <c r="I496" s="3">
        <v>7.5866347405024896</v>
      </c>
      <c r="J496" s="2" t="s">
        <v>86</v>
      </c>
      <c r="K496" s="2" t="s">
        <v>20</v>
      </c>
      <c r="L496" s="5">
        <f>VLOOKUP(A496,'Km per år'!A:D,4,FALSE)</f>
        <v>1455.9360000000036</v>
      </c>
      <c r="M496" s="6">
        <f>VLOOKUP(A496,'Turar per år'!A:E,4,FALSE)</f>
        <v>192</v>
      </c>
      <c r="N496" s="4" t="str">
        <f>VLOOKUP(A496,Vekedagar!A:L,12,FALSE)</f>
        <v>11111</v>
      </c>
    </row>
    <row r="497" spans="1:14">
      <c r="A497" s="2" t="s">
        <v>1125</v>
      </c>
      <c r="B497" s="2" t="s">
        <v>1126</v>
      </c>
      <c r="C497" s="2" t="s">
        <v>13</v>
      </c>
      <c r="D497" s="2" t="s">
        <v>1127</v>
      </c>
      <c r="E497" s="2" t="s">
        <v>15</v>
      </c>
      <c r="F497" s="2" t="s">
        <v>1128</v>
      </c>
      <c r="G497" s="2" t="s">
        <v>306</v>
      </c>
      <c r="H497" s="2" t="s">
        <v>1129</v>
      </c>
      <c r="I497" s="3">
        <v>15.344689890282</v>
      </c>
      <c r="J497" s="2" t="s">
        <v>86</v>
      </c>
      <c r="K497" s="2" t="s">
        <v>20</v>
      </c>
      <c r="L497" s="5">
        <f>VLOOKUP(A497,'Km per år'!A:D,4,FALSE)</f>
        <v>2944.7039999999984</v>
      </c>
      <c r="M497" s="6">
        <f>VLOOKUP(A497,'Turar per år'!A:E,4,FALSE)</f>
        <v>192</v>
      </c>
      <c r="N497" s="4" t="str">
        <f>VLOOKUP(A497,Vekedagar!A:L,12,FALSE)</f>
        <v>11111</v>
      </c>
    </row>
    <row r="498" spans="1:14">
      <c r="A498" s="2" t="s">
        <v>1130</v>
      </c>
      <c r="B498" s="2" t="s">
        <v>1126</v>
      </c>
      <c r="C498" s="2" t="s">
        <v>22</v>
      </c>
      <c r="D498" s="2" t="s">
        <v>1127</v>
      </c>
      <c r="E498" s="2" t="s">
        <v>330</v>
      </c>
      <c r="F498" s="2" t="s">
        <v>1128</v>
      </c>
      <c r="G498" s="2" t="s">
        <v>25</v>
      </c>
      <c r="H498" s="2" t="s">
        <v>1042</v>
      </c>
      <c r="I498" s="3">
        <v>8.2602740064385092</v>
      </c>
      <c r="J498" s="2" t="s">
        <v>86</v>
      </c>
      <c r="K498" s="2" t="s">
        <v>20</v>
      </c>
      <c r="L498" s="5">
        <f>VLOOKUP(A498,'Km per år'!A:D,4,FALSE)</f>
        <v>1585.3440000000012</v>
      </c>
      <c r="M498" s="6">
        <f>VLOOKUP(A498,'Turar per år'!A:E,4,FALSE)</f>
        <v>192</v>
      </c>
      <c r="N498" s="4" t="str">
        <f>VLOOKUP(A498,Vekedagar!A:L,12,FALSE)</f>
        <v>11111</v>
      </c>
    </row>
    <row r="499" spans="1:14">
      <c r="A499" s="2" t="s">
        <v>1131</v>
      </c>
      <c r="B499" s="2" t="s">
        <v>1126</v>
      </c>
      <c r="C499" s="2" t="s">
        <v>28</v>
      </c>
      <c r="D499" s="2" t="s">
        <v>1127</v>
      </c>
      <c r="E499" s="2" t="s">
        <v>218</v>
      </c>
      <c r="F499" s="2" t="s">
        <v>1128</v>
      </c>
      <c r="G499" s="2" t="s">
        <v>222</v>
      </c>
      <c r="H499" s="2" t="s">
        <v>1042</v>
      </c>
      <c r="I499" s="3">
        <v>8.2602740064385092</v>
      </c>
      <c r="J499" s="2" t="s">
        <v>86</v>
      </c>
      <c r="K499" s="2" t="s">
        <v>20</v>
      </c>
      <c r="L499" s="5">
        <f>VLOOKUP(A499,'Km per år'!A:D,4,FALSE)</f>
        <v>1585.3440000000012</v>
      </c>
      <c r="M499" s="6">
        <f>VLOOKUP(A499,'Turar per år'!A:E,4,FALSE)</f>
        <v>192</v>
      </c>
      <c r="N499" s="4" t="str">
        <f>VLOOKUP(A499,Vekedagar!A:L,12,FALSE)</f>
        <v>11111</v>
      </c>
    </row>
    <row r="500" spans="1:14">
      <c r="A500" s="2" t="s">
        <v>1132</v>
      </c>
      <c r="B500" s="2" t="s">
        <v>1126</v>
      </c>
      <c r="C500" s="2" t="s">
        <v>100</v>
      </c>
      <c r="D500" s="2" t="s">
        <v>1127</v>
      </c>
      <c r="E500" s="2" t="s">
        <v>284</v>
      </c>
      <c r="F500" s="2" t="s">
        <v>1042</v>
      </c>
      <c r="G500" s="2" t="s">
        <v>218</v>
      </c>
      <c r="H500" s="2" t="s">
        <v>1133</v>
      </c>
      <c r="I500" s="3">
        <v>8.0895339892649698</v>
      </c>
      <c r="J500" s="2" t="s">
        <v>86</v>
      </c>
      <c r="K500" s="2" t="s">
        <v>20</v>
      </c>
      <c r="L500" s="5">
        <f>VLOOKUP(A500,'Km per år'!A:D,4,FALSE)</f>
        <v>1552.5120000000022</v>
      </c>
      <c r="M500" s="6">
        <f>VLOOKUP(A500,'Turar per år'!A:E,4,FALSE)</f>
        <v>192</v>
      </c>
      <c r="N500" s="4" t="str">
        <f>VLOOKUP(A500,Vekedagar!A:L,12,FALSE)</f>
        <v>11111</v>
      </c>
    </row>
    <row r="501" spans="1:14">
      <c r="A501" s="2" t="s">
        <v>1134</v>
      </c>
      <c r="B501" s="2" t="s">
        <v>1126</v>
      </c>
      <c r="C501" s="2" t="s">
        <v>104</v>
      </c>
      <c r="D501" s="2" t="s">
        <v>1127</v>
      </c>
      <c r="E501" s="2" t="s">
        <v>1135</v>
      </c>
      <c r="F501" s="2" t="s">
        <v>1129</v>
      </c>
      <c r="G501" s="2" t="s">
        <v>269</v>
      </c>
      <c r="H501" s="2" t="s">
        <v>1133</v>
      </c>
      <c r="I501" s="3">
        <v>15.255596204341501</v>
      </c>
      <c r="J501" s="2" t="s">
        <v>86</v>
      </c>
      <c r="K501" s="2" t="s">
        <v>20</v>
      </c>
      <c r="L501" s="5">
        <f>VLOOKUP(A501,'Km per år'!A:D,4,FALSE)</f>
        <v>2927.8079999999909</v>
      </c>
      <c r="M501" s="6">
        <f>VLOOKUP(A501,'Turar per år'!A:E,4,FALSE)</f>
        <v>192</v>
      </c>
      <c r="N501" s="4" t="str">
        <f>VLOOKUP(A501,Vekedagar!A:L,12,FALSE)</f>
        <v>11111</v>
      </c>
    </row>
    <row r="502" spans="1:14">
      <c r="A502" s="2" t="s">
        <v>1136</v>
      </c>
      <c r="B502" s="2" t="s">
        <v>1137</v>
      </c>
      <c r="C502" s="2" t="s">
        <v>13</v>
      </c>
      <c r="D502" s="2" t="s">
        <v>1138</v>
      </c>
      <c r="E502" s="2" t="s">
        <v>582</v>
      </c>
      <c r="F502" s="2" t="s">
        <v>1077</v>
      </c>
      <c r="G502" s="2" t="s">
        <v>449</v>
      </c>
      <c r="H502" s="2" t="s">
        <v>1139</v>
      </c>
      <c r="I502" s="3">
        <v>10.8354939568007</v>
      </c>
      <c r="J502" s="2" t="s">
        <v>320</v>
      </c>
      <c r="K502" s="2" t="s">
        <v>20</v>
      </c>
      <c r="L502" s="5">
        <f>VLOOKUP(A502,'Km per år'!A:D,4,FALSE)</f>
        <v>216.63999999999993</v>
      </c>
      <c r="M502" s="6">
        <f>VLOOKUP(A502,'Turar per år'!A:E,4,FALSE)</f>
        <v>20</v>
      </c>
      <c r="N502" s="4" t="str">
        <f>VLOOKUP(A502,Vekedagar!A:L,12,FALSE)</f>
        <v>00100</v>
      </c>
    </row>
    <row r="503" spans="1:14">
      <c r="A503" s="2" t="s">
        <v>1140</v>
      </c>
      <c r="B503" s="2" t="s">
        <v>1137</v>
      </c>
      <c r="C503" s="2" t="s">
        <v>22</v>
      </c>
      <c r="D503" s="2" t="s">
        <v>1138</v>
      </c>
      <c r="E503" s="2" t="s">
        <v>244</v>
      </c>
      <c r="F503" s="2" t="s">
        <v>1077</v>
      </c>
      <c r="G503" s="2" t="s">
        <v>597</v>
      </c>
      <c r="H503" s="2" t="s">
        <v>1139</v>
      </c>
      <c r="I503" s="3">
        <v>10.8354939568007</v>
      </c>
      <c r="J503" s="2" t="s">
        <v>320</v>
      </c>
      <c r="K503" s="2" t="s">
        <v>20</v>
      </c>
      <c r="L503" s="5">
        <f>VLOOKUP(A503,'Km per år'!A:D,4,FALSE)</f>
        <v>2079.7440000000092</v>
      </c>
      <c r="M503" s="6">
        <f>VLOOKUP(A503,'Turar per år'!A:E,4,FALSE)</f>
        <v>192</v>
      </c>
      <c r="N503" s="4" t="str">
        <f>VLOOKUP(A503,Vekedagar!A:L,12,FALSE)</f>
        <v>11111</v>
      </c>
    </row>
    <row r="504" spans="1:14">
      <c r="A504" s="2" t="s">
        <v>1141</v>
      </c>
      <c r="B504" s="2" t="s">
        <v>1137</v>
      </c>
      <c r="C504" s="2" t="s">
        <v>28</v>
      </c>
      <c r="D504" s="2" t="s">
        <v>1138</v>
      </c>
      <c r="E504" s="2" t="s">
        <v>65</v>
      </c>
      <c r="F504" s="2" t="s">
        <v>1142</v>
      </c>
      <c r="G504" s="2" t="s">
        <v>251</v>
      </c>
      <c r="H504" s="2" t="s">
        <v>1143</v>
      </c>
      <c r="I504" s="3">
        <v>3.3268419214853902</v>
      </c>
      <c r="J504" s="2" t="s">
        <v>320</v>
      </c>
      <c r="K504" s="2" t="s">
        <v>20</v>
      </c>
      <c r="L504" s="5">
        <f>VLOOKUP(A504,'Km per år'!A:D,4,FALSE)</f>
        <v>638.0159999999978</v>
      </c>
      <c r="M504" s="6">
        <f>VLOOKUP(A504,'Turar per år'!A:E,4,FALSE)</f>
        <v>192</v>
      </c>
      <c r="N504" s="4" t="str">
        <f>VLOOKUP(A504,Vekedagar!A:L,12,FALSE)</f>
        <v>11111</v>
      </c>
    </row>
    <row r="505" spans="1:14">
      <c r="A505" s="2" t="s">
        <v>1144</v>
      </c>
      <c r="B505" s="2" t="s">
        <v>1137</v>
      </c>
      <c r="C505" s="2" t="s">
        <v>100</v>
      </c>
      <c r="D505" s="2" t="s">
        <v>1138</v>
      </c>
      <c r="E505" s="2" t="s">
        <v>102</v>
      </c>
      <c r="F505" s="2" t="s">
        <v>1143</v>
      </c>
      <c r="G505" s="2" t="s">
        <v>1145</v>
      </c>
      <c r="H505" s="2" t="s">
        <v>1142</v>
      </c>
      <c r="I505" s="3">
        <v>3.3247463607260701</v>
      </c>
      <c r="J505" s="2" t="s">
        <v>320</v>
      </c>
      <c r="K505" s="2" t="s">
        <v>20</v>
      </c>
      <c r="L505" s="5">
        <f>VLOOKUP(A505,'Km per år'!A:D,4,FALSE)</f>
        <v>637.44000000000096</v>
      </c>
      <c r="M505" s="6">
        <f>VLOOKUP(A505,'Turar per år'!A:E,4,FALSE)</f>
        <v>192</v>
      </c>
      <c r="N505" s="4" t="str">
        <f>VLOOKUP(A505,Vekedagar!A:L,12,FALSE)</f>
        <v>11111</v>
      </c>
    </row>
    <row r="506" spans="1:14">
      <c r="A506" s="2" t="s">
        <v>1146</v>
      </c>
      <c r="B506" s="2" t="s">
        <v>1137</v>
      </c>
      <c r="C506" s="2" t="s">
        <v>104</v>
      </c>
      <c r="D506" s="2" t="s">
        <v>1138</v>
      </c>
      <c r="E506" s="2" t="s">
        <v>235</v>
      </c>
      <c r="F506" s="2" t="s">
        <v>1139</v>
      </c>
      <c r="G506" s="2" t="s">
        <v>202</v>
      </c>
      <c r="H506" s="2" t="s">
        <v>1077</v>
      </c>
      <c r="I506" s="3">
        <v>13.1769679346099</v>
      </c>
      <c r="J506" s="2" t="s">
        <v>320</v>
      </c>
      <c r="K506" s="2" t="s">
        <v>20</v>
      </c>
      <c r="L506" s="5">
        <f>VLOOKUP(A506,'Km per år'!A:D,4,FALSE)</f>
        <v>2528.4480000000017</v>
      </c>
      <c r="M506" s="6">
        <f>VLOOKUP(A506,'Turar per år'!A:E,4,FALSE)</f>
        <v>192</v>
      </c>
      <c r="N506" s="4" t="str">
        <f>VLOOKUP(A506,Vekedagar!A:L,12,FALSE)</f>
        <v>11111</v>
      </c>
    </row>
    <row r="507" spans="1:14">
      <c r="A507" s="2" t="s">
        <v>1147</v>
      </c>
      <c r="B507" s="2" t="s">
        <v>1148</v>
      </c>
      <c r="C507" s="2" t="s">
        <v>13</v>
      </c>
      <c r="D507" s="2" t="s">
        <v>1149</v>
      </c>
      <c r="E507" s="2" t="s">
        <v>231</v>
      </c>
      <c r="F507" s="2" t="s">
        <v>30</v>
      </c>
      <c r="G507" s="2" t="s">
        <v>241</v>
      </c>
      <c r="H507" s="2" t="s">
        <v>1019</v>
      </c>
      <c r="I507" s="3">
        <v>63.275228596341101</v>
      </c>
      <c r="J507" s="2" t="s">
        <v>186</v>
      </c>
      <c r="K507" s="2" t="s">
        <v>20</v>
      </c>
      <c r="L507" s="5">
        <f>VLOOKUP(A507,'Km per år'!A:D,4,FALSE)</f>
        <v>12967.070000000051</v>
      </c>
      <c r="M507" s="6">
        <f>VLOOKUP(A507,'Turar per år'!A:E,4,FALSE)</f>
        <v>205</v>
      </c>
      <c r="N507" s="4" t="str">
        <f>VLOOKUP(A507,Vekedagar!A:L,12,FALSE)</f>
        <v>11111</v>
      </c>
    </row>
    <row r="508" spans="1:14">
      <c r="A508" s="2" t="s">
        <v>1150</v>
      </c>
      <c r="B508" s="2" t="s">
        <v>1148</v>
      </c>
      <c r="C508" s="2" t="s">
        <v>22</v>
      </c>
      <c r="D508" s="2" t="s">
        <v>1149</v>
      </c>
      <c r="E508" s="2" t="s">
        <v>441</v>
      </c>
      <c r="F508" s="2" t="s">
        <v>30</v>
      </c>
      <c r="G508" s="2" t="s">
        <v>131</v>
      </c>
      <c r="H508" s="2" t="s">
        <v>1019</v>
      </c>
      <c r="I508" s="3">
        <v>63.275228596341101</v>
      </c>
      <c r="J508" s="2" t="s">
        <v>186</v>
      </c>
      <c r="K508" s="2" t="s">
        <v>20</v>
      </c>
      <c r="L508" s="5">
        <f>VLOOKUP(A508,'Km per år'!A:D,4,FALSE)</f>
        <v>15813.500000000087</v>
      </c>
      <c r="M508" s="6">
        <f>VLOOKUP(A508,'Turar per år'!A:E,4,FALSE)</f>
        <v>250</v>
      </c>
      <c r="N508" s="4" t="str">
        <f>VLOOKUP(A508,Vekedagar!A:L,12,FALSE)</f>
        <v>11111</v>
      </c>
    </row>
    <row r="509" spans="1:14">
      <c r="A509" s="2" t="s">
        <v>1151</v>
      </c>
      <c r="B509" s="2" t="s">
        <v>1148</v>
      </c>
      <c r="C509" s="2" t="s">
        <v>28</v>
      </c>
      <c r="D509" s="2" t="s">
        <v>1149</v>
      </c>
      <c r="E509" s="2" t="s">
        <v>47</v>
      </c>
      <c r="F509" s="2" t="s">
        <v>30</v>
      </c>
      <c r="G509" s="2" t="s">
        <v>218</v>
      </c>
      <c r="H509" s="2" t="s">
        <v>1019</v>
      </c>
      <c r="I509" s="3">
        <v>63.275228596341101</v>
      </c>
      <c r="J509" s="2" t="s">
        <v>186</v>
      </c>
      <c r="K509" s="2" t="s">
        <v>20</v>
      </c>
      <c r="L509" s="5">
        <f>VLOOKUP(A509,'Km per år'!A:D,4,FALSE)</f>
        <v>2466.9059999999981</v>
      </c>
      <c r="M509" s="6">
        <f>VLOOKUP(A509,'Turar per år'!A:E,4,FALSE)</f>
        <v>39</v>
      </c>
      <c r="N509" s="4" t="str">
        <f>VLOOKUP(A509,Vekedagar!A:L,12,FALSE)</f>
        <v>00100</v>
      </c>
    </row>
    <row r="510" spans="1:14">
      <c r="A510" s="2" t="s">
        <v>1152</v>
      </c>
      <c r="B510" s="2" t="s">
        <v>1148</v>
      </c>
      <c r="C510" s="2" t="s">
        <v>34</v>
      </c>
      <c r="D510" s="2" t="s">
        <v>1149</v>
      </c>
      <c r="E510" s="2" t="s">
        <v>212</v>
      </c>
      <c r="F510" s="2" t="s">
        <v>30</v>
      </c>
      <c r="G510" s="2" t="s">
        <v>65</v>
      </c>
      <c r="H510" s="2" t="s">
        <v>1019</v>
      </c>
      <c r="I510" s="3">
        <v>63.275228596341101</v>
      </c>
      <c r="J510" s="2" t="s">
        <v>186</v>
      </c>
      <c r="K510" s="2" t="s">
        <v>20</v>
      </c>
      <c r="L510" s="5">
        <f>VLOOKUP(A510,'Km per år'!A:D,4,FALSE)</f>
        <v>3731.9859999999962</v>
      </c>
      <c r="M510" s="6">
        <f>VLOOKUP(A510,'Turar per år'!A:E,4,FALSE)</f>
        <v>59</v>
      </c>
      <c r="N510" s="4" t="str">
        <f>VLOOKUP(A510,Vekedagar!A:L,12,FALSE)</f>
        <v>11111</v>
      </c>
    </row>
    <row r="511" spans="1:14">
      <c r="A511" s="2" t="s">
        <v>1153</v>
      </c>
      <c r="B511" s="2" t="s">
        <v>1148</v>
      </c>
      <c r="C511" s="2" t="s">
        <v>38</v>
      </c>
      <c r="D511" s="2" t="s">
        <v>1149</v>
      </c>
      <c r="E511" s="2" t="s">
        <v>48</v>
      </c>
      <c r="F511" s="2" t="s">
        <v>30</v>
      </c>
      <c r="G511" s="2" t="s">
        <v>158</v>
      </c>
      <c r="H511" s="2" t="s">
        <v>1019</v>
      </c>
      <c r="I511" s="3">
        <v>64.421503405635804</v>
      </c>
      <c r="J511" s="2" t="s">
        <v>186</v>
      </c>
      <c r="K511" s="2" t="s">
        <v>20</v>
      </c>
      <c r="L511" s="5">
        <f>VLOOKUP(A511,'Km per år'!A:D,4,FALSE)</f>
        <v>9788.799999999972</v>
      </c>
      <c r="M511" s="6">
        <f>VLOOKUP(A511,'Turar per år'!A:E,4,FALSE)</f>
        <v>152</v>
      </c>
      <c r="N511" s="4" t="str">
        <f>VLOOKUP(A511,Vekedagar!A:L,12,FALSE)</f>
        <v>11011</v>
      </c>
    </row>
    <row r="512" spans="1:14">
      <c r="A512" s="2" t="s">
        <v>1154</v>
      </c>
      <c r="B512" s="2" t="s">
        <v>1148</v>
      </c>
      <c r="C512" s="2" t="s">
        <v>42</v>
      </c>
      <c r="D512" s="2" t="s">
        <v>1149</v>
      </c>
      <c r="E512" s="2" t="s">
        <v>154</v>
      </c>
      <c r="F512" s="2" t="s">
        <v>30</v>
      </c>
      <c r="G512" s="2" t="s">
        <v>499</v>
      </c>
      <c r="H512" s="2" t="s">
        <v>1019</v>
      </c>
      <c r="I512" s="3">
        <v>63.275228596341101</v>
      </c>
      <c r="J512" s="2" t="s">
        <v>186</v>
      </c>
      <c r="K512" s="2" t="s">
        <v>20</v>
      </c>
      <c r="L512" s="5">
        <f>VLOOKUP(A512,'Km per år'!A:D,4,FALSE)</f>
        <v>15813.500000000087</v>
      </c>
      <c r="M512" s="6">
        <f>VLOOKUP(A512,'Turar per år'!A:E,4,FALSE)</f>
        <v>250</v>
      </c>
      <c r="N512" s="4" t="str">
        <f>VLOOKUP(A512,Vekedagar!A:L,12,FALSE)</f>
        <v>11111</v>
      </c>
    </row>
    <row r="513" spans="1:14">
      <c r="A513" s="2" t="s">
        <v>1155</v>
      </c>
      <c r="B513" s="2" t="s">
        <v>1148</v>
      </c>
      <c r="C513" s="2" t="s">
        <v>46</v>
      </c>
      <c r="D513" s="2" t="s">
        <v>1149</v>
      </c>
      <c r="E513" s="2" t="s">
        <v>189</v>
      </c>
      <c r="F513" s="2" t="s">
        <v>30</v>
      </c>
      <c r="G513" s="2" t="s">
        <v>1047</v>
      </c>
      <c r="H513" s="2" t="s">
        <v>1019</v>
      </c>
      <c r="I513" s="3">
        <v>63.275228596341101</v>
      </c>
      <c r="J513" s="2" t="s">
        <v>86</v>
      </c>
      <c r="K513" s="2" t="s">
        <v>20</v>
      </c>
      <c r="L513" s="5">
        <f>VLOOKUP(A513,'Km per år'!A:D,4,FALSE)</f>
        <v>2340.3979999999983</v>
      </c>
      <c r="M513" s="6">
        <f>VLOOKUP(A513,'Turar per år'!A:E,4,FALSE)</f>
        <v>37</v>
      </c>
      <c r="N513" s="4" t="str">
        <f>VLOOKUP(A513,Vekedagar!A:L,12,FALSE)</f>
        <v>00001</v>
      </c>
    </row>
    <row r="514" spans="1:14">
      <c r="A514" s="2" t="s">
        <v>1156</v>
      </c>
      <c r="B514" s="2" t="s">
        <v>1148</v>
      </c>
      <c r="C514" s="2" t="s">
        <v>51</v>
      </c>
      <c r="D514" s="2" t="s">
        <v>1149</v>
      </c>
      <c r="E514" s="2" t="s">
        <v>861</v>
      </c>
      <c r="F514" s="2" t="s">
        <v>30</v>
      </c>
      <c r="G514" s="2" t="s">
        <v>1157</v>
      </c>
      <c r="H514" s="2" t="s">
        <v>1158</v>
      </c>
      <c r="I514" s="3">
        <v>30.2463388841865</v>
      </c>
      <c r="J514" s="2" t="s">
        <v>86</v>
      </c>
      <c r="K514" s="2" t="s">
        <v>20</v>
      </c>
      <c r="L514" s="5">
        <f>VLOOKUP(A514,'Km per år'!A:D,4,FALSE)</f>
        <v>3054.0379999999973</v>
      </c>
      <c r="M514" s="6">
        <f>VLOOKUP(A514,'Turar per år'!A:E,4,FALSE)</f>
        <v>101</v>
      </c>
      <c r="N514" s="4" t="str">
        <f>VLOOKUP(A514,Vekedagar!A:L,12,FALSE)</f>
        <v>01001</v>
      </c>
    </row>
    <row r="515" spans="1:14">
      <c r="A515" s="2" t="s">
        <v>1159</v>
      </c>
      <c r="B515" s="2" t="s">
        <v>1148</v>
      </c>
      <c r="C515" s="2" t="s">
        <v>82</v>
      </c>
      <c r="D515" s="2" t="s">
        <v>1149</v>
      </c>
      <c r="E515" s="2" t="s">
        <v>441</v>
      </c>
      <c r="F515" s="2" t="s">
        <v>30</v>
      </c>
      <c r="G515" s="2" t="s">
        <v>131</v>
      </c>
      <c r="H515" s="2" t="s">
        <v>1019</v>
      </c>
      <c r="I515" s="3">
        <v>63.275228596341101</v>
      </c>
      <c r="J515" s="2" t="s">
        <v>186</v>
      </c>
      <c r="K515" s="2" t="s">
        <v>83</v>
      </c>
      <c r="L515" s="5">
        <f>VLOOKUP(A515,'Km per år'!A:D,4,FALSE)</f>
        <v>126.508</v>
      </c>
      <c r="M515" s="6">
        <f>VLOOKUP(A515,'Turar per år'!A:E,4,FALSE)</f>
        <v>2</v>
      </c>
      <c r="N515" s="4">
        <f>VLOOKUP(A515,Vekedagar!A:L,12,FALSE)</f>
        <v>6</v>
      </c>
    </row>
    <row r="516" spans="1:14">
      <c r="A516" s="2" t="s">
        <v>1160</v>
      </c>
      <c r="B516" s="2" t="s">
        <v>1148</v>
      </c>
      <c r="C516" s="2" t="s">
        <v>85</v>
      </c>
      <c r="D516" s="2" t="s">
        <v>1149</v>
      </c>
      <c r="E516" s="2" t="s">
        <v>212</v>
      </c>
      <c r="F516" s="2" t="s">
        <v>30</v>
      </c>
      <c r="G516" s="2" t="s">
        <v>65</v>
      </c>
      <c r="H516" s="2" t="s">
        <v>1019</v>
      </c>
      <c r="I516" s="3">
        <v>63.275228596341101</v>
      </c>
      <c r="J516" s="2" t="s">
        <v>186</v>
      </c>
      <c r="K516" s="2" t="s">
        <v>83</v>
      </c>
      <c r="L516" s="5">
        <f>VLOOKUP(A516,'Km per år'!A:D,4,FALSE)</f>
        <v>3289.2079999999969</v>
      </c>
      <c r="M516" s="6">
        <f>VLOOKUP(A516,'Turar per år'!A:E,4,FALSE)</f>
        <v>52</v>
      </c>
      <c r="N516" s="4">
        <f>VLOOKUP(A516,Vekedagar!A:L,12,FALSE)</f>
        <v>6</v>
      </c>
    </row>
    <row r="517" spans="1:14">
      <c r="A517" s="2" t="s">
        <v>1161</v>
      </c>
      <c r="B517" s="2" t="s">
        <v>1148</v>
      </c>
      <c r="C517" s="2" t="s">
        <v>90</v>
      </c>
      <c r="D517" s="2" t="s">
        <v>1149</v>
      </c>
      <c r="E517" s="2" t="s">
        <v>154</v>
      </c>
      <c r="F517" s="2" t="s">
        <v>30</v>
      </c>
      <c r="G517" s="2" t="s">
        <v>499</v>
      </c>
      <c r="H517" s="2" t="s">
        <v>1019</v>
      </c>
      <c r="I517" s="3">
        <v>63.275228596341101</v>
      </c>
      <c r="J517" s="2" t="s">
        <v>186</v>
      </c>
      <c r="K517" s="2" t="s">
        <v>92</v>
      </c>
      <c r="L517" s="5">
        <f>VLOOKUP(A517,'Km per år'!A:D,4,FALSE)</f>
        <v>3478.9699999999966</v>
      </c>
      <c r="M517" s="6">
        <f>VLOOKUP(A517,'Turar per år'!A:E,4,FALSE)</f>
        <v>55</v>
      </c>
      <c r="N517" s="4">
        <f>VLOOKUP(A517,Vekedagar!A:L,12,FALSE)</f>
        <v>7</v>
      </c>
    </row>
    <row r="518" spans="1:14">
      <c r="A518" s="2" t="s">
        <v>1162</v>
      </c>
      <c r="B518" s="2" t="s">
        <v>1148</v>
      </c>
      <c r="C518" s="2" t="s">
        <v>94</v>
      </c>
      <c r="D518" s="2" t="s">
        <v>1149</v>
      </c>
      <c r="E518" s="2" t="s">
        <v>861</v>
      </c>
      <c r="F518" s="2" t="s">
        <v>30</v>
      </c>
      <c r="G518" s="2" t="s">
        <v>80</v>
      </c>
      <c r="H518" s="2" t="s">
        <v>1019</v>
      </c>
      <c r="I518" s="3">
        <v>63.275228596341101</v>
      </c>
      <c r="J518" s="2" t="s">
        <v>186</v>
      </c>
      <c r="K518" s="2" t="s">
        <v>92</v>
      </c>
      <c r="L518" s="5">
        <f>VLOOKUP(A518,'Km per år'!A:D,4,FALSE)</f>
        <v>3858.493999999996</v>
      </c>
      <c r="M518" s="6">
        <f>VLOOKUP(A518,'Turar per år'!A:E,4,FALSE)</f>
        <v>61</v>
      </c>
      <c r="N518" s="4">
        <f>VLOOKUP(A518,Vekedagar!A:L,12,FALSE)</f>
        <v>7</v>
      </c>
    </row>
    <row r="519" spans="1:14">
      <c r="A519" s="2" t="s">
        <v>1163</v>
      </c>
      <c r="B519" s="2" t="s">
        <v>1148</v>
      </c>
      <c r="C519" s="2" t="s">
        <v>100</v>
      </c>
      <c r="D519" s="2" t="s">
        <v>1149</v>
      </c>
      <c r="E519" s="2" t="s">
        <v>1164</v>
      </c>
      <c r="F519" s="2" t="s">
        <v>1019</v>
      </c>
      <c r="G519" s="2" t="s">
        <v>35</v>
      </c>
      <c r="H519" s="2" t="s">
        <v>30</v>
      </c>
      <c r="I519" s="3">
        <v>63.386507230253798</v>
      </c>
      <c r="J519" s="2" t="s">
        <v>186</v>
      </c>
      <c r="K519" s="2" t="s">
        <v>20</v>
      </c>
      <c r="L519" s="5">
        <f>VLOOKUP(A519,'Km per år'!A:D,4,FALSE)</f>
        <v>12988.800000000025</v>
      </c>
      <c r="M519" s="6">
        <f>VLOOKUP(A519,'Turar per år'!A:E,4,FALSE)</f>
        <v>205</v>
      </c>
      <c r="N519" s="4" t="str">
        <f>VLOOKUP(A519,Vekedagar!A:L,12,FALSE)</f>
        <v>11111</v>
      </c>
    </row>
    <row r="520" spans="1:14">
      <c r="A520" s="2" t="s">
        <v>1165</v>
      </c>
      <c r="B520" s="2" t="s">
        <v>1148</v>
      </c>
      <c r="C520" s="2" t="s">
        <v>104</v>
      </c>
      <c r="D520" s="2" t="s">
        <v>1149</v>
      </c>
      <c r="E520" s="2" t="s">
        <v>402</v>
      </c>
      <c r="F520" s="2" t="s">
        <v>1019</v>
      </c>
      <c r="G520" s="2" t="s">
        <v>413</v>
      </c>
      <c r="H520" s="2" t="s">
        <v>30</v>
      </c>
      <c r="I520" s="3">
        <v>63.386507230253798</v>
      </c>
      <c r="J520" s="2" t="s">
        <v>186</v>
      </c>
      <c r="K520" s="2" t="s">
        <v>20</v>
      </c>
      <c r="L520" s="5">
        <f>VLOOKUP(A520,'Km per år'!A:D,4,FALSE)</f>
        <v>15840.000000000051</v>
      </c>
      <c r="M520" s="6">
        <f>VLOOKUP(A520,'Turar per år'!A:E,4,FALSE)</f>
        <v>250</v>
      </c>
      <c r="N520" s="4" t="str">
        <f>VLOOKUP(A520,Vekedagar!A:L,12,FALSE)</f>
        <v>11111</v>
      </c>
    </row>
    <row r="521" spans="1:14">
      <c r="A521" s="2" t="s">
        <v>1166</v>
      </c>
      <c r="B521" s="2" t="s">
        <v>1148</v>
      </c>
      <c r="C521" s="2" t="s">
        <v>110</v>
      </c>
      <c r="D521" s="2" t="s">
        <v>1149</v>
      </c>
      <c r="E521" s="2" t="s">
        <v>418</v>
      </c>
      <c r="F521" s="2" t="s">
        <v>1019</v>
      </c>
      <c r="G521" s="2" t="s">
        <v>434</v>
      </c>
      <c r="H521" s="2" t="s">
        <v>30</v>
      </c>
      <c r="I521" s="3">
        <v>63.386507230253798</v>
      </c>
      <c r="J521" s="2" t="s">
        <v>186</v>
      </c>
      <c r="K521" s="2" t="s">
        <v>20</v>
      </c>
      <c r="L521" s="5">
        <f>VLOOKUP(A521,'Km per år'!A:D,4,FALSE)</f>
        <v>15840.000000000051</v>
      </c>
      <c r="M521" s="6">
        <f>VLOOKUP(A521,'Turar per år'!A:E,4,FALSE)</f>
        <v>250</v>
      </c>
      <c r="N521" s="4" t="str">
        <f>VLOOKUP(A521,Vekedagar!A:L,12,FALSE)</f>
        <v>11111</v>
      </c>
    </row>
    <row r="522" spans="1:14">
      <c r="A522" s="2" t="s">
        <v>1167</v>
      </c>
      <c r="B522" s="2" t="s">
        <v>1148</v>
      </c>
      <c r="C522" s="2" t="s">
        <v>115</v>
      </c>
      <c r="D522" s="2" t="s">
        <v>1149</v>
      </c>
      <c r="E522" s="2" t="s">
        <v>327</v>
      </c>
      <c r="F522" s="2" t="s">
        <v>1019</v>
      </c>
      <c r="G522" s="2" t="s">
        <v>143</v>
      </c>
      <c r="H522" s="2" t="s">
        <v>30</v>
      </c>
      <c r="I522" s="3">
        <v>63.568328445243303</v>
      </c>
      <c r="J522" s="2" t="s">
        <v>186</v>
      </c>
      <c r="K522" s="2" t="s">
        <v>20</v>
      </c>
      <c r="L522" s="5">
        <f>VLOOKUP(A522,'Km per år'!A:D,4,FALSE)</f>
        <v>12136.330999999967</v>
      </c>
      <c r="M522" s="6">
        <f>VLOOKUP(A522,'Turar per år'!A:E,4,FALSE)</f>
        <v>191</v>
      </c>
      <c r="N522" s="4" t="str">
        <f>VLOOKUP(A522,Vekedagar!A:L,12,FALSE)</f>
        <v>11111</v>
      </c>
    </row>
    <row r="523" spans="1:14">
      <c r="A523" s="2" t="s">
        <v>1168</v>
      </c>
      <c r="B523" s="2" t="s">
        <v>1148</v>
      </c>
      <c r="C523" s="2" t="s">
        <v>118</v>
      </c>
      <c r="D523" s="2" t="s">
        <v>1149</v>
      </c>
      <c r="E523" s="2" t="s">
        <v>135</v>
      </c>
      <c r="F523" s="2" t="s">
        <v>1019</v>
      </c>
      <c r="G523" s="2" t="s">
        <v>143</v>
      </c>
      <c r="H523" s="2" t="s">
        <v>30</v>
      </c>
      <c r="I523" s="3">
        <v>63.386507230253798</v>
      </c>
      <c r="J523" s="2" t="s">
        <v>186</v>
      </c>
      <c r="K523" s="2" t="s">
        <v>20</v>
      </c>
      <c r="L523" s="5">
        <f>VLOOKUP(A523,'Km per år'!A:D,4,FALSE)</f>
        <v>3738.2400000000021</v>
      </c>
      <c r="M523" s="6">
        <f>VLOOKUP(A523,'Turar per år'!A:E,4,FALSE)</f>
        <v>59</v>
      </c>
      <c r="N523" s="4" t="str">
        <f>VLOOKUP(A523,Vekedagar!A:L,12,FALSE)</f>
        <v>11111</v>
      </c>
    </row>
    <row r="524" spans="1:14">
      <c r="A524" s="2" t="s">
        <v>1169</v>
      </c>
      <c r="B524" s="2" t="s">
        <v>1148</v>
      </c>
      <c r="C524" s="2" t="s">
        <v>122</v>
      </c>
      <c r="D524" s="2" t="s">
        <v>1149</v>
      </c>
      <c r="E524" s="2" t="s">
        <v>1071</v>
      </c>
      <c r="F524" s="2" t="s">
        <v>1019</v>
      </c>
      <c r="G524" s="2" t="s">
        <v>179</v>
      </c>
      <c r="H524" s="2" t="s">
        <v>30</v>
      </c>
      <c r="I524" s="3">
        <v>63.386507230253798</v>
      </c>
      <c r="J524" s="2" t="s">
        <v>86</v>
      </c>
      <c r="K524" s="2" t="s">
        <v>20</v>
      </c>
      <c r="L524" s="5">
        <f>VLOOKUP(A524,'Km per år'!A:D,4,FALSE)</f>
        <v>6399.3599999999906</v>
      </c>
      <c r="M524" s="6">
        <f>VLOOKUP(A524,'Turar per år'!A:E,4,FALSE)</f>
        <v>101</v>
      </c>
      <c r="N524" s="4" t="str">
        <f>VLOOKUP(A524,Vekedagar!A:L,12,FALSE)</f>
        <v>01001</v>
      </c>
    </row>
    <row r="525" spans="1:14">
      <c r="A525" s="2" t="s">
        <v>1170</v>
      </c>
      <c r="B525" s="2" t="s">
        <v>1148</v>
      </c>
      <c r="C525" s="2" t="s">
        <v>126</v>
      </c>
      <c r="D525" s="2" t="s">
        <v>1149</v>
      </c>
      <c r="E525" s="2" t="s">
        <v>1071</v>
      </c>
      <c r="F525" s="2" t="s">
        <v>1019</v>
      </c>
      <c r="G525" s="2" t="s">
        <v>165</v>
      </c>
      <c r="H525" s="2" t="s">
        <v>1158</v>
      </c>
      <c r="I525" s="3">
        <v>32.9918333969648</v>
      </c>
      <c r="J525" s="2" t="s">
        <v>86</v>
      </c>
      <c r="K525" s="2" t="s">
        <v>20</v>
      </c>
      <c r="L525" s="5">
        <f>VLOOKUP(A525,'Km per år'!A:D,4,FALSE)</f>
        <v>4913.5729999999903</v>
      </c>
      <c r="M525" s="6">
        <f>VLOOKUP(A525,'Turar per år'!A:E,4,FALSE)</f>
        <v>149</v>
      </c>
      <c r="N525" s="4" t="str">
        <f>VLOOKUP(A525,Vekedagar!A:L,12,FALSE)</f>
        <v>10110</v>
      </c>
    </row>
    <row r="526" spans="1:14">
      <c r="A526" s="2" t="s">
        <v>1171</v>
      </c>
      <c r="B526" s="2" t="s">
        <v>1148</v>
      </c>
      <c r="C526" s="2" t="s">
        <v>171</v>
      </c>
      <c r="D526" s="2" t="s">
        <v>1149</v>
      </c>
      <c r="E526" s="2" t="s">
        <v>402</v>
      </c>
      <c r="F526" s="2" t="s">
        <v>1019</v>
      </c>
      <c r="G526" s="2" t="s">
        <v>413</v>
      </c>
      <c r="H526" s="2" t="s">
        <v>30</v>
      </c>
      <c r="I526" s="3">
        <v>63.386507230253798</v>
      </c>
      <c r="J526" s="2" t="s">
        <v>186</v>
      </c>
      <c r="K526" s="2" t="s">
        <v>83</v>
      </c>
      <c r="L526" s="5">
        <f>VLOOKUP(A526,'Km per år'!A:D,4,FALSE)</f>
        <v>3421.4400000000014</v>
      </c>
      <c r="M526" s="6">
        <f>VLOOKUP(A526,'Turar per år'!A:E,4,FALSE)</f>
        <v>54</v>
      </c>
      <c r="N526" s="4">
        <f>VLOOKUP(A526,Vekedagar!A:L,12,FALSE)</f>
        <v>6</v>
      </c>
    </row>
    <row r="527" spans="1:14">
      <c r="A527" s="2" t="s">
        <v>1172</v>
      </c>
      <c r="B527" s="2" t="s">
        <v>1148</v>
      </c>
      <c r="C527" s="2" t="s">
        <v>181</v>
      </c>
      <c r="D527" s="2" t="s">
        <v>1149</v>
      </c>
      <c r="E527" s="2" t="s">
        <v>135</v>
      </c>
      <c r="F527" s="2" t="s">
        <v>1019</v>
      </c>
      <c r="G527" s="2" t="s">
        <v>143</v>
      </c>
      <c r="H527" s="2" t="s">
        <v>30</v>
      </c>
      <c r="I527" s="3">
        <v>63.386507230253798</v>
      </c>
      <c r="J527" s="2" t="s">
        <v>186</v>
      </c>
      <c r="K527" s="2" t="s">
        <v>92</v>
      </c>
      <c r="L527" s="5">
        <f>VLOOKUP(A527,'Km per år'!A:D,4,FALSE)</f>
        <v>3484.8000000000015</v>
      </c>
      <c r="M527" s="6">
        <f>VLOOKUP(A527,'Turar per år'!A:E,4,FALSE)</f>
        <v>55</v>
      </c>
      <c r="N527" s="4">
        <f>VLOOKUP(A527,Vekedagar!A:L,12,FALSE)</f>
        <v>7</v>
      </c>
    </row>
    <row r="528" spans="1:14">
      <c r="A528" s="2" t="s">
        <v>1173</v>
      </c>
      <c r="B528" s="2" t="s">
        <v>1148</v>
      </c>
      <c r="C528" s="2" t="s">
        <v>183</v>
      </c>
      <c r="D528" s="2" t="s">
        <v>1149</v>
      </c>
      <c r="E528" s="2" t="s">
        <v>1071</v>
      </c>
      <c r="F528" s="2" t="s">
        <v>1019</v>
      </c>
      <c r="G528" s="2" t="s">
        <v>179</v>
      </c>
      <c r="H528" s="2" t="s">
        <v>30</v>
      </c>
      <c r="I528" s="3">
        <v>63.386507230253798</v>
      </c>
      <c r="J528" s="2" t="s">
        <v>186</v>
      </c>
      <c r="K528" s="2" t="s">
        <v>92</v>
      </c>
      <c r="L528" s="5">
        <f>VLOOKUP(A528,'Km per år'!A:D,4,FALSE)</f>
        <v>3864.9600000000023</v>
      </c>
      <c r="M528" s="6">
        <f>VLOOKUP(A528,'Turar per år'!A:E,4,FALSE)</f>
        <v>61</v>
      </c>
      <c r="N528" s="4">
        <f>VLOOKUP(A528,Vekedagar!A:L,12,FALSE)</f>
        <v>7</v>
      </c>
    </row>
    <row r="529" spans="1:14">
      <c r="A529" s="2" t="s">
        <v>1174</v>
      </c>
      <c r="B529" s="2" t="s">
        <v>1175</v>
      </c>
      <c r="C529" s="2" t="s">
        <v>13</v>
      </c>
      <c r="D529" s="2" t="s">
        <v>1176</v>
      </c>
      <c r="E529" s="2" t="s">
        <v>244</v>
      </c>
      <c r="F529" s="2" t="s">
        <v>1177</v>
      </c>
      <c r="G529" s="2" t="s">
        <v>336</v>
      </c>
      <c r="H529" s="2" t="s">
        <v>1178</v>
      </c>
      <c r="I529" s="3">
        <v>19.788171489439101</v>
      </c>
      <c r="J529" s="2" t="s">
        <v>186</v>
      </c>
      <c r="K529" s="2" t="s">
        <v>20</v>
      </c>
      <c r="L529" s="5">
        <f>VLOOKUP(A529,'Km per år'!A:D,4,FALSE)</f>
        <v>3797.5679999999998</v>
      </c>
      <c r="M529" s="6">
        <f>VLOOKUP(A529,'Turar per år'!A:E,4,FALSE)</f>
        <v>192</v>
      </c>
      <c r="N529" s="4" t="str">
        <f>VLOOKUP(A529,Vekedagar!A:L,12,FALSE)</f>
        <v>11111</v>
      </c>
    </row>
    <row r="530" spans="1:14">
      <c r="A530" s="2" t="s">
        <v>1179</v>
      </c>
      <c r="B530" s="2" t="s">
        <v>1175</v>
      </c>
      <c r="C530" s="2" t="s">
        <v>100</v>
      </c>
      <c r="D530" s="2" t="s">
        <v>1176</v>
      </c>
      <c r="E530" s="2" t="s">
        <v>329</v>
      </c>
      <c r="F530" s="2" t="s">
        <v>1178</v>
      </c>
      <c r="G530" s="2" t="s">
        <v>202</v>
      </c>
      <c r="H530" s="2" t="s">
        <v>1032</v>
      </c>
      <c r="I530" s="3">
        <v>30.163386529753701</v>
      </c>
      <c r="J530" s="2" t="s">
        <v>186</v>
      </c>
      <c r="K530" s="2" t="s">
        <v>20</v>
      </c>
      <c r="L530" s="5">
        <f>VLOOKUP(A530,'Km per år'!A:D,4,FALSE)</f>
        <v>5789.1840000000075</v>
      </c>
      <c r="M530" s="6">
        <f>VLOOKUP(A530,'Turar per år'!A:E,4,FALSE)</f>
        <v>192</v>
      </c>
      <c r="N530" s="4" t="str">
        <f>VLOOKUP(A530,Vekedagar!A:L,12,FALSE)</f>
        <v>11111</v>
      </c>
    </row>
    <row r="531" spans="1:14">
      <c r="A531" s="2" t="s">
        <v>1180</v>
      </c>
      <c r="B531" s="2" t="s">
        <v>1181</v>
      </c>
      <c r="C531" s="2" t="s">
        <v>13</v>
      </c>
      <c r="D531" s="2" t="s">
        <v>1182</v>
      </c>
      <c r="E531" s="2" t="s">
        <v>375</v>
      </c>
      <c r="F531" s="2" t="s">
        <v>1183</v>
      </c>
      <c r="G531" s="2" t="s">
        <v>15</v>
      </c>
      <c r="H531" s="2" t="s">
        <v>1184</v>
      </c>
      <c r="I531" s="3">
        <v>12.3313429267091</v>
      </c>
      <c r="J531" s="2" t="s">
        <v>186</v>
      </c>
      <c r="K531" s="2" t="s">
        <v>20</v>
      </c>
      <c r="L531" s="5">
        <f>VLOOKUP(A531,'Km per år'!A:D,4,FALSE)</f>
        <v>3079.7499999999923</v>
      </c>
      <c r="M531" s="6">
        <f>VLOOKUP(A531,'Turar per år'!A:E,4,FALSE)</f>
        <v>250</v>
      </c>
      <c r="N531" s="4" t="str">
        <f>VLOOKUP(A531,Vekedagar!A:L,12,FALSE)</f>
        <v>11111</v>
      </c>
    </row>
    <row r="532" spans="1:14">
      <c r="A532" s="2" t="s">
        <v>1185</v>
      </c>
      <c r="B532" s="2" t="s">
        <v>1181</v>
      </c>
      <c r="C532" s="2" t="s">
        <v>22</v>
      </c>
      <c r="D532" s="2" t="s">
        <v>1182</v>
      </c>
      <c r="E532" s="2" t="s">
        <v>231</v>
      </c>
      <c r="F532" s="2" t="s">
        <v>1186</v>
      </c>
      <c r="G532" s="2" t="s">
        <v>831</v>
      </c>
      <c r="H532" s="2" t="s">
        <v>1187</v>
      </c>
      <c r="I532" s="3">
        <v>10.434604403421501</v>
      </c>
      <c r="J532" s="2" t="s">
        <v>86</v>
      </c>
      <c r="K532" s="2" t="s">
        <v>20</v>
      </c>
      <c r="L532" s="5">
        <f>VLOOKUP(A532,'Km per år'!A:D,4,FALSE)</f>
        <v>2002.3680000000063</v>
      </c>
      <c r="M532" s="6">
        <f>VLOOKUP(A532,'Turar per år'!A:E,4,FALSE)</f>
        <v>192</v>
      </c>
      <c r="N532" s="4" t="str">
        <f>VLOOKUP(A532,Vekedagar!A:L,12,FALSE)</f>
        <v>11111</v>
      </c>
    </row>
    <row r="533" spans="1:14">
      <c r="A533" s="2" t="s">
        <v>1188</v>
      </c>
      <c r="B533" s="2" t="s">
        <v>1181</v>
      </c>
      <c r="C533" s="2" t="s">
        <v>28</v>
      </c>
      <c r="D533" s="2" t="s">
        <v>1182</v>
      </c>
      <c r="E533" s="2" t="s">
        <v>258</v>
      </c>
      <c r="F533" s="2" t="s">
        <v>1183</v>
      </c>
      <c r="G533" s="2" t="s">
        <v>202</v>
      </c>
      <c r="H533" s="2" t="s">
        <v>1184</v>
      </c>
      <c r="I533" s="3">
        <v>12.3313429267091</v>
      </c>
      <c r="J533" s="2" t="s">
        <v>186</v>
      </c>
      <c r="K533" s="2" t="s">
        <v>20</v>
      </c>
      <c r="L533" s="5">
        <f>VLOOKUP(A533,'Km per år'!A:D,4,FALSE)</f>
        <v>3079.7499999999923</v>
      </c>
      <c r="M533" s="6">
        <f>VLOOKUP(A533,'Turar per år'!A:E,4,FALSE)</f>
        <v>250</v>
      </c>
      <c r="N533" s="4" t="str">
        <f>VLOOKUP(A533,Vekedagar!A:L,12,FALSE)</f>
        <v>11111</v>
      </c>
    </row>
    <row r="534" spans="1:14">
      <c r="A534" s="2" t="s">
        <v>1189</v>
      </c>
      <c r="B534" s="2" t="s">
        <v>1181</v>
      </c>
      <c r="C534" s="2" t="s">
        <v>34</v>
      </c>
      <c r="D534" s="2" t="s">
        <v>1182</v>
      </c>
      <c r="E534" s="2" t="s">
        <v>120</v>
      </c>
      <c r="F534" s="2" t="s">
        <v>1187</v>
      </c>
      <c r="G534" s="2" t="s">
        <v>462</v>
      </c>
      <c r="H534" s="2" t="s">
        <v>1184</v>
      </c>
      <c r="I534" s="3">
        <v>11.2894328468404</v>
      </c>
      <c r="J534" s="2" t="s">
        <v>186</v>
      </c>
      <c r="K534" s="2" t="s">
        <v>20</v>
      </c>
      <c r="L534" s="5">
        <f>VLOOKUP(A534,'Km per år'!A:D,4,FALSE)</f>
        <v>2165.3760000000007</v>
      </c>
      <c r="M534" s="6">
        <f>VLOOKUP(A534,'Turar per år'!A:E,4,FALSE)</f>
        <v>192</v>
      </c>
      <c r="N534" s="4" t="str">
        <f>VLOOKUP(A534,Vekedagar!A:L,12,FALSE)</f>
        <v>11111</v>
      </c>
    </row>
    <row r="535" spans="1:14">
      <c r="A535" s="2" t="s">
        <v>1190</v>
      </c>
      <c r="B535" s="2" t="s">
        <v>1181</v>
      </c>
      <c r="C535" s="2" t="s">
        <v>38</v>
      </c>
      <c r="D535" s="2" t="s">
        <v>1182</v>
      </c>
      <c r="E535" s="2" t="s">
        <v>597</v>
      </c>
      <c r="F535" s="2" t="s">
        <v>1183</v>
      </c>
      <c r="G535" s="2" t="s">
        <v>48</v>
      </c>
      <c r="H535" s="2" t="s">
        <v>1184</v>
      </c>
      <c r="I535" s="3">
        <v>14.3713019085688</v>
      </c>
      <c r="J535" s="2" t="s">
        <v>186</v>
      </c>
      <c r="K535" s="2" t="s">
        <v>20</v>
      </c>
      <c r="L535" s="5">
        <f>VLOOKUP(A535,'Km per år'!A:D,4,FALSE)</f>
        <v>3043.0479999999911</v>
      </c>
      <c r="M535" s="6">
        <f>VLOOKUP(A535,'Turar per år'!A:E,4,FALSE)</f>
        <v>212</v>
      </c>
      <c r="N535" s="4" t="str">
        <f>VLOOKUP(A535,Vekedagar!A:L,12,FALSE)</f>
        <v>11111</v>
      </c>
    </row>
    <row r="536" spans="1:14">
      <c r="A536" s="2" t="s">
        <v>1191</v>
      </c>
      <c r="B536" s="2" t="s">
        <v>1181</v>
      </c>
      <c r="C536" s="2" t="s">
        <v>42</v>
      </c>
      <c r="D536" s="2" t="s">
        <v>1182</v>
      </c>
      <c r="E536" s="2" t="s">
        <v>597</v>
      </c>
      <c r="F536" s="2" t="s">
        <v>1183</v>
      </c>
      <c r="G536" s="2" t="s">
        <v>48</v>
      </c>
      <c r="H536" s="2" t="s">
        <v>1184</v>
      </c>
      <c r="I536" s="3">
        <v>14.3713019085688</v>
      </c>
      <c r="J536" s="2" t="s">
        <v>186</v>
      </c>
      <c r="K536" s="2" t="s">
        <v>20</v>
      </c>
      <c r="L536" s="5">
        <f>VLOOKUP(A536,'Km per år'!A:D,4,FALSE)</f>
        <v>330.14199999999977</v>
      </c>
      <c r="M536" s="6">
        <f>VLOOKUP(A536,'Turar per år'!A:E,4,FALSE)</f>
        <v>23</v>
      </c>
      <c r="N536" s="4" t="str">
        <f>VLOOKUP(A536,Vekedagar!A:L,12,FALSE)</f>
        <v>10101</v>
      </c>
    </row>
    <row r="537" spans="1:14">
      <c r="A537" s="2" t="s">
        <v>1192</v>
      </c>
      <c r="B537" s="2" t="s">
        <v>1181</v>
      </c>
      <c r="C537" s="2" t="s">
        <v>46</v>
      </c>
      <c r="D537" s="2" t="s">
        <v>1182</v>
      </c>
      <c r="E537" s="2" t="s">
        <v>269</v>
      </c>
      <c r="F537" s="2" t="s">
        <v>1183</v>
      </c>
      <c r="G537" s="2" t="s">
        <v>487</v>
      </c>
      <c r="H537" s="2" t="s">
        <v>1184</v>
      </c>
      <c r="I537" s="3">
        <v>12.3313429267091</v>
      </c>
      <c r="J537" s="2" t="s">
        <v>186</v>
      </c>
      <c r="K537" s="2" t="s">
        <v>20</v>
      </c>
      <c r="L537" s="5">
        <f>VLOOKUP(A537,'Km per år'!A:D,4,FALSE)</f>
        <v>3079.7499999999923</v>
      </c>
      <c r="M537" s="6">
        <f>VLOOKUP(A537,'Turar per år'!A:E,4,FALSE)</f>
        <v>250</v>
      </c>
      <c r="N537" s="4" t="str">
        <f>VLOOKUP(A537,Vekedagar!A:L,12,FALSE)</f>
        <v>11111</v>
      </c>
    </row>
    <row r="538" spans="1:14">
      <c r="A538" s="2" t="s">
        <v>1193</v>
      </c>
      <c r="B538" s="2" t="s">
        <v>1181</v>
      </c>
      <c r="C538" s="2" t="s">
        <v>864</v>
      </c>
      <c r="D538" s="2" t="s">
        <v>1182</v>
      </c>
      <c r="E538" s="2" t="s">
        <v>231</v>
      </c>
      <c r="F538" s="2" t="s">
        <v>1186</v>
      </c>
      <c r="G538" s="2" t="s">
        <v>845</v>
      </c>
      <c r="H538" s="2" t="s">
        <v>1183</v>
      </c>
      <c r="I538" s="3">
        <v>7.3527363916252</v>
      </c>
      <c r="J538" s="2" t="s">
        <v>86</v>
      </c>
      <c r="K538" s="2" t="s">
        <v>20</v>
      </c>
      <c r="L538" s="5">
        <f>VLOOKUP(A538,'Km per år'!A:D,4,FALSE)</f>
        <v>418.83600000000052</v>
      </c>
      <c r="M538" s="6">
        <f>VLOOKUP(A538,'Turar per år'!A:E,4,FALSE)</f>
        <v>57</v>
      </c>
      <c r="N538" s="4" t="str">
        <f>VLOOKUP(A538,Vekedagar!A:L,12,FALSE)</f>
        <v>11111</v>
      </c>
    </row>
    <row r="539" spans="1:14">
      <c r="A539" s="2" t="s">
        <v>1194</v>
      </c>
      <c r="B539" s="2" t="s">
        <v>1181</v>
      </c>
      <c r="C539" s="2" t="s">
        <v>951</v>
      </c>
      <c r="D539" s="2" t="s">
        <v>1182</v>
      </c>
      <c r="E539" s="2" t="s">
        <v>831</v>
      </c>
      <c r="F539" s="2" t="s">
        <v>1195</v>
      </c>
      <c r="G539" s="2" t="s">
        <v>1196</v>
      </c>
      <c r="H539" s="2" t="s">
        <v>1187</v>
      </c>
      <c r="I539" s="3">
        <v>1.0383112678874</v>
      </c>
      <c r="J539" s="2" t="s">
        <v>186</v>
      </c>
      <c r="K539" s="2" t="s">
        <v>20</v>
      </c>
      <c r="L539" s="5">
        <f>VLOOKUP(A539,'Km per år'!A:D,4,FALSE)</f>
        <v>258.74999999999932</v>
      </c>
      <c r="M539" s="6">
        <f>VLOOKUP(A539,'Turar per år'!A:E,4,FALSE)</f>
        <v>250</v>
      </c>
      <c r="N539" s="4" t="str">
        <f>VLOOKUP(A539,Vekedagar!A:L,12,FALSE)</f>
        <v>11111</v>
      </c>
    </row>
    <row r="540" spans="1:14">
      <c r="A540" s="2" t="s">
        <v>1197</v>
      </c>
      <c r="B540" s="2" t="s">
        <v>1181</v>
      </c>
      <c r="C540" s="2" t="s">
        <v>979</v>
      </c>
      <c r="D540" s="2" t="s">
        <v>1182</v>
      </c>
      <c r="E540" s="2" t="s">
        <v>226</v>
      </c>
      <c r="F540" s="2" t="s">
        <v>1195</v>
      </c>
      <c r="G540" s="2" t="s">
        <v>1198</v>
      </c>
      <c r="H540" s="2" t="s">
        <v>1187</v>
      </c>
      <c r="I540" s="3">
        <v>1.0383112678874</v>
      </c>
      <c r="J540" s="2" t="s">
        <v>186</v>
      </c>
      <c r="K540" s="2" t="s">
        <v>20</v>
      </c>
      <c r="L540" s="5">
        <f>VLOOKUP(A540,'Km per år'!A:D,4,FALSE)</f>
        <v>258.74999999999932</v>
      </c>
      <c r="M540" s="6">
        <f>VLOOKUP(A540,'Turar per år'!A:E,4,FALSE)</f>
        <v>250</v>
      </c>
      <c r="N540" s="4" t="str">
        <f>VLOOKUP(A540,Vekedagar!A:L,12,FALSE)</f>
        <v>11111</v>
      </c>
    </row>
    <row r="541" spans="1:14">
      <c r="A541" s="2" t="s">
        <v>1199</v>
      </c>
      <c r="B541" s="2" t="s">
        <v>1181</v>
      </c>
      <c r="C541" s="2" t="s">
        <v>100</v>
      </c>
      <c r="D541" s="2" t="s">
        <v>1182</v>
      </c>
      <c r="E541" s="2" t="s">
        <v>1164</v>
      </c>
      <c r="F541" s="2" t="s">
        <v>1184</v>
      </c>
      <c r="G541" s="2" t="s">
        <v>881</v>
      </c>
      <c r="H541" s="2" t="s">
        <v>1183</v>
      </c>
      <c r="I541" s="3">
        <v>14.372348072361101</v>
      </c>
      <c r="J541" s="2" t="s">
        <v>186</v>
      </c>
      <c r="K541" s="2" t="s">
        <v>20</v>
      </c>
      <c r="L541" s="5">
        <f>VLOOKUP(A541,'Km per år'!A:D,4,FALSE)</f>
        <v>3589.0000000000232</v>
      </c>
      <c r="M541" s="6">
        <f>VLOOKUP(A541,'Turar per år'!A:E,4,FALSE)</f>
        <v>250</v>
      </c>
      <c r="N541" s="4" t="str">
        <f>VLOOKUP(A541,Vekedagar!A:L,12,FALSE)</f>
        <v>11111</v>
      </c>
    </row>
    <row r="542" spans="1:14">
      <c r="A542" s="2" t="s">
        <v>1200</v>
      </c>
      <c r="B542" s="2" t="s">
        <v>1181</v>
      </c>
      <c r="C542" s="2" t="s">
        <v>104</v>
      </c>
      <c r="D542" s="2" t="s">
        <v>1182</v>
      </c>
      <c r="E542" s="2" t="s">
        <v>35</v>
      </c>
      <c r="F542" s="2" t="s">
        <v>1184</v>
      </c>
      <c r="G542" s="2" t="s">
        <v>330</v>
      </c>
      <c r="H542" s="2" t="s">
        <v>1183</v>
      </c>
      <c r="I542" s="3">
        <v>14.372348072361101</v>
      </c>
      <c r="J542" s="2" t="s">
        <v>186</v>
      </c>
      <c r="K542" s="2" t="s">
        <v>20</v>
      </c>
      <c r="L542" s="5">
        <f>VLOOKUP(A542,'Km per år'!A:D,4,FALSE)</f>
        <v>3589.0000000000232</v>
      </c>
      <c r="M542" s="6">
        <f>VLOOKUP(A542,'Turar per år'!A:E,4,FALSE)</f>
        <v>250</v>
      </c>
      <c r="N542" s="4" t="str">
        <f>VLOOKUP(A542,Vekedagar!A:L,12,FALSE)</f>
        <v>11111</v>
      </c>
    </row>
    <row r="543" spans="1:14">
      <c r="A543" s="2" t="s">
        <v>1201</v>
      </c>
      <c r="B543" s="2" t="s">
        <v>1181</v>
      </c>
      <c r="C543" s="2" t="s">
        <v>110</v>
      </c>
      <c r="D543" s="2" t="s">
        <v>1182</v>
      </c>
      <c r="E543" s="2" t="s">
        <v>120</v>
      </c>
      <c r="F543" s="2" t="s">
        <v>1187</v>
      </c>
      <c r="G543" s="2" t="s">
        <v>462</v>
      </c>
      <c r="H543" s="2" t="s">
        <v>1186</v>
      </c>
      <c r="I543" s="3">
        <v>10.198211086634499</v>
      </c>
      <c r="J543" s="2" t="s">
        <v>86</v>
      </c>
      <c r="K543" s="2" t="s">
        <v>20</v>
      </c>
      <c r="L543" s="5">
        <f>VLOOKUP(A543,'Km per år'!A:D,4,FALSE)</f>
        <v>1956.6720000000037</v>
      </c>
      <c r="M543" s="6">
        <f>VLOOKUP(A543,'Turar per år'!A:E,4,FALSE)</f>
        <v>192</v>
      </c>
      <c r="N543" s="4" t="str">
        <f>VLOOKUP(A543,Vekedagar!A:L,12,FALSE)</f>
        <v>11111</v>
      </c>
    </row>
    <row r="544" spans="1:14">
      <c r="A544" s="2" t="s">
        <v>1202</v>
      </c>
      <c r="B544" s="2" t="s">
        <v>1181</v>
      </c>
      <c r="C544" s="2" t="s">
        <v>115</v>
      </c>
      <c r="D544" s="2" t="s">
        <v>1182</v>
      </c>
      <c r="E544" s="2" t="s">
        <v>462</v>
      </c>
      <c r="F544" s="2" t="s">
        <v>1184</v>
      </c>
      <c r="G544" s="2" t="s">
        <v>214</v>
      </c>
      <c r="H544" s="2" t="s">
        <v>1183</v>
      </c>
      <c r="I544" s="3">
        <v>12.332389090500101</v>
      </c>
      <c r="J544" s="2" t="s">
        <v>186</v>
      </c>
      <c r="K544" s="2" t="s">
        <v>20</v>
      </c>
      <c r="L544" s="5">
        <f>VLOOKUP(A544,'Km per år'!A:D,4,FALSE)</f>
        <v>2611.8400000000042</v>
      </c>
      <c r="M544" s="6">
        <f>VLOOKUP(A544,'Turar per år'!A:E,4,FALSE)</f>
        <v>212</v>
      </c>
      <c r="N544" s="4" t="str">
        <f>VLOOKUP(A544,Vekedagar!A:L,12,FALSE)</f>
        <v>11111</v>
      </c>
    </row>
    <row r="545" spans="1:14">
      <c r="A545" s="2" t="s">
        <v>1203</v>
      </c>
      <c r="B545" s="2" t="s">
        <v>1181</v>
      </c>
      <c r="C545" s="2" t="s">
        <v>118</v>
      </c>
      <c r="D545" s="2" t="s">
        <v>1182</v>
      </c>
      <c r="E545" s="2" t="s">
        <v>462</v>
      </c>
      <c r="F545" s="2" t="s">
        <v>1184</v>
      </c>
      <c r="G545" s="2" t="s">
        <v>214</v>
      </c>
      <c r="H545" s="2" t="s">
        <v>1183</v>
      </c>
      <c r="I545" s="3">
        <v>12.332389090500101</v>
      </c>
      <c r="J545" s="2" t="s">
        <v>186</v>
      </c>
      <c r="K545" s="2" t="s">
        <v>20</v>
      </c>
      <c r="L545" s="5">
        <f>VLOOKUP(A545,'Km per år'!A:D,4,FALSE)</f>
        <v>283.3599999999999</v>
      </c>
      <c r="M545" s="6">
        <f>VLOOKUP(A545,'Turar per år'!A:E,4,FALSE)</f>
        <v>23</v>
      </c>
      <c r="N545" s="4" t="str">
        <f>VLOOKUP(A545,Vekedagar!A:L,12,FALSE)</f>
        <v>10101</v>
      </c>
    </row>
    <row r="546" spans="1:14">
      <c r="A546" s="2" t="s">
        <v>1204</v>
      </c>
      <c r="B546" s="2" t="s">
        <v>1181</v>
      </c>
      <c r="C546" s="2" t="s">
        <v>122</v>
      </c>
      <c r="D546" s="2" t="s">
        <v>1182</v>
      </c>
      <c r="E546" s="2" t="s">
        <v>336</v>
      </c>
      <c r="F546" s="2" t="s">
        <v>1183</v>
      </c>
      <c r="G546" s="2" t="s">
        <v>222</v>
      </c>
      <c r="H546" s="2" t="s">
        <v>1186</v>
      </c>
      <c r="I546" s="3">
        <v>7.35225356851935</v>
      </c>
      <c r="J546" s="2" t="s">
        <v>86</v>
      </c>
      <c r="K546" s="2" t="s">
        <v>20</v>
      </c>
      <c r="L546" s="5">
        <f>VLOOKUP(A546,'Km per år'!A:D,4,FALSE)</f>
        <v>1410.8159999999955</v>
      </c>
      <c r="M546" s="6">
        <f>VLOOKUP(A546,'Turar per år'!A:E,4,FALSE)</f>
        <v>192</v>
      </c>
      <c r="N546" s="4" t="str">
        <f>VLOOKUP(A546,Vekedagar!A:L,12,FALSE)</f>
        <v>11111</v>
      </c>
    </row>
    <row r="547" spans="1:14">
      <c r="A547" s="2" t="s">
        <v>1205</v>
      </c>
      <c r="B547" s="2" t="s">
        <v>1181</v>
      </c>
      <c r="C547" s="2" t="s">
        <v>126</v>
      </c>
      <c r="D547" s="2" t="s">
        <v>1182</v>
      </c>
      <c r="E547" s="2" t="s">
        <v>143</v>
      </c>
      <c r="F547" s="2" t="s">
        <v>1184</v>
      </c>
      <c r="G547" s="2" t="s">
        <v>251</v>
      </c>
      <c r="H547" s="2" t="s">
        <v>1183</v>
      </c>
      <c r="I547" s="3">
        <v>14.372348072361101</v>
      </c>
      <c r="J547" s="2" t="s">
        <v>186</v>
      </c>
      <c r="K547" s="2" t="s">
        <v>20</v>
      </c>
      <c r="L547" s="5">
        <f>VLOOKUP(A547,'Km per år'!A:D,4,FALSE)</f>
        <v>3589.0000000000232</v>
      </c>
      <c r="M547" s="6">
        <f>VLOOKUP(A547,'Turar per år'!A:E,4,FALSE)</f>
        <v>250</v>
      </c>
      <c r="N547" s="4" t="str">
        <f>VLOOKUP(A547,Vekedagar!A:L,12,FALSE)</f>
        <v>11111</v>
      </c>
    </row>
    <row r="548" spans="1:14">
      <c r="A548" s="2" t="s">
        <v>1206</v>
      </c>
      <c r="B548" s="2" t="s">
        <v>1181</v>
      </c>
      <c r="C548" s="2" t="s">
        <v>130</v>
      </c>
      <c r="D548" s="2" t="s">
        <v>1182</v>
      </c>
      <c r="E548" s="2" t="s">
        <v>269</v>
      </c>
      <c r="F548" s="2" t="s">
        <v>1183</v>
      </c>
      <c r="G548" s="2" t="s">
        <v>70</v>
      </c>
      <c r="H548" s="2" t="s">
        <v>1186</v>
      </c>
      <c r="I548" s="3">
        <v>7.35225356851935</v>
      </c>
      <c r="J548" s="2" t="s">
        <v>86</v>
      </c>
      <c r="K548" s="2" t="s">
        <v>20</v>
      </c>
      <c r="L548" s="5">
        <f>VLOOKUP(A548,'Km per år'!A:D,4,FALSE)</f>
        <v>1836.999999999993</v>
      </c>
      <c r="M548" s="6">
        <f>VLOOKUP(A548,'Turar per år'!A:E,4,FALSE)</f>
        <v>250</v>
      </c>
      <c r="N548" s="4" t="str">
        <f>VLOOKUP(A548,Vekedagar!A:L,12,FALSE)</f>
        <v>11111</v>
      </c>
    </row>
    <row r="549" spans="1:14">
      <c r="A549" s="2" t="s">
        <v>1207</v>
      </c>
      <c r="B549" s="2" t="s">
        <v>1181</v>
      </c>
      <c r="C549" s="2" t="s">
        <v>168</v>
      </c>
      <c r="D549" s="2" t="s">
        <v>1182</v>
      </c>
      <c r="E549" s="2" t="s">
        <v>1208</v>
      </c>
      <c r="F549" s="2" t="s">
        <v>1187</v>
      </c>
      <c r="G549" s="2" t="s">
        <v>212</v>
      </c>
      <c r="H549" s="2" t="s">
        <v>1195</v>
      </c>
      <c r="I549" s="3">
        <v>1.0198474159897799</v>
      </c>
      <c r="J549" s="2" t="s">
        <v>186</v>
      </c>
      <c r="K549" s="2" t="s">
        <v>20</v>
      </c>
      <c r="L549" s="5">
        <f>VLOOKUP(A549,'Km per år'!A:D,4,FALSE)</f>
        <v>215.81600000000012</v>
      </c>
      <c r="M549" s="6">
        <f>VLOOKUP(A549,'Turar per år'!A:E,4,FALSE)</f>
        <v>212</v>
      </c>
      <c r="N549" s="4" t="str">
        <f>VLOOKUP(A549,Vekedagar!A:L,12,FALSE)</f>
        <v>11111</v>
      </c>
    </row>
    <row r="550" spans="1:14">
      <c r="A550" s="2" t="s">
        <v>1209</v>
      </c>
      <c r="B550" s="2" t="s">
        <v>1181</v>
      </c>
      <c r="C550" s="2" t="s">
        <v>993</v>
      </c>
      <c r="D550" s="2" t="s">
        <v>1182</v>
      </c>
      <c r="E550" s="2" t="s">
        <v>1208</v>
      </c>
      <c r="F550" s="2" t="s">
        <v>1187</v>
      </c>
      <c r="G550" s="2" t="s">
        <v>212</v>
      </c>
      <c r="H550" s="2" t="s">
        <v>1195</v>
      </c>
      <c r="I550" s="3">
        <v>1.0198474159897799</v>
      </c>
      <c r="J550" s="2" t="s">
        <v>186</v>
      </c>
      <c r="K550" s="2" t="s">
        <v>20</v>
      </c>
      <c r="L550" s="5">
        <f>VLOOKUP(A550,'Km per år'!A:D,4,FALSE)</f>
        <v>23.414000000000009</v>
      </c>
      <c r="M550" s="6">
        <f>VLOOKUP(A550,'Turar per år'!A:E,4,FALSE)</f>
        <v>23</v>
      </c>
      <c r="N550" s="4" t="str">
        <f>VLOOKUP(A550,Vekedagar!A:L,12,FALSE)</f>
        <v>10101</v>
      </c>
    </row>
    <row r="551" spans="1:14" ht="28.5">
      <c r="A551" s="2" t="s">
        <v>1210</v>
      </c>
      <c r="B551" s="2" t="s">
        <v>1211</v>
      </c>
      <c r="C551" s="2" t="s">
        <v>13</v>
      </c>
      <c r="D551" s="2" t="s">
        <v>1212</v>
      </c>
      <c r="E551" s="2" t="s">
        <v>831</v>
      </c>
      <c r="F551" s="2" t="s">
        <v>1213</v>
      </c>
      <c r="G551" s="2" t="s">
        <v>1214</v>
      </c>
      <c r="H551" s="2" t="s">
        <v>1215</v>
      </c>
      <c r="I551" s="3">
        <v>10.4972999609514</v>
      </c>
      <c r="J551" s="2" t="s">
        <v>86</v>
      </c>
      <c r="K551" s="2" t="s">
        <v>20</v>
      </c>
      <c r="L551" s="5">
        <f>VLOOKUP(A551,'Km per år'!A:D,4,FALSE)</f>
        <v>2014.4639999999949</v>
      </c>
      <c r="M551" s="6">
        <f>VLOOKUP(A551,'Turar per år'!A:E,4,FALSE)</f>
        <v>192</v>
      </c>
      <c r="N551" s="4" t="str">
        <f>VLOOKUP(A551,Vekedagar!A:L,12,FALSE)</f>
        <v>11111</v>
      </c>
    </row>
    <row r="552" spans="1:14" ht="28.5">
      <c r="A552" s="2" t="s">
        <v>1216</v>
      </c>
      <c r="B552" s="2" t="s">
        <v>1211</v>
      </c>
      <c r="C552" s="2" t="s">
        <v>22</v>
      </c>
      <c r="D552" s="2" t="s">
        <v>1212</v>
      </c>
      <c r="E552" s="2" t="s">
        <v>244</v>
      </c>
      <c r="F552" s="2" t="s">
        <v>1215</v>
      </c>
      <c r="G552" s="2" t="s">
        <v>222</v>
      </c>
      <c r="H552" s="2" t="s">
        <v>1217</v>
      </c>
      <c r="I552" s="3">
        <v>19.685199312481299</v>
      </c>
      <c r="J552" s="2" t="s">
        <v>198</v>
      </c>
      <c r="K552" s="2" t="s">
        <v>20</v>
      </c>
      <c r="L552" s="5">
        <f>VLOOKUP(A552,'Km per år'!A:D,4,FALSE)</f>
        <v>728.19700000000023</v>
      </c>
      <c r="M552" s="6">
        <f>VLOOKUP(A552,'Turar per år'!A:E,4,FALSE)</f>
        <v>37</v>
      </c>
      <c r="N552" s="4" t="str">
        <f>VLOOKUP(A552,Vekedagar!A:L,12,FALSE)</f>
        <v>00001</v>
      </c>
    </row>
    <row r="553" spans="1:14" ht="28.5">
      <c r="A553" s="2" t="s">
        <v>1218</v>
      </c>
      <c r="B553" s="2" t="s">
        <v>1211</v>
      </c>
      <c r="C553" s="2" t="s">
        <v>28</v>
      </c>
      <c r="D553" s="2" t="s">
        <v>1212</v>
      </c>
      <c r="E553" s="2" t="s">
        <v>244</v>
      </c>
      <c r="F553" s="2" t="s">
        <v>1215</v>
      </c>
      <c r="G553" s="2" t="s">
        <v>222</v>
      </c>
      <c r="H553" s="2" t="s">
        <v>1219</v>
      </c>
      <c r="I553" s="3">
        <v>14.2173919946457</v>
      </c>
      <c r="J553" s="2" t="s">
        <v>198</v>
      </c>
      <c r="K553" s="2" t="s">
        <v>20</v>
      </c>
      <c r="L553" s="5">
        <f>VLOOKUP(A553,'Km per år'!A:D,4,FALSE)</f>
        <v>2203.1699999999973</v>
      </c>
      <c r="M553" s="6">
        <f>VLOOKUP(A553,'Turar per år'!A:E,4,FALSE)</f>
        <v>155</v>
      </c>
      <c r="N553" s="4" t="str">
        <f>VLOOKUP(A553,Vekedagar!A:L,12,FALSE)</f>
        <v>11110</v>
      </c>
    </row>
    <row r="554" spans="1:14" ht="28.5">
      <c r="A554" s="2" t="s">
        <v>1220</v>
      </c>
      <c r="B554" s="2" t="s">
        <v>1211</v>
      </c>
      <c r="C554" s="2" t="s">
        <v>100</v>
      </c>
      <c r="D554" s="2" t="s">
        <v>1212</v>
      </c>
      <c r="E554" s="2" t="s">
        <v>330</v>
      </c>
      <c r="F554" s="2" t="s">
        <v>1221</v>
      </c>
      <c r="G554" s="2" t="s">
        <v>202</v>
      </c>
      <c r="H554" s="2" t="s">
        <v>1215</v>
      </c>
      <c r="I554" s="3">
        <v>11.5281699511337</v>
      </c>
      <c r="J554" s="2" t="s">
        <v>198</v>
      </c>
      <c r="K554" s="2" t="s">
        <v>20</v>
      </c>
      <c r="L554" s="5">
        <f>VLOOKUP(A554,'Km per år'!A:D,4,FALSE)</f>
        <v>2212.8000000000079</v>
      </c>
      <c r="M554" s="6">
        <f>VLOOKUP(A554,'Turar per år'!A:E,4,FALSE)</f>
        <v>192</v>
      </c>
      <c r="N554" s="4" t="str">
        <f>VLOOKUP(A554,Vekedagar!A:L,12,FALSE)</f>
        <v>11111</v>
      </c>
    </row>
    <row r="555" spans="1:14" ht="28.5">
      <c r="A555" s="2" t="s">
        <v>1222</v>
      </c>
      <c r="B555" s="2" t="s">
        <v>1211</v>
      </c>
      <c r="C555" s="2" t="s">
        <v>104</v>
      </c>
      <c r="D555" s="2" t="s">
        <v>1212</v>
      </c>
      <c r="E555" s="2" t="s">
        <v>244</v>
      </c>
      <c r="F555" s="2" t="s">
        <v>1215</v>
      </c>
      <c r="G555" s="2" t="s">
        <v>1223</v>
      </c>
      <c r="H555" s="2" t="s">
        <v>1213</v>
      </c>
      <c r="I555" s="3">
        <v>10.5369983958742</v>
      </c>
      <c r="J555" s="2" t="s">
        <v>86</v>
      </c>
      <c r="K555" s="2" t="s">
        <v>20</v>
      </c>
      <c r="L555" s="5">
        <f>VLOOKUP(A555,'Km per år'!A:D,4,FALSE)</f>
        <v>2022.5280000000093</v>
      </c>
      <c r="M555" s="6">
        <f>VLOOKUP(A555,'Turar per år'!A:E,4,FALSE)</f>
        <v>192</v>
      </c>
      <c r="N555" s="4" t="str">
        <f>VLOOKUP(A555,Vekedagar!A:L,12,FALSE)</f>
        <v>11111</v>
      </c>
    </row>
    <row r="556" spans="1:14" ht="28.5">
      <c r="A556" s="2" t="s">
        <v>1224</v>
      </c>
      <c r="B556" s="2" t="s">
        <v>1211</v>
      </c>
      <c r="C556" s="2" t="s">
        <v>110</v>
      </c>
      <c r="D556" s="2" t="s">
        <v>1212</v>
      </c>
      <c r="E556" s="2" t="s">
        <v>17</v>
      </c>
      <c r="F556" s="2" t="s">
        <v>1217</v>
      </c>
      <c r="G556" s="2" t="s">
        <v>1225</v>
      </c>
      <c r="H556" s="2" t="s">
        <v>1221</v>
      </c>
      <c r="I556" s="3">
        <v>8.1681033812469508</v>
      </c>
      <c r="J556" s="2" t="s">
        <v>198</v>
      </c>
      <c r="K556" s="2" t="s">
        <v>20</v>
      </c>
      <c r="L556" s="5">
        <f>VLOOKUP(A556,'Km per år'!A:D,4,FALSE)</f>
        <v>16.332000000000001</v>
      </c>
      <c r="M556" s="6">
        <f>VLOOKUP(A556,'Turar per år'!A:E,4,FALSE)</f>
        <v>2</v>
      </c>
      <c r="N556" s="4" t="str">
        <f>VLOOKUP(A556,Vekedagar!A:L,12,FALSE)</f>
        <v>00011</v>
      </c>
    </row>
    <row r="557" spans="1:14">
      <c r="A557" s="2" t="s">
        <v>1226</v>
      </c>
      <c r="B557" s="2" t="s">
        <v>1227</v>
      </c>
      <c r="C557" s="2" t="s">
        <v>13</v>
      </c>
      <c r="D557" s="2" t="s">
        <v>1228</v>
      </c>
      <c r="E557" s="2" t="s">
        <v>230</v>
      </c>
      <c r="F557" s="2" t="s">
        <v>1229</v>
      </c>
      <c r="G557" s="2" t="s">
        <v>840</v>
      </c>
      <c r="H557" s="2" t="s">
        <v>1230</v>
      </c>
      <c r="I557" s="3">
        <v>13.1416085092952</v>
      </c>
      <c r="J557" s="2" t="s">
        <v>186</v>
      </c>
      <c r="K557" s="2" t="s">
        <v>20</v>
      </c>
      <c r="L557" s="5">
        <f>VLOOKUP(A557,'Km per år'!A:D,4,FALSE)</f>
        <v>3282.7499999999918</v>
      </c>
      <c r="M557" s="6">
        <f>VLOOKUP(A557,'Turar per år'!A:E,4,FALSE)</f>
        <v>250</v>
      </c>
      <c r="N557" s="4" t="str">
        <f>VLOOKUP(A557,Vekedagar!A:L,12,FALSE)</f>
        <v>11111</v>
      </c>
    </row>
    <row r="558" spans="1:14">
      <c r="A558" s="2" t="s">
        <v>1231</v>
      </c>
      <c r="B558" s="2" t="s">
        <v>1227</v>
      </c>
      <c r="C558" s="2" t="s">
        <v>22</v>
      </c>
      <c r="D558" s="2" t="s">
        <v>1228</v>
      </c>
      <c r="E558" s="2" t="s">
        <v>244</v>
      </c>
      <c r="F558" s="2" t="s">
        <v>1232</v>
      </c>
      <c r="G558" s="2" t="s">
        <v>266</v>
      </c>
      <c r="H558" s="2" t="s">
        <v>1230</v>
      </c>
      <c r="I558" s="3">
        <v>13.914066302843899</v>
      </c>
      <c r="J558" s="2" t="s">
        <v>186</v>
      </c>
      <c r="K558" s="2" t="s">
        <v>20</v>
      </c>
      <c r="L558" s="5">
        <f>VLOOKUP(A558,'Km per år'!A:D,4,FALSE)</f>
        <v>2669.5679999999998</v>
      </c>
      <c r="M558" s="6">
        <f>VLOOKUP(A558,'Turar per år'!A:E,4,FALSE)</f>
        <v>192</v>
      </c>
      <c r="N558" s="4" t="str">
        <f>VLOOKUP(A558,Vekedagar!A:L,12,FALSE)</f>
        <v>11111</v>
      </c>
    </row>
    <row r="559" spans="1:14">
      <c r="A559" s="2" t="s">
        <v>1233</v>
      </c>
      <c r="B559" s="2" t="s">
        <v>1227</v>
      </c>
      <c r="C559" s="2" t="s">
        <v>28</v>
      </c>
      <c r="D559" s="2" t="s">
        <v>1228</v>
      </c>
      <c r="E559" s="2" t="s">
        <v>473</v>
      </c>
      <c r="F559" s="2" t="s">
        <v>1229</v>
      </c>
      <c r="G559" s="2" t="s">
        <v>482</v>
      </c>
      <c r="H559" s="2" t="s">
        <v>1230</v>
      </c>
      <c r="I559" s="3">
        <v>13.1416085092952</v>
      </c>
      <c r="J559" s="2" t="s">
        <v>186</v>
      </c>
      <c r="K559" s="2" t="s">
        <v>20</v>
      </c>
      <c r="L559" s="5">
        <f>VLOOKUP(A559,'Km per år'!A:D,4,FALSE)</f>
        <v>3282.7499999999918</v>
      </c>
      <c r="M559" s="6">
        <f>VLOOKUP(A559,'Turar per år'!A:E,4,FALSE)</f>
        <v>250</v>
      </c>
      <c r="N559" s="4" t="str">
        <f>VLOOKUP(A559,Vekedagar!A:L,12,FALSE)</f>
        <v>11111</v>
      </c>
    </row>
    <row r="560" spans="1:14">
      <c r="A560" s="2" t="s">
        <v>1234</v>
      </c>
      <c r="B560" s="2" t="s">
        <v>1227</v>
      </c>
      <c r="C560" s="2" t="s">
        <v>34</v>
      </c>
      <c r="D560" s="2" t="s">
        <v>1228</v>
      </c>
      <c r="E560" s="2" t="s">
        <v>1235</v>
      </c>
      <c r="F560" s="2" t="s">
        <v>1229</v>
      </c>
      <c r="G560" s="2" t="s">
        <v>1236</v>
      </c>
      <c r="H560" s="2" t="s">
        <v>1230</v>
      </c>
      <c r="I560" s="3">
        <v>11.6401602546446</v>
      </c>
      <c r="J560" s="2" t="s">
        <v>186</v>
      </c>
      <c r="K560" s="2" t="s">
        <v>20</v>
      </c>
      <c r="L560" s="5">
        <f>VLOOKUP(A560,'Km per år'!A:D,4,FALSE)</f>
        <v>2907.7499999999955</v>
      </c>
      <c r="M560" s="6">
        <f>VLOOKUP(A560,'Turar per år'!A:E,4,FALSE)</f>
        <v>250</v>
      </c>
      <c r="N560" s="4" t="str">
        <f>VLOOKUP(A560,Vekedagar!A:L,12,FALSE)</f>
        <v>11111</v>
      </c>
    </row>
    <row r="561" spans="1:14">
      <c r="A561" s="2" t="s">
        <v>1237</v>
      </c>
      <c r="B561" s="2" t="s">
        <v>1227</v>
      </c>
      <c r="C561" s="2" t="s">
        <v>864</v>
      </c>
      <c r="D561" s="2" t="s">
        <v>1228</v>
      </c>
      <c r="E561" s="2" t="s">
        <v>1238</v>
      </c>
      <c r="F561" s="2" t="s">
        <v>1239</v>
      </c>
      <c r="G561" s="2" t="s">
        <v>1238</v>
      </c>
      <c r="H561" s="2" t="s">
        <v>1239</v>
      </c>
      <c r="I561" s="3">
        <v>1.5009270689493299</v>
      </c>
      <c r="J561" s="2" t="s">
        <v>186</v>
      </c>
      <c r="K561" s="2" t="s">
        <v>20</v>
      </c>
      <c r="L561" s="5">
        <f>VLOOKUP(A561,'Km per år'!A:D,4,FALSE)</f>
        <v>374.75000000000131</v>
      </c>
      <c r="M561" s="6">
        <f>VLOOKUP(A561,'Turar per år'!A:E,4,FALSE)</f>
        <v>250</v>
      </c>
      <c r="N561" s="4" t="str">
        <f>VLOOKUP(A561,Vekedagar!A:L,12,FALSE)</f>
        <v>11111</v>
      </c>
    </row>
    <row r="562" spans="1:14">
      <c r="A562" s="2" t="s">
        <v>1240</v>
      </c>
      <c r="B562" s="2" t="s">
        <v>1227</v>
      </c>
      <c r="C562" s="2" t="s">
        <v>951</v>
      </c>
      <c r="D562" s="2" t="s">
        <v>1228</v>
      </c>
      <c r="E562" s="2" t="s">
        <v>1241</v>
      </c>
      <c r="F562" s="2" t="s">
        <v>1239</v>
      </c>
      <c r="G562" s="2" t="s">
        <v>1241</v>
      </c>
      <c r="H562" s="2" t="s">
        <v>1239</v>
      </c>
      <c r="I562" s="3">
        <v>1.5009270689493299</v>
      </c>
      <c r="J562" s="2" t="s">
        <v>186</v>
      </c>
      <c r="K562" s="2" t="s">
        <v>92</v>
      </c>
      <c r="L562" s="5">
        <f>VLOOKUP(A562,'Km per år'!A:D,4,FALSE)</f>
        <v>82.444999999999979</v>
      </c>
      <c r="M562" s="6">
        <f>VLOOKUP(A562,'Turar per år'!A:E,4,FALSE)</f>
        <v>55</v>
      </c>
      <c r="N562" s="4">
        <f>VLOOKUP(A562,Vekedagar!A:L,12,FALSE)</f>
        <v>7</v>
      </c>
    </row>
    <row r="563" spans="1:14">
      <c r="A563" s="2" t="s">
        <v>1242</v>
      </c>
      <c r="B563" s="2" t="s">
        <v>1227</v>
      </c>
      <c r="C563" s="2" t="s">
        <v>979</v>
      </c>
      <c r="D563" s="2" t="s">
        <v>1228</v>
      </c>
      <c r="E563" s="2" t="s">
        <v>1236</v>
      </c>
      <c r="F563" s="2" t="s">
        <v>1239</v>
      </c>
      <c r="G563" s="2" t="s">
        <v>1236</v>
      </c>
      <c r="H563" s="2" t="s">
        <v>1239</v>
      </c>
      <c r="I563" s="3">
        <v>1.5009270689493299</v>
      </c>
      <c r="J563" s="2" t="s">
        <v>186</v>
      </c>
      <c r="K563" s="2" t="s">
        <v>92</v>
      </c>
      <c r="L563" s="5">
        <f>VLOOKUP(A563,'Km per år'!A:D,4,FALSE)</f>
        <v>82.444999999999979</v>
      </c>
      <c r="M563" s="6">
        <f>VLOOKUP(A563,'Turar per år'!A:E,4,FALSE)</f>
        <v>55</v>
      </c>
      <c r="N563" s="4">
        <f>VLOOKUP(A563,Vekedagar!A:L,12,FALSE)</f>
        <v>7</v>
      </c>
    </row>
    <row r="564" spans="1:14">
      <c r="A564" s="2" t="s">
        <v>1243</v>
      </c>
      <c r="B564" s="2" t="s">
        <v>1227</v>
      </c>
      <c r="C564" s="2" t="s">
        <v>90</v>
      </c>
      <c r="D564" s="2" t="s">
        <v>1228</v>
      </c>
      <c r="E564" s="2" t="s">
        <v>473</v>
      </c>
      <c r="F564" s="2" t="s">
        <v>1229</v>
      </c>
      <c r="G564" s="2" t="s">
        <v>1244</v>
      </c>
      <c r="H564" s="2" t="s">
        <v>1230</v>
      </c>
      <c r="I564" s="3">
        <v>11.6401602546446</v>
      </c>
      <c r="J564" s="2" t="s">
        <v>186</v>
      </c>
      <c r="K564" s="2" t="s">
        <v>92</v>
      </c>
      <c r="L564" s="5">
        <f>VLOOKUP(A564,'Km per år'!A:D,4,FALSE)</f>
        <v>639.70499999999913</v>
      </c>
      <c r="M564" s="6">
        <f>VLOOKUP(A564,'Turar per år'!A:E,4,FALSE)</f>
        <v>55</v>
      </c>
      <c r="N564" s="4">
        <f>VLOOKUP(A564,Vekedagar!A:L,12,FALSE)</f>
        <v>7</v>
      </c>
    </row>
    <row r="565" spans="1:14">
      <c r="A565" s="2" t="s">
        <v>1245</v>
      </c>
      <c r="B565" s="2" t="s">
        <v>1227</v>
      </c>
      <c r="C565" s="2" t="s">
        <v>94</v>
      </c>
      <c r="D565" s="2" t="s">
        <v>1228</v>
      </c>
      <c r="E565" s="2" t="s">
        <v>1246</v>
      </c>
      <c r="F565" s="2" t="s">
        <v>1229</v>
      </c>
      <c r="G565" s="2" t="s">
        <v>861</v>
      </c>
      <c r="H565" s="2" t="s">
        <v>1230</v>
      </c>
      <c r="I565" s="3">
        <v>11.6401602546446</v>
      </c>
      <c r="J565" s="2" t="s">
        <v>186</v>
      </c>
      <c r="K565" s="2" t="s">
        <v>92</v>
      </c>
      <c r="L565" s="5">
        <f>VLOOKUP(A565,'Km per år'!A:D,4,FALSE)</f>
        <v>639.70499999999913</v>
      </c>
      <c r="M565" s="6">
        <f>VLOOKUP(A565,'Turar per år'!A:E,4,FALSE)</f>
        <v>55</v>
      </c>
      <c r="N565" s="4">
        <f>VLOOKUP(A565,Vekedagar!A:L,12,FALSE)</f>
        <v>7</v>
      </c>
    </row>
    <row r="566" spans="1:14">
      <c r="A566" s="2" t="s">
        <v>1247</v>
      </c>
      <c r="B566" s="2" t="s">
        <v>1227</v>
      </c>
      <c r="C566" s="2" t="s">
        <v>100</v>
      </c>
      <c r="D566" s="2" t="s">
        <v>1228</v>
      </c>
      <c r="E566" s="2" t="s">
        <v>17</v>
      </c>
      <c r="F566" s="2" t="s">
        <v>1230</v>
      </c>
      <c r="G566" s="2" t="s">
        <v>202</v>
      </c>
      <c r="H566" s="2" t="s">
        <v>1232</v>
      </c>
      <c r="I566" s="3">
        <v>13.9169697749058</v>
      </c>
      <c r="J566" s="2" t="s">
        <v>186</v>
      </c>
      <c r="K566" s="2" t="s">
        <v>20</v>
      </c>
      <c r="L566" s="5">
        <f>VLOOKUP(A566,'Km per år'!A:D,4,FALSE)</f>
        <v>2670.9120000000048</v>
      </c>
      <c r="M566" s="6">
        <f>VLOOKUP(A566,'Turar per år'!A:E,4,FALSE)</f>
        <v>192</v>
      </c>
      <c r="N566" s="4" t="str">
        <f>VLOOKUP(A566,Vekedagar!A:L,12,FALSE)</f>
        <v>11111</v>
      </c>
    </row>
    <row r="567" spans="1:14">
      <c r="A567" s="2" t="s">
        <v>1248</v>
      </c>
      <c r="B567" s="2" t="s">
        <v>1227</v>
      </c>
      <c r="C567" s="2" t="s">
        <v>104</v>
      </c>
      <c r="D567" s="2" t="s">
        <v>1228</v>
      </c>
      <c r="E567" s="2" t="s">
        <v>235</v>
      </c>
      <c r="F567" s="2" t="s">
        <v>1230</v>
      </c>
      <c r="G567" s="2" t="s">
        <v>25</v>
      </c>
      <c r="H567" s="2" t="s">
        <v>1229</v>
      </c>
      <c r="I567" s="3">
        <v>11.6473225857464</v>
      </c>
      <c r="J567" s="2" t="s">
        <v>186</v>
      </c>
      <c r="K567" s="2" t="s">
        <v>20</v>
      </c>
      <c r="L567" s="5">
        <f>VLOOKUP(A567,'Km per år'!A:D,4,FALSE)</f>
        <v>663.59400000000062</v>
      </c>
      <c r="M567" s="6">
        <f>VLOOKUP(A567,'Turar per år'!A:E,4,FALSE)</f>
        <v>57</v>
      </c>
      <c r="N567" s="4" t="str">
        <f>VLOOKUP(A567,Vekedagar!A:L,12,FALSE)</f>
        <v>11111</v>
      </c>
    </row>
    <row r="568" spans="1:14">
      <c r="A568" s="2" t="s">
        <v>1249</v>
      </c>
      <c r="B568" s="2" t="s">
        <v>1227</v>
      </c>
      <c r="C568" s="2" t="s">
        <v>110</v>
      </c>
      <c r="D568" s="2" t="s">
        <v>1228</v>
      </c>
      <c r="E568" s="2" t="s">
        <v>222</v>
      </c>
      <c r="F568" s="2" t="s">
        <v>1230</v>
      </c>
      <c r="G568" s="2" t="s">
        <v>132</v>
      </c>
      <c r="H568" s="2" t="s">
        <v>1229</v>
      </c>
      <c r="I568" s="3">
        <v>11.6473225857464</v>
      </c>
      <c r="J568" s="2" t="s">
        <v>186</v>
      </c>
      <c r="K568" s="2" t="s">
        <v>20</v>
      </c>
      <c r="L568" s="5">
        <f>VLOOKUP(A568,'Km per år'!A:D,4,FALSE)</f>
        <v>2235.2640000000038</v>
      </c>
      <c r="M568" s="6">
        <f>VLOOKUP(A568,'Turar per år'!A:E,4,FALSE)</f>
        <v>192</v>
      </c>
      <c r="N568" s="4" t="str">
        <f>VLOOKUP(A568,Vekedagar!A:L,12,FALSE)</f>
        <v>11111</v>
      </c>
    </row>
    <row r="569" spans="1:14">
      <c r="A569" s="2" t="s">
        <v>1250</v>
      </c>
      <c r="B569" s="2" t="s">
        <v>1227</v>
      </c>
      <c r="C569" s="2" t="s">
        <v>115</v>
      </c>
      <c r="D569" s="2" t="s">
        <v>1228</v>
      </c>
      <c r="E569" s="2" t="s">
        <v>269</v>
      </c>
      <c r="F569" s="2" t="s">
        <v>1230</v>
      </c>
      <c r="G569" s="2" t="s">
        <v>487</v>
      </c>
      <c r="H569" s="2" t="s">
        <v>1229</v>
      </c>
      <c r="I569" s="3">
        <v>11.6473225857464</v>
      </c>
      <c r="J569" s="2" t="s">
        <v>186</v>
      </c>
      <c r="K569" s="2" t="s">
        <v>20</v>
      </c>
      <c r="L569" s="5">
        <f>VLOOKUP(A569,'Km per år'!A:D,4,FALSE)</f>
        <v>2910.4999999999936</v>
      </c>
      <c r="M569" s="6">
        <f>VLOOKUP(A569,'Turar per år'!A:E,4,FALSE)</f>
        <v>250</v>
      </c>
      <c r="N569" s="4" t="str">
        <f>VLOOKUP(A569,Vekedagar!A:L,12,FALSE)</f>
        <v>11111</v>
      </c>
    </row>
    <row r="570" spans="1:14">
      <c r="A570" s="2" t="s">
        <v>1251</v>
      </c>
      <c r="B570" s="2" t="s">
        <v>1227</v>
      </c>
      <c r="C570" s="2" t="s">
        <v>118</v>
      </c>
      <c r="D570" s="2" t="s">
        <v>1228</v>
      </c>
      <c r="E570" s="2" t="s">
        <v>367</v>
      </c>
      <c r="F570" s="2" t="s">
        <v>1230</v>
      </c>
      <c r="G570" s="2" t="s">
        <v>1252</v>
      </c>
      <c r="H570" s="2" t="s">
        <v>1229</v>
      </c>
      <c r="I570" s="3">
        <v>11.6473225857464</v>
      </c>
      <c r="J570" s="2" t="s">
        <v>186</v>
      </c>
      <c r="K570" s="2" t="s">
        <v>20</v>
      </c>
      <c r="L570" s="5">
        <f>VLOOKUP(A570,'Km per år'!A:D,4,FALSE)</f>
        <v>2910.4999999999936</v>
      </c>
      <c r="M570" s="6">
        <f>VLOOKUP(A570,'Turar per år'!A:E,4,FALSE)</f>
        <v>250</v>
      </c>
      <c r="N570" s="4" t="str">
        <f>VLOOKUP(A570,Vekedagar!A:L,12,FALSE)</f>
        <v>11111</v>
      </c>
    </row>
    <row r="571" spans="1:14">
      <c r="A571" s="2" t="s">
        <v>1253</v>
      </c>
      <c r="B571" s="2" t="s">
        <v>1227</v>
      </c>
      <c r="C571" s="2" t="s">
        <v>168</v>
      </c>
      <c r="D571" s="2" t="s">
        <v>1228</v>
      </c>
      <c r="E571" s="2" t="s">
        <v>887</v>
      </c>
      <c r="F571" s="2" t="s">
        <v>1239</v>
      </c>
      <c r="G571" s="2" t="s">
        <v>887</v>
      </c>
      <c r="H571" s="2" t="s">
        <v>1239</v>
      </c>
      <c r="I571" s="3">
        <v>1.5009270689493299</v>
      </c>
      <c r="J571" s="2" t="s">
        <v>186</v>
      </c>
      <c r="K571" s="2" t="s">
        <v>20</v>
      </c>
      <c r="L571" s="5">
        <f>VLOOKUP(A571,'Km per år'!A:D,4,FALSE)</f>
        <v>85.442999999999969</v>
      </c>
      <c r="M571" s="6">
        <f>VLOOKUP(A571,'Turar per år'!A:E,4,FALSE)</f>
        <v>57</v>
      </c>
      <c r="N571" s="4" t="str">
        <f>VLOOKUP(A571,Vekedagar!A:L,12,FALSE)</f>
        <v>11111</v>
      </c>
    </row>
    <row r="572" spans="1:14">
      <c r="A572" s="2" t="s">
        <v>1254</v>
      </c>
      <c r="B572" s="2" t="s">
        <v>1227</v>
      </c>
      <c r="C572" s="2" t="s">
        <v>993</v>
      </c>
      <c r="D572" s="2" t="s">
        <v>1228</v>
      </c>
      <c r="E572" s="2" t="s">
        <v>952</v>
      </c>
      <c r="F572" s="2" t="s">
        <v>1239</v>
      </c>
      <c r="G572" s="2" t="s">
        <v>952</v>
      </c>
      <c r="H572" s="2" t="s">
        <v>1239</v>
      </c>
      <c r="I572" s="3">
        <v>1.5009270689493299</v>
      </c>
      <c r="J572" s="2" t="s">
        <v>186</v>
      </c>
      <c r="K572" s="2" t="s">
        <v>20</v>
      </c>
      <c r="L572" s="5">
        <f>VLOOKUP(A572,'Km per år'!A:D,4,FALSE)</f>
        <v>374.75000000000131</v>
      </c>
      <c r="M572" s="6">
        <f>VLOOKUP(A572,'Turar per år'!A:E,4,FALSE)</f>
        <v>250</v>
      </c>
      <c r="N572" s="4" t="str">
        <f>VLOOKUP(A572,Vekedagar!A:L,12,FALSE)</f>
        <v>11111</v>
      </c>
    </row>
    <row r="573" spans="1:14">
      <c r="A573" s="2" t="s">
        <v>1255</v>
      </c>
      <c r="B573" s="2" t="s">
        <v>1227</v>
      </c>
      <c r="C573" s="2" t="s">
        <v>1256</v>
      </c>
      <c r="D573" s="2" t="s">
        <v>1228</v>
      </c>
      <c r="E573" s="2" t="s">
        <v>1257</v>
      </c>
      <c r="F573" s="2" t="s">
        <v>1239</v>
      </c>
      <c r="G573" s="2" t="s">
        <v>1257</v>
      </c>
      <c r="H573" s="2" t="s">
        <v>1239</v>
      </c>
      <c r="I573" s="3">
        <v>1.5009270689493299</v>
      </c>
      <c r="J573" s="2" t="s">
        <v>186</v>
      </c>
      <c r="K573" s="2" t="s">
        <v>20</v>
      </c>
      <c r="L573" s="5">
        <f>VLOOKUP(A573,'Km per år'!A:D,4,FALSE)</f>
        <v>374.75000000000131</v>
      </c>
      <c r="M573" s="6">
        <f>VLOOKUP(A573,'Turar per år'!A:E,4,FALSE)</f>
        <v>250</v>
      </c>
      <c r="N573" s="4" t="str">
        <f>VLOOKUP(A573,Vekedagar!A:L,12,FALSE)</f>
        <v>11111</v>
      </c>
    </row>
    <row r="574" spans="1:14">
      <c r="A574" s="2" t="s">
        <v>1258</v>
      </c>
      <c r="B574" s="2" t="s">
        <v>1227</v>
      </c>
      <c r="C574" s="2" t="s">
        <v>1259</v>
      </c>
      <c r="D574" s="2" t="s">
        <v>1228</v>
      </c>
      <c r="E574" s="2" t="s">
        <v>1260</v>
      </c>
      <c r="F574" s="2" t="s">
        <v>1239</v>
      </c>
      <c r="G574" s="2" t="s">
        <v>1260</v>
      </c>
      <c r="H574" s="2" t="s">
        <v>1239</v>
      </c>
      <c r="I574" s="3">
        <v>1.5009270689493299</v>
      </c>
      <c r="J574" s="2" t="s">
        <v>186</v>
      </c>
      <c r="K574" s="2" t="s">
        <v>92</v>
      </c>
      <c r="L574" s="5">
        <f>VLOOKUP(A574,'Km per år'!A:D,4,FALSE)</f>
        <v>82.444999999999979</v>
      </c>
      <c r="M574" s="6">
        <f>VLOOKUP(A574,'Turar per år'!A:E,4,FALSE)</f>
        <v>55</v>
      </c>
      <c r="N574" s="4">
        <f>VLOOKUP(A574,Vekedagar!A:L,12,FALSE)</f>
        <v>7</v>
      </c>
    </row>
    <row r="575" spans="1:14">
      <c r="A575" s="2" t="s">
        <v>1261</v>
      </c>
      <c r="B575" s="2" t="s">
        <v>1227</v>
      </c>
      <c r="C575" s="2" t="s">
        <v>1262</v>
      </c>
      <c r="D575" s="2" t="s">
        <v>1228</v>
      </c>
      <c r="E575" s="2" t="s">
        <v>1263</v>
      </c>
      <c r="F575" s="2" t="s">
        <v>1239</v>
      </c>
      <c r="G575" s="2" t="s">
        <v>1263</v>
      </c>
      <c r="H575" s="2" t="s">
        <v>1239</v>
      </c>
      <c r="I575" s="3">
        <v>1.5009270689493299</v>
      </c>
      <c r="J575" s="2" t="s">
        <v>186</v>
      </c>
      <c r="K575" s="2" t="s">
        <v>92</v>
      </c>
      <c r="L575" s="5">
        <f>VLOOKUP(A575,'Km per år'!A:D,4,FALSE)</f>
        <v>82.444999999999979</v>
      </c>
      <c r="M575" s="6">
        <f>VLOOKUP(A575,'Turar per år'!A:E,4,FALSE)</f>
        <v>55</v>
      </c>
      <c r="N575" s="4">
        <f>VLOOKUP(A575,Vekedagar!A:L,12,FALSE)</f>
        <v>7</v>
      </c>
    </row>
    <row r="576" spans="1:14">
      <c r="A576" s="2" t="s">
        <v>1264</v>
      </c>
      <c r="B576" s="2" t="s">
        <v>1227</v>
      </c>
      <c r="C576" s="2" t="s">
        <v>181</v>
      </c>
      <c r="D576" s="2" t="s">
        <v>1228</v>
      </c>
      <c r="E576" s="2" t="s">
        <v>482</v>
      </c>
      <c r="F576" s="2" t="s">
        <v>1230</v>
      </c>
      <c r="G576" s="2" t="s">
        <v>70</v>
      </c>
      <c r="H576" s="2" t="s">
        <v>1229</v>
      </c>
      <c r="I576" s="3">
        <v>11.6473225857464</v>
      </c>
      <c r="J576" s="2" t="s">
        <v>186</v>
      </c>
      <c r="K576" s="2" t="s">
        <v>92</v>
      </c>
      <c r="L576" s="5">
        <f>VLOOKUP(A576,'Km per år'!A:D,4,FALSE)</f>
        <v>640.31000000000051</v>
      </c>
      <c r="M576" s="6">
        <f>VLOOKUP(A576,'Turar per år'!A:E,4,FALSE)</f>
        <v>55</v>
      </c>
      <c r="N576" s="4">
        <f>VLOOKUP(A576,Vekedagar!A:L,12,FALSE)</f>
        <v>7</v>
      </c>
    </row>
    <row r="577" spans="1:14">
      <c r="A577" s="2" t="s">
        <v>1265</v>
      </c>
      <c r="B577" s="2" t="s">
        <v>1227</v>
      </c>
      <c r="C577" s="2" t="s">
        <v>183</v>
      </c>
      <c r="D577" s="2" t="s">
        <v>1228</v>
      </c>
      <c r="E577" s="2" t="s">
        <v>1252</v>
      </c>
      <c r="F577" s="2" t="s">
        <v>1230</v>
      </c>
      <c r="G577" s="2" t="s">
        <v>1266</v>
      </c>
      <c r="H577" s="2" t="s">
        <v>1229</v>
      </c>
      <c r="I577" s="3">
        <v>11.6473225857464</v>
      </c>
      <c r="J577" s="2" t="s">
        <v>186</v>
      </c>
      <c r="K577" s="2" t="s">
        <v>92</v>
      </c>
      <c r="L577" s="5">
        <f>VLOOKUP(A577,'Km per år'!A:D,4,FALSE)</f>
        <v>640.31000000000051</v>
      </c>
      <c r="M577" s="6">
        <f>VLOOKUP(A577,'Turar per år'!A:E,4,FALSE)</f>
        <v>55</v>
      </c>
      <c r="N577" s="4">
        <f>VLOOKUP(A577,Vekedagar!A:L,12,FALSE)</f>
        <v>7</v>
      </c>
    </row>
    <row r="578" spans="1:14">
      <c r="A578" s="2" t="s">
        <v>1267</v>
      </c>
      <c r="B578" s="2" t="s">
        <v>1268</v>
      </c>
      <c r="C578" s="2" t="s">
        <v>13</v>
      </c>
      <c r="D578" s="2" t="s">
        <v>1269</v>
      </c>
      <c r="E578" s="2" t="s">
        <v>375</v>
      </c>
      <c r="F578" s="2" t="s">
        <v>1270</v>
      </c>
      <c r="G578" s="2" t="s">
        <v>1271</v>
      </c>
      <c r="H578" s="2" t="s">
        <v>1272</v>
      </c>
      <c r="I578" s="3">
        <v>26.1383072325157</v>
      </c>
      <c r="J578" s="2" t="s">
        <v>86</v>
      </c>
      <c r="K578" s="2" t="s">
        <v>20</v>
      </c>
      <c r="L578" s="5">
        <f>VLOOKUP(A578,'Km per år'!A:D,4,FALSE)</f>
        <v>6530.5000000000182</v>
      </c>
      <c r="M578" s="6">
        <f>VLOOKUP(A578,'Turar per år'!A:E,4,FALSE)</f>
        <v>250</v>
      </c>
      <c r="N578" s="4" t="str">
        <f>VLOOKUP(A578,Vekedagar!A:L,12,FALSE)</f>
        <v>11111</v>
      </c>
    </row>
    <row r="579" spans="1:14">
      <c r="A579" s="2" t="s">
        <v>1273</v>
      </c>
      <c r="B579" s="2" t="s">
        <v>1268</v>
      </c>
      <c r="C579" s="2" t="s">
        <v>22</v>
      </c>
      <c r="D579" s="2" t="s">
        <v>1269</v>
      </c>
      <c r="E579" s="2" t="s">
        <v>431</v>
      </c>
      <c r="F579" s="2" t="s">
        <v>1274</v>
      </c>
      <c r="G579" s="2" t="s">
        <v>123</v>
      </c>
      <c r="H579" s="2" t="s">
        <v>1275</v>
      </c>
      <c r="I579" s="3">
        <v>8.9155794947221398</v>
      </c>
      <c r="J579" s="2" t="s">
        <v>86</v>
      </c>
      <c r="K579" s="2" t="s">
        <v>20</v>
      </c>
      <c r="L579" s="5">
        <f>VLOOKUP(A579,'Km per år'!A:D,4,FALSE)</f>
        <v>329.78100000000018</v>
      </c>
      <c r="M579" s="6">
        <f>VLOOKUP(A579,'Turar per år'!A:E,4,FALSE)</f>
        <v>37</v>
      </c>
      <c r="N579" s="4" t="str">
        <f>VLOOKUP(A579,Vekedagar!A:L,12,FALSE)</f>
        <v>00001</v>
      </c>
    </row>
    <row r="580" spans="1:14">
      <c r="A580" s="2" t="s">
        <v>1276</v>
      </c>
      <c r="B580" s="2" t="s">
        <v>1268</v>
      </c>
      <c r="C580" s="2" t="s">
        <v>28</v>
      </c>
      <c r="D580" s="2" t="s">
        <v>1269</v>
      </c>
      <c r="E580" s="2" t="s">
        <v>128</v>
      </c>
      <c r="F580" s="2" t="s">
        <v>1277</v>
      </c>
      <c r="G580" s="2" t="s">
        <v>1278</v>
      </c>
      <c r="H580" s="2" t="s">
        <v>1279</v>
      </c>
      <c r="I580" s="3">
        <v>29.799428112913699</v>
      </c>
      <c r="J580" s="2" t="s">
        <v>198</v>
      </c>
      <c r="K580" s="2" t="s">
        <v>20</v>
      </c>
      <c r="L580" s="5">
        <f>VLOOKUP(A580,'Km per år'!A:D,4,FALSE)</f>
        <v>1161.537</v>
      </c>
      <c r="M580" s="6">
        <f>VLOOKUP(A580,'Turar per år'!A:E,4,FALSE)</f>
        <v>39</v>
      </c>
      <c r="N580" s="4" t="str">
        <f>VLOOKUP(A580,Vekedagar!A:L,12,FALSE)</f>
        <v>00100</v>
      </c>
    </row>
    <row r="581" spans="1:14">
      <c r="A581" s="2" t="s">
        <v>1280</v>
      </c>
      <c r="B581" s="2" t="s">
        <v>1268</v>
      </c>
      <c r="C581" s="2" t="s">
        <v>34</v>
      </c>
      <c r="D581" s="2" t="s">
        <v>1269</v>
      </c>
      <c r="E581" s="2" t="s">
        <v>128</v>
      </c>
      <c r="F581" s="2" t="s">
        <v>1277</v>
      </c>
      <c r="G581" s="2" t="s">
        <v>1278</v>
      </c>
      <c r="H581" s="2" t="s">
        <v>1279</v>
      </c>
      <c r="I581" s="3">
        <v>29.799428112913699</v>
      </c>
      <c r="J581" s="2" t="s">
        <v>86</v>
      </c>
      <c r="K581" s="2" t="s">
        <v>20</v>
      </c>
      <c r="L581" s="5">
        <f>VLOOKUP(A581,'Km per år'!A:D,4,FALSE)</f>
        <v>238.26400000000007</v>
      </c>
      <c r="M581" s="6">
        <f>VLOOKUP(A581,'Turar per år'!A:E,4,FALSE)</f>
        <v>8</v>
      </c>
      <c r="N581" s="4" t="str">
        <f>VLOOKUP(A581,Vekedagar!A:L,12,FALSE)</f>
        <v>10000</v>
      </c>
    </row>
    <row r="582" spans="1:14">
      <c r="A582" s="2" t="s">
        <v>1281</v>
      </c>
      <c r="B582" s="2" t="s">
        <v>1268</v>
      </c>
      <c r="C582" s="2" t="s">
        <v>38</v>
      </c>
      <c r="D582" s="2" t="s">
        <v>1269</v>
      </c>
      <c r="E582" s="2" t="s">
        <v>128</v>
      </c>
      <c r="F582" s="2" t="s">
        <v>1277</v>
      </c>
      <c r="G582" s="2" t="s">
        <v>209</v>
      </c>
      <c r="H582" s="2" t="s">
        <v>1282</v>
      </c>
      <c r="I582" s="3">
        <v>16.340131361857001</v>
      </c>
      <c r="J582" s="2" t="s">
        <v>320</v>
      </c>
      <c r="K582" s="2" t="s">
        <v>20</v>
      </c>
      <c r="L582" s="5">
        <f>VLOOKUP(A582,'Km per år'!A:D,4,FALSE)</f>
        <v>637.14299999999969</v>
      </c>
      <c r="M582" s="6">
        <f>VLOOKUP(A582,'Turar per år'!A:E,4,FALSE)</f>
        <v>39</v>
      </c>
      <c r="N582" s="4" t="str">
        <f>VLOOKUP(A582,Vekedagar!A:L,12,FALSE)</f>
        <v>00100</v>
      </c>
    </row>
    <row r="583" spans="1:14">
      <c r="A583" s="2" t="s">
        <v>1283</v>
      </c>
      <c r="B583" s="2" t="s">
        <v>1268</v>
      </c>
      <c r="C583" s="2" t="s">
        <v>42</v>
      </c>
      <c r="D583" s="2" t="s">
        <v>1269</v>
      </c>
      <c r="E583" s="2" t="s">
        <v>128</v>
      </c>
      <c r="F583" s="2" t="s">
        <v>1277</v>
      </c>
      <c r="G583" s="2" t="s">
        <v>1284</v>
      </c>
      <c r="H583" s="2" t="s">
        <v>1285</v>
      </c>
      <c r="I583" s="3">
        <v>14.1660323403806</v>
      </c>
      <c r="J583" s="2" t="s">
        <v>320</v>
      </c>
      <c r="K583" s="2" t="s">
        <v>20</v>
      </c>
      <c r="L583" s="5">
        <f>VLOOKUP(A583,'Km per år'!A:D,4,FALSE)</f>
        <v>113.312</v>
      </c>
      <c r="M583" s="6">
        <f>VLOOKUP(A583,'Turar per år'!A:E,4,FALSE)</f>
        <v>8</v>
      </c>
      <c r="N583" s="4" t="str">
        <f>VLOOKUP(A583,Vekedagar!A:L,12,FALSE)</f>
        <v>10000</v>
      </c>
    </row>
    <row r="584" spans="1:14">
      <c r="A584" s="2" t="s">
        <v>1286</v>
      </c>
      <c r="B584" s="2" t="s">
        <v>1268</v>
      </c>
      <c r="C584" s="2" t="s">
        <v>46</v>
      </c>
      <c r="D584" s="2" t="s">
        <v>1269</v>
      </c>
      <c r="E584" s="2" t="s">
        <v>209</v>
      </c>
      <c r="F584" s="2" t="s">
        <v>30</v>
      </c>
      <c r="G584" s="2" t="s">
        <v>154</v>
      </c>
      <c r="H584" s="2" t="s">
        <v>1272</v>
      </c>
      <c r="I584" s="3">
        <v>62.044158905459199</v>
      </c>
      <c r="J584" s="2" t="s">
        <v>186</v>
      </c>
      <c r="K584" s="2" t="s">
        <v>20</v>
      </c>
      <c r="L584" s="5">
        <f>VLOOKUP(A584,'Km per år'!A:D,4,FALSE)</f>
        <v>2604.5039999999999</v>
      </c>
      <c r="M584" s="6">
        <f>VLOOKUP(A584,'Turar per år'!A:E,4,FALSE)</f>
        <v>42</v>
      </c>
      <c r="N584" s="4" t="str">
        <f>VLOOKUP(A584,Vekedagar!A:L,12,FALSE)</f>
        <v>00001</v>
      </c>
    </row>
    <row r="585" spans="1:14">
      <c r="A585" s="2" t="s">
        <v>1287</v>
      </c>
      <c r="B585" s="2" t="s">
        <v>1268</v>
      </c>
      <c r="C585" s="2" t="s">
        <v>51</v>
      </c>
      <c r="D585" s="2" t="s">
        <v>1269</v>
      </c>
      <c r="E585" s="2" t="s">
        <v>206</v>
      </c>
      <c r="F585" s="2" t="s">
        <v>1277</v>
      </c>
      <c r="G585" s="2" t="s">
        <v>281</v>
      </c>
      <c r="H585" s="2" t="s">
        <v>1282</v>
      </c>
      <c r="I585" s="3">
        <v>16.340131361857001</v>
      </c>
      <c r="J585" s="2" t="s">
        <v>320</v>
      </c>
      <c r="K585" s="2" t="s">
        <v>20</v>
      </c>
      <c r="L585" s="5">
        <f>VLOOKUP(A585,'Km per år'!A:D,4,FALSE)</f>
        <v>604.46899999999971</v>
      </c>
      <c r="M585" s="6">
        <f>VLOOKUP(A585,'Turar per år'!A:E,4,FALSE)</f>
        <v>37</v>
      </c>
      <c r="N585" s="4" t="str">
        <f>VLOOKUP(A585,Vekedagar!A:L,12,FALSE)</f>
        <v>00001</v>
      </c>
    </row>
    <row r="586" spans="1:14">
      <c r="A586" s="2" t="s">
        <v>1288</v>
      </c>
      <c r="B586" s="2" t="s">
        <v>1268</v>
      </c>
      <c r="C586" s="2" t="s">
        <v>56</v>
      </c>
      <c r="D586" s="2" t="s">
        <v>1269</v>
      </c>
      <c r="E586" s="2" t="s">
        <v>326</v>
      </c>
      <c r="F586" s="2" t="s">
        <v>30</v>
      </c>
      <c r="G586" s="2" t="s">
        <v>154</v>
      </c>
      <c r="H586" s="2" t="s">
        <v>1272</v>
      </c>
      <c r="I586" s="3">
        <v>62.044158905459199</v>
      </c>
      <c r="J586" s="2" t="s">
        <v>186</v>
      </c>
      <c r="K586" s="2" t="s">
        <v>20</v>
      </c>
      <c r="L586" s="5">
        <f>VLOOKUP(A586,'Km per år'!A:D,4,FALSE)</f>
        <v>2604.5039999999999</v>
      </c>
      <c r="M586" s="6">
        <f>VLOOKUP(A586,'Turar per år'!A:E,4,FALSE)</f>
        <v>42</v>
      </c>
      <c r="N586" s="4" t="str">
        <f>VLOOKUP(A586,Vekedagar!A:L,12,FALSE)</f>
        <v>00100</v>
      </c>
    </row>
    <row r="587" spans="1:14">
      <c r="A587" s="2" t="s">
        <v>1289</v>
      </c>
      <c r="B587" s="2" t="s">
        <v>1268</v>
      </c>
      <c r="C587" s="2" t="s">
        <v>60</v>
      </c>
      <c r="D587" s="2" t="s">
        <v>1269</v>
      </c>
      <c r="E587" s="2" t="s">
        <v>120</v>
      </c>
      <c r="F587" s="2" t="s">
        <v>30</v>
      </c>
      <c r="G587" s="2" t="s">
        <v>154</v>
      </c>
      <c r="H587" s="2" t="s">
        <v>1272</v>
      </c>
      <c r="I587" s="3">
        <v>62.044158905459199</v>
      </c>
      <c r="J587" s="2" t="s">
        <v>198</v>
      </c>
      <c r="K587" s="2" t="s">
        <v>20</v>
      </c>
      <c r="L587" s="5">
        <f>VLOOKUP(A587,'Km per år'!A:D,4,FALSE)</f>
        <v>2480.4799999999996</v>
      </c>
      <c r="M587" s="6">
        <f>VLOOKUP(A587,'Turar per år'!A:E,4,FALSE)</f>
        <v>40</v>
      </c>
      <c r="N587" s="4" t="str">
        <f>VLOOKUP(A587,Vekedagar!A:L,12,FALSE)</f>
        <v>11111</v>
      </c>
    </row>
    <row r="588" spans="1:14">
      <c r="A588" s="2" t="s">
        <v>1290</v>
      </c>
      <c r="B588" s="2" t="s">
        <v>1268</v>
      </c>
      <c r="C588" s="2" t="s">
        <v>64</v>
      </c>
      <c r="D588" s="2" t="s">
        <v>1269</v>
      </c>
      <c r="E588" s="2" t="s">
        <v>281</v>
      </c>
      <c r="F588" s="2" t="s">
        <v>1291</v>
      </c>
      <c r="G588" s="2" t="s">
        <v>284</v>
      </c>
      <c r="H588" s="2" t="s">
        <v>1272</v>
      </c>
      <c r="I588" s="3">
        <v>10.5209900622944</v>
      </c>
      <c r="J588" s="2" t="s">
        <v>86</v>
      </c>
      <c r="K588" s="2" t="s">
        <v>20</v>
      </c>
      <c r="L588" s="5">
        <f>VLOOKUP(A588,'Km per år'!A:D,4,FALSE)</f>
        <v>2208.7800000000052</v>
      </c>
      <c r="M588" s="6">
        <f>VLOOKUP(A588,'Turar per år'!A:E,4,FALSE)</f>
        <v>210</v>
      </c>
      <c r="N588" s="4" t="str">
        <f>VLOOKUP(A588,Vekedagar!A:L,12,FALSE)</f>
        <v>11111</v>
      </c>
    </row>
    <row r="589" spans="1:14">
      <c r="A589" s="2" t="s">
        <v>1292</v>
      </c>
      <c r="B589" s="2" t="s">
        <v>1268</v>
      </c>
      <c r="C589" s="2" t="s">
        <v>69</v>
      </c>
      <c r="D589" s="2" t="s">
        <v>1269</v>
      </c>
      <c r="E589" s="2" t="s">
        <v>327</v>
      </c>
      <c r="F589" s="2" t="s">
        <v>30</v>
      </c>
      <c r="G589" s="2" t="s">
        <v>154</v>
      </c>
      <c r="H589" s="2" t="s">
        <v>1272</v>
      </c>
      <c r="I589" s="3">
        <v>62.044158905459199</v>
      </c>
      <c r="J589" s="2" t="s">
        <v>186</v>
      </c>
      <c r="K589" s="2" t="s">
        <v>20</v>
      </c>
      <c r="L589" s="5">
        <f>VLOOKUP(A589,'Km per år'!A:D,4,FALSE)</f>
        <v>7813.511999999987</v>
      </c>
      <c r="M589" s="6">
        <f>VLOOKUP(A589,'Turar per år'!A:E,4,FALSE)</f>
        <v>126</v>
      </c>
      <c r="N589" s="4" t="str">
        <f>VLOOKUP(A589,Vekedagar!A:L,12,FALSE)</f>
        <v>11010</v>
      </c>
    </row>
    <row r="590" spans="1:14">
      <c r="A590" s="2" t="s">
        <v>1293</v>
      </c>
      <c r="B590" s="2" t="s">
        <v>1268</v>
      </c>
      <c r="C590" s="2" t="s">
        <v>73</v>
      </c>
      <c r="D590" s="2" t="s">
        <v>1269</v>
      </c>
      <c r="E590" s="2" t="s">
        <v>284</v>
      </c>
      <c r="F590" s="2" t="s">
        <v>1294</v>
      </c>
      <c r="G590" s="2" t="s">
        <v>214</v>
      </c>
      <c r="H590" s="2" t="s">
        <v>1282</v>
      </c>
      <c r="I590" s="3">
        <v>4.9655992014215</v>
      </c>
      <c r="J590" s="2" t="s">
        <v>320</v>
      </c>
      <c r="K590" s="2" t="s">
        <v>20</v>
      </c>
      <c r="L590" s="5">
        <f>VLOOKUP(A590,'Km per år'!A:D,4,FALSE)</f>
        <v>193.55699999999985</v>
      </c>
      <c r="M590" s="6">
        <f>VLOOKUP(A590,'Turar per år'!A:E,4,FALSE)</f>
        <v>39</v>
      </c>
      <c r="N590" s="4" t="str">
        <f>VLOOKUP(A590,Vekedagar!A:L,12,FALSE)</f>
        <v>00100</v>
      </c>
    </row>
    <row r="591" spans="1:14">
      <c r="A591" s="2" t="s">
        <v>1295</v>
      </c>
      <c r="B591" s="2" t="s">
        <v>1268</v>
      </c>
      <c r="C591" s="2" t="s">
        <v>78</v>
      </c>
      <c r="D591" s="2" t="s">
        <v>1269</v>
      </c>
      <c r="E591" s="2" t="s">
        <v>214</v>
      </c>
      <c r="F591" s="2" t="s">
        <v>1277</v>
      </c>
      <c r="G591" s="2" t="s">
        <v>266</v>
      </c>
      <c r="H591" s="2" t="s">
        <v>1282</v>
      </c>
      <c r="I591" s="3">
        <v>16.340131361857001</v>
      </c>
      <c r="J591" s="2" t="s">
        <v>320</v>
      </c>
      <c r="K591" s="2" t="s">
        <v>20</v>
      </c>
      <c r="L591" s="5">
        <f>VLOOKUP(A591,'Km per år'!A:D,4,FALSE)</f>
        <v>1878.754999999999</v>
      </c>
      <c r="M591" s="6">
        <f>VLOOKUP(A591,'Turar per år'!A:E,4,FALSE)</f>
        <v>115</v>
      </c>
      <c r="N591" s="4" t="str">
        <f>VLOOKUP(A591,Vekedagar!A:L,12,FALSE)</f>
        <v>11010</v>
      </c>
    </row>
    <row r="592" spans="1:14">
      <c r="A592" s="2" t="s">
        <v>1296</v>
      </c>
      <c r="B592" s="2" t="s">
        <v>1268</v>
      </c>
      <c r="C592" s="2" t="s">
        <v>433</v>
      </c>
      <c r="D592" s="2" t="s">
        <v>1269</v>
      </c>
      <c r="E592" s="2" t="s">
        <v>775</v>
      </c>
      <c r="F592" s="2" t="s">
        <v>1277</v>
      </c>
      <c r="G592" s="2" t="s">
        <v>608</v>
      </c>
      <c r="H592" s="2" t="s">
        <v>1279</v>
      </c>
      <c r="I592" s="3">
        <v>29.799428112913699</v>
      </c>
      <c r="J592" s="2" t="s">
        <v>198</v>
      </c>
      <c r="K592" s="2" t="s">
        <v>20</v>
      </c>
      <c r="L592" s="5">
        <f>VLOOKUP(A592,'Km per år'!A:D,4,FALSE)</f>
        <v>4527.015999999996</v>
      </c>
      <c r="M592" s="6">
        <f>VLOOKUP(A592,'Turar per år'!A:E,4,FALSE)</f>
        <v>152</v>
      </c>
      <c r="N592" s="4" t="str">
        <f>VLOOKUP(A592,Vekedagar!A:L,12,FALSE)</f>
        <v>11011</v>
      </c>
    </row>
    <row r="593" spans="1:14">
      <c r="A593" s="2" t="s">
        <v>1297</v>
      </c>
      <c r="B593" s="2" t="s">
        <v>1268</v>
      </c>
      <c r="C593" s="2" t="s">
        <v>438</v>
      </c>
      <c r="D593" s="2" t="s">
        <v>1269</v>
      </c>
      <c r="E593" s="2" t="s">
        <v>1135</v>
      </c>
      <c r="F593" s="2" t="s">
        <v>1294</v>
      </c>
      <c r="G593" s="2" t="s">
        <v>1298</v>
      </c>
      <c r="H593" s="2" t="s">
        <v>1282</v>
      </c>
      <c r="I593" s="3">
        <v>4.9655992014215</v>
      </c>
      <c r="J593" s="2" t="s">
        <v>320</v>
      </c>
      <c r="K593" s="2" t="s">
        <v>20</v>
      </c>
      <c r="L593" s="5">
        <f>VLOOKUP(A593,'Km per år'!A:D,4,FALSE)</f>
        <v>754.37599999999929</v>
      </c>
      <c r="M593" s="6">
        <f>VLOOKUP(A593,'Turar per år'!A:E,4,FALSE)</f>
        <v>152</v>
      </c>
      <c r="N593" s="4" t="str">
        <f>VLOOKUP(A593,Vekedagar!A:L,12,FALSE)</f>
        <v>11011</v>
      </c>
    </row>
    <row r="594" spans="1:14">
      <c r="A594" s="2" t="s">
        <v>1299</v>
      </c>
      <c r="B594" s="2" t="s">
        <v>1268</v>
      </c>
      <c r="C594" s="2" t="s">
        <v>100</v>
      </c>
      <c r="D594" s="2" t="s">
        <v>1269</v>
      </c>
      <c r="E594" s="2" t="s">
        <v>1300</v>
      </c>
      <c r="F594" s="2" t="s">
        <v>1279</v>
      </c>
      <c r="G594" s="2" t="s">
        <v>1301</v>
      </c>
      <c r="H594" s="2" t="s">
        <v>1277</v>
      </c>
      <c r="I594" s="3">
        <v>29.865386850793701</v>
      </c>
      <c r="J594" s="2" t="s">
        <v>198</v>
      </c>
      <c r="K594" s="2" t="s">
        <v>20</v>
      </c>
      <c r="L594" s="5">
        <f>VLOOKUP(A594,'Km per år'!A:D,4,FALSE)</f>
        <v>5700.777</v>
      </c>
      <c r="M594" s="6">
        <f>VLOOKUP(A594,'Turar per år'!A:E,4,FALSE)</f>
        <v>191</v>
      </c>
      <c r="N594" s="4" t="str">
        <f>VLOOKUP(A594,Vekedagar!A:L,12,FALSE)</f>
        <v>11111</v>
      </c>
    </row>
    <row r="595" spans="1:14">
      <c r="A595" s="2" t="s">
        <v>1302</v>
      </c>
      <c r="B595" s="2" t="s">
        <v>1268</v>
      </c>
      <c r="C595" s="2" t="s">
        <v>104</v>
      </c>
      <c r="D595" s="2" t="s">
        <v>1269</v>
      </c>
      <c r="E595" s="2" t="s">
        <v>1303</v>
      </c>
      <c r="F595" s="2" t="s">
        <v>1282</v>
      </c>
      <c r="G595" s="2" t="s">
        <v>107</v>
      </c>
      <c r="H595" s="2" t="s">
        <v>1294</v>
      </c>
      <c r="I595" s="3">
        <v>4.9736420118216804</v>
      </c>
      <c r="J595" s="2" t="s">
        <v>320</v>
      </c>
      <c r="K595" s="2" t="s">
        <v>20</v>
      </c>
      <c r="L595" s="5">
        <f>VLOOKUP(A595,'Km per år'!A:D,4,FALSE)</f>
        <v>949.46100000000058</v>
      </c>
      <c r="M595" s="6">
        <f>VLOOKUP(A595,'Turar per år'!A:E,4,FALSE)</f>
        <v>191</v>
      </c>
      <c r="N595" s="4" t="str">
        <f>VLOOKUP(A595,Vekedagar!A:L,12,FALSE)</f>
        <v>11111</v>
      </c>
    </row>
    <row r="596" spans="1:14">
      <c r="A596" s="2" t="s">
        <v>1304</v>
      </c>
      <c r="B596" s="2" t="s">
        <v>1268</v>
      </c>
      <c r="C596" s="2" t="s">
        <v>110</v>
      </c>
      <c r="D596" s="2" t="s">
        <v>1269</v>
      </c>
      <c r="E596" s="2" t="s">
        <v>29</v>
      </c>
      <c r="F596" s="2" t="s">
        <v>1291</v>
      </c>
      <c r="G596" s="2" t="s">
        <v>402</v>
      </c>
      <c r="H596" s="2" t="s">
        <v>30</v>
      </c>
      <c r="I596" s="3">
        <v>51.588818280162599</v>
      </c>
      <c r="J596" s="2" t="s">
        <v>186</v>
      </c>
      <c r="K596" s="2" t="s">
        <v>20</v>
      </c>
      <c r="L596" s="5">
        <f>VLOOKUP(A596,'Km per år'!A:D,4,FALSE)</f>
        <v>10827.389999999985</v>
      </c>
      <c r="M596" s="6">
        <f>VLOOKUP(A596,'Turar per år'!A:E,4,FALSE)</f>
        <v>210</v>
      </c>
      <c r="N596" s="4" t="str">
        <f>VLOOKUP(A596,Vekedagar!A:L,12,FALSE)</f>
        <v>11111</v>
      </c>
    </row>
    <row r="597" spans="1:14">
      <c r="A597" s="2" t="s">
        <v>1305</v>
      </c>
      <c r="B597" s="2" t="s">
        <v>1268</v>
      </c>
      <c r="C597" s="2" t="s">
        <v>115</v>
      </c>
      <c r="D597" s="2" t="s">
        <v>1269</v>
      </c>
      <c r="E597" s="2" t="s">
        <v>35</v>
      </c>
      <c r="F597" s="2" t="s">
        <v>1272</v>
      </c>
      <c r="G597" s="2" t="s">
        <v>241</v>
      </c>
      <c r="H597" s="2" t="s">
        <v>30</v>
      </c>
      <c r="I597" s="3">
        <v>62.120178720008603</v>
      </c>
      <c r="J597" s="2" t="s">
        <v>198</v>
      </c>
      <c r="K597" s="2" t="s">
        <v>20</v>
      </c>
      <c r="L597" s="5">
        <f>VLOOKUP(A597,'Km per år'!A:D,4,FALSE)</f>
        <v>2483.5200000000009</v>
      </c>
      <c r="M597" s="6">
        <f>VLOOKUP(A597,'Turar per år'!A:E,4,FALSE)</f>
        <v>40</v>
      </c>
      <c r="N597" s="4" t="str">
        <f>VLOOKUP(A597,Vekedagar!A:L,12,FALSE)</f>
        <v>11111</v>
      </c>
    </row>
    <row r="598" spans="1:14">
      <c r="A598" s="2" t="s">
        <v>1306</v>
      </c>
      <c r="B598" s="2" t="s">
        <v>1268</v>
      </c>
      <c r="C598" s="2" t="s">
        <v>118</v>
      </c>
      <c r="D598" s="2" t="s">
        <v>1269</v>
      </c>
      <c r="E598" s="2" t="s">
        <v>35</v>
      </c>
      <c r="F598" s="2" t="s">
        <v>1272</v>
      </c>
      <c r="G598" s="2" t="s">
        <v>17</v>
      </c>
      <c r="H598" s="2" t="s">
        <v>1291</v>
      </c>
      <c r="I598" s="3">
        <v>10.531360439846001</v>
      </c>
      <c r="J598" s="2" t="s">
        <v>86</v>
      </c>
      <c r="K598" s="2" t="s">
        <v>20</v>
      </c>
      <c r="L598" s="5">
        <f>VLOOKUP(A598,'Km per år'!A:D,4,FALSE)</f>
        <v>2211.0899999999997</v>
      </c>
      <c r="M598" s="6">
        <f>VLOOKUP(A598,'Turar per år'!A:E,4,FALSE)</f>
        <v>210</v>
      </c>
      <c r="N598" s="4" t="str">
        <f>VLOOKUP(A598,Vekedagar!A:L,12,FALSE)</f>
        <v>11111</v>
      </c>
    </row>
    <row r="599" spans="1:14">
      <c r="A599" s="2" t="s">
        <v>1307</v>
      </c>
      <c r="B599" s="2" t="s">
        <v>1268</v>
      </c>
      <c r="C599" s="2" t="s">
        <v>122</v>
      </c>
      <c r="D599" s="2" t="s">
        <v>1269</v>
      </c>
      <c r="E599" s="2" t="s">
        <v>231</v>
      </c>
      <c r="F599" s="2" t="s">
        <v>1282</v>
      </c>
      <c r="G599" s="2" t="s">
        <v>831</v>
      </c>
      <c r="H599" s="2" t="s">
        <v>1277</v>
      </c>
      <c r="I599" s="3">
        <v>16.392091848339199</v>
      </c>
      <c r="J599" s="2" t="s">
        <v>320</v>
      </c>
      <c r="K599" s="2" t="s">
        <v>20</v>
      </c>
      <c r="L599" s="5">
        <f>VLOOKUP(A599,'Km per år'!A:D,4,FALSE)</f>
        <v>3130.2990000000023</v>
      </c>
      <c r="M599" s="6">
        <f>VLOOKUP(A599,'Turar per år'!A:E,4,FALSE)</f>
        <v>191</v>
      </c>
      <c r="N599" s="4" t="str">
        <f>VLOOKUP(A599,Vekedagar!A:L,12,FALSE)</f>
        <v>11111</v>
      </c>
    </row>
    <row r="600" spans="1:14">
      <c r="A600" s="2" t="s">
        <v>1308</v>
      </c>
      <c r="B600" s="2" t="s">
        <v>1268</v>
      </c>
      <c r="C600" s="2" t="s">
        <v>126</v>
      </c>
      <c r="D600" s="2" t="s">
        <v>1269</v>
      </c>
      <c r="E600" s="2" t="s">
        <v>131</v>
      </c>
      <c r="F600" s="2" t="s">
        <v>1282</v>
      </c>
      <c r="G600" s="2" t="s">
        <v>281</v>
      </c>
      <c r="H600" s="2" t="s">
        <v>1277</v>
      </c>
      <c r="I600" s="3">
        <v>16.3920920324212</v>
      </c>
      <c r="J600" s="2" t="s">
        <v>320</v>
      </c>
      <c r="K600" s="2" t="s">
        <v>20</v>
      </c>
      <c r="L600" s="5">
        <f>VLOOKUP(A600,'Km per år'!A:D,4,FALSE)</f>
        <v>638.97600000000045</v>
      </c>
      <c r="M600" s="6">
        <f>VLOOKUP(A600,'Turar per år'!A:E,4,FALSE)</f>
        <v>39</v>
      </c>
      <c r="N600" s="4" t="str">
        <f>VLOOKUP(A600,Vekedagar!A:L,12,FALSE)</f>
        <v>00100</v>
      </c>
    </row>
    <row r="601" spans="1:14">
      <c r="A601" s="2" t="s">
        <v>1309</v>
      </c>
      <c r="B601" s="2" t="s">
        <v>1268</v>
      </c>
      <c r="C601" s="2" t="s">
        <v>130</v>
      </c>
      <c r="D601" s="2" t="s">
        <v>1269</v>
      </c>
      <c r="E601" s="2" t="s">
        <v>244</v>
      </c>
      <c r="F601" s="2" t="s">
        <v>1282</v>
      </c>
      <c r="G601" s="2" t="s">
        <v>336</v>
      </c>
      <c r="H601" s="2" t="s">
        <v>1277</v>
      </c>
      <c r="I601" s="3">
        <v>16.3920920324212</v>
      </c>
      <c r="J601" s="2" t="s">
        <v>320</v>
      </c>
      <c r="K601" s="2" t="s">
        <v>20</v>
      </c>
      <c r="L601" s="5">
        <f>VLOOKUP(A601,'Km per år'!A:D,4,FALSE)</f>
        <v>606.20800000000042</v>
      </c>
      <c r="M601" s="6">
        <f>VLOOKUP(A601,'Turar per år'!A:E,4,FALSE)</f>
        <v>37</v>
      </c>
      <c r="N601" s="4" t="str">
        <f>VLOOKUP(A601,Vekedagar!A:L,12,FALSE)</f>
        <v>00001</v>
      </c>
    </row>
    <row r="602" spans="1:14">
      <c r="A602" s="2" t="s">
        <v>1310</v>
      </c>
      <c r="B602" s="2" t="s">
        <v>1268</v>
      </c>
      <c r="C602" s="2" t="s">
        <v>134</v>
      </c>
      <c r="D602" s="2" t="s">
        <v>1269</v>
      </c>
      <c r="E602" s="2" t="s">
        <v>336</v>
      </c>
      <c r="F602" s="2" t="s">
        <v>1272</v>
      </c>
      <c r="G602" s="2" t="s">
        <v>1064</v>
      </c>
      <c r="H602" s="2" t="s">
        <v>1311</v>
      </c>
      <c r="I602" s="3">
        <v>17.867151296832201</v>
      </c>
      <c r="J602" s="2" t="s">
        <v>86</v>
      </c>
      <c r="K602" s="2" t="s">
        <v>20</v>
      </c>
      <c r="L602" s="5">
        <f>VLOOKUP(A602,'Km per år'!A:D,4,FALSE)</f>
        <v>3749.9699999999943</v>
      </c>
      <c r="M602" s="6">
        <f>VLOOKUP(A602,'Turar per år'!A:E,4,FALSE)</f>
        <v>210</v>
      </c>
      <c r="N602" s="4" t="str">
        <f>VLOOKUP(A602,Vekedagar!A:L,12,FALSE)</f>
        <v>11111</v>
      </c>
    </row>
    <row r="603" spans="1:14">
      <c r="A603" s="2" t="s">
        <v>1312</v>
      </c>
      <c r="B603" s="2" t="s">
        <v>1268</v>
      </c>
      <c r="C603" s="2" t="s">
        <v>139</v>
      </c>
      <c r="D603" s="2" t="s">
        <v>1269</v>
      </c>
      <c r="E603" s="2" t="s">
        <v>251</v>
      </c>
      <c r="F603" s="2" t="s">
        <v>1272</v>
      </c>
      <c r="G603" s="2" t="s">
        <v>492</v>
      </c>
      <c r="H603" s="2" t="s">
        <v>1270</v>
      </c>
      <c r="I603" s="3">
        <v>26.1419624943527</v>
      </c>
      <c r="J603" s="2" t="s">
        <v>186</v>
      </c>
      <c r="K603" s="2" t="s">
        <v>20</v>
      </c>
      <c r="L603" s="5">
        <f>VLOOKUP(A603,'Km per år'!A:D,4,FALSE)</f>
        <v>6530.9999999999673</v>
      </c>
      <c r="M603" s="6">
        <f>VLOOKUP(A603,'Turar per år'!A:E,4,FALSE)</f>
        <v>250</v>
      </c>
      <c r="N603" s="4" t="str">
        <f>VLOOKUP(A603,Vekedagar!A:L,12,FALSE)</f>
        <v>11111</v>
      </c>
    </row>
    <row r="604" spans="1:14">
      <c r="A604" s="2" t="s">
        <v>1313</v>
      </c>
      <c r="B604" s="2" t="s">
        <v>1268</v>
      </c>
      <c r="C604" s="2" t="s">
        <v>168</v>
      </c>
      <c r="D604" s="2" t="s">
        <v>1269</v>
      </c>
      <c r="E604" s="2" t="s">
        <v>57</v>
      </c>
      <c r="F604" s="2" t="s">
        <v>1311</v>
      </c>
      <c r="G604" s="2" t="s">
        <v>132</v>
      </c>
      <c r="H604" s="2" t="s">
        <v>1270</v>
      </c>
      <c r="I604" s="3">
        <v>8.2748111975205507</v>
      </c>
      <c r="J604" s="2" t="s">
        <v>86</v>
      </c>
      <c r="K604" s="2" t="s">
        <v>20</v>
      </c>
      <c r="L604" s="5">
        <f>VLOOKUP(A604,'Km per år'!A:D,4,FALSE)</f>
        <v>1578.9970000000067</v>
      </c>
      <c r="M604" s="6">
        <f>VLOOKUP(A604,'Turar per år'!A:E,4,FALSE)</f>
        <v>191</v>
      </c>
      <c r="N604" s="4" t="str">
        <f>VLOOKUP(A604,Vekedagar!A:L,12,FALSE)</f>
        <v>11111</v>
      </c>
    </row>
    <row r="605" spans="1:14">
      <c r="A605" s="2" t="s">
        <v>1314</v>
      </c>
      <c r="B605" s="2" t="s">
        <v>1315</v>
      </c>
      <c r="C605" s="2" t="s">
        <v>13</v>
      </c>
      <c r="D605" s="2" t="s">
        <v>1316</v>
      </c>
      <c r="E605" s="2" t="s">
        <v>128</v>
      </c>
      <c r="F605" s="2" t="s">
        <v>1277</v>
      </c>
      <c r="G605" s="2" t="s">
        <v>1278</v>
      </c>
      <c r="H605" s="2" t="s">
        <v>1317</v>
      </c>
      <c r="I605" s="3">
        <v>22.8465702996596</v>
      </c>
      <c r="J605" s="2" t="s">
        <v>186</v>
      </c>
      <c r="K605" s="2" t="s">
        <v>20</v>
      </c>
      <c r="L605" s="5">
        <f>VLOOKUP(A605,'Km per år'!A:D,4,FALSE)</f>
        <v>890.37000000000046</v>
      </c>
      <c r="M605" s="6">
        <f>VLOOKUP(A605,'Turar per år'!A:E,4,FALSE)</f>
        <v>39</v>
      </c>
      <c r="N605" s="4" t="str">
        <f>VLOOKUP(A605,Vekedagar!A:L,12,FALSE)</f>
        <v>00100</v>
      </c>
    </row>
    <row r="606" spans="1:14">
      <c r="A606" s="2" t="s">
        <v>1318</v>
      </c>
      <c r="B606" s="2" t="s">
        <v>1315</v>
      </c>
      <c r="C606" s="2" t="s">
        <v>22</v>
      </c>
      <c r="D606" s="2" t="s">
        <v>1316</v>
      </c>
      <c r="E606" s="2" t="s">
        <v>128</v>
      </c>
      <c r="F606" s="2" t="s">
        <v>1277</v>
      </c>
      <c r="G606" s="2" t="s">
        <v>209</v>
      </c>
      <c r="H606" s="2" t="s">
        <v>1319</v>
      </c>
      <c r="I606" s="3">
        <v>10.734814558247599</v>
      </c>
      <c r="J606" s="2" t="s">
        <v>186</v>
      </c>
      <c r="K606" s="2" t="s">
        <v>20</v>
      </c>
      <c r="L606" s="5">
        <f>VLOOKUP(A606,'Km per år'!A:D,4,FALSE)</f>
        <v>418.35299999999967</v>
      </c>
      <c r="M606" s="6">
        <f>VLOOKUP(A606,'Turar per år'!A:E,4,FALSE)</f>
        <v>39</v>
      </c>
      <c r="N606" s="4" t="str">
        <f>VLOOKUP(A606,Vekedagar!A:L,12,FALSE)</f>
        <v>00100</v>
      </c>
    </row>
    <row r="607" spans="1:14">
      <c r="A607" s="2" t="s">
        <v>1320</v>
      </c>
      <c r="B607" s="2" t="s">
        <v>1315</v>
      </c>
      <c r="C607" s="2" t="s">
        <v>28</v>
      </c>
      <c r="D607" s="2" t="s">
        <v>1316</v>
      </c>
      <c r="E607" s="2" t="s">
        <v>128</v>
      </c>
      <c r="F607" s="2" t="s">
        <v>1277</v>
      </c>
      <c r="G607" s="2" t="s">
        <v>1321</v>
      </c>
      <c r="H607" s="2" t="s">
        <v>1322</v>
      </c>
      <c r="I607" s="3">
        <v>20.649785094843999</v>
      </c>
      <c r="J607" s="2" t="s">
        <v>198</v>
      </c>
      <c r="K607" s="2" t="s">
        <v>20</v>
      </c>
      <c r="L607" s="5">
        <f>VLOOKUP(A607,'Km per år'!A:D,4,FALSE)</f>
        <v>763.45800000000042</v>
      </c>
      <c r="M607" s="6">
        <f>VLOOKUP(A607,'Turar per år'!A:E,4,FALSE)</f>
        <v>37</v>
      </c>
      <c r="N607" s="4" t="str">
        <f>VLOOKUP(A607,Vekedagar!A:L,12,FALSE)</f>
        <v>10000</v>
      </c>
    </row>
    <row r="608" spans="1:14">
      <c r="A608" s="2" t="s">
        <v>1323</v>
      </c>
      <c r="B608" s="2" t="s">
        <v>1315</v>
      </c>
      <c r="C608" s="2" t="s">
        <v>34</v>
      </c>
      <c r="D608" s="2" t="s">
        <v>1316</v>
      </c>
      <c r="E608" s="2" t="s">
        <v>1324</v>
      </c>
      <c r="F608" s="2" t="s">
        <v>1322</v>
      </c>
      <c r="G608" s="2" t="s">
        <v>1278</v>
      </c>
      <c r="H608" s="2" t="s">
        <v>1317</v>
      </c>
      <c r="I608" s="3">
        <v>2.1967852048155598</v>
      </c>
      <c r="J608" s="2" t="s">
        <v>198</v>
      </c>
      <c r="K608" s="2" t="s">
        <v>20</v>
      </c>
      <c r="L608" s="5">
        <f>VLOOKUP(A608,'Km per år'!A:D,4,FALSE)</f>
        <v>17.568000000000001</v>
      </c>
      <c r="M608" s="6">
        <f>VLOOKUP(A608,'Turar per år'!A:E,4,FALSE)</f>
        <v>8</v>
      </c>
      <c r="N608" s="4" t="str">
        <f>VLOOKUP(A608,Vekedagar!A:L,12,FALSE)</f>
        <v>10000</v>
      </c>
    </row>
    <row r="609" spans="1:14">
      <c r="A609" s="2" t="s">
        <v>1325</v>
      </c>
      <c r="B609" s="2" t="s">
        <v>1315</v>
      </c>
      <c r="C609" s="2" t="s">
        <v>38</v>
      </c>
      <c r="D609" s="2" t="s">
        <v>1316</v>
      </c>
      <c r="E609" s="2" t="s">
        <v>206</v>
      </c>
      <c r="F609" s="2" t="s">
        <v>1277</v>
      </c>
      <c r="G609" s="2" t="s">
        <v>281</v>
      </c>
      <c r="H609" s="2" t="s">
        <v>1319</v>
      </c>
      <c r="I609" s="3">
        <v>10.734814558247599</v>
      </c>
      <c r="J609" s="2" t="s">
        <v>186</v>
      </c>
      <c r="K609" s="2" t="s">
        <v>20</v>
      </c>
      <c r="L609" s="5">
        <f>VLOOKUP(A609,'Km per år'!A:D,4,FALSE)</f>
        <v>396.89899999999972</v>
      </c>
      <c r="M609" s="6">
        <f>VLOOKUP(A609,'Turar per år'!A:E,4,FALSE)</f>
        <v>37</v>
      </c>
      <c r="N609" s="4" t="str">
        <f>VLOOKUP(A609,Vekedagar!A:L,12,FALSE)</f>
        <v>00001</v>
      </c>
    </row>
    <row r="610" spans="1:14">
      <c r="A610" s="2" t="s">
        <v>1326</v>
      </c>
      <c r="B610" s="2" t="s">
        <v>1315</v>
      </c>
      <c r="C610" s="2" t="s">
        <v>42</v>
      </c>
      <c r="D610" s="2" t="s">
        <v>1316</v>
      </c>
      <c r="E610" s="2" t="s">
        <v>206</v>
      </c>
      <c r="F610" s="2" t="s">
        <v>1277</v>
      </c>
      <c r="G610" s="2" t="s">
        <v>871</v>
      </c>
      <c r="H610" s="2" t="s">
        <v>1317</v>
      </c>
      <c r="I610" s="3">
        <v>22.8465702996596</v>
      </c>
      <c r="J610" s="2" t="s">
        <v>186</v>
      </c>
      <c r="K610" s="2" t="s">
        <v>20</v>
      </c>
      <c r="L610" s="5">
        <f>VLOOKUP(A610,'Km per år'!A:D,4,FALSE)</f>
        <v>844.71000000000038</v>
      </c>
      <c r="M610" s="6">
        <f>VLOOKUP(A610,'Turar per år'!A:E,4,FALSE)</f>
        <v>37</v>
      </c>
      <c r="N610" s="4" t="str">
        <f>VLOOKUP(A610,Vekedagar!A:L,12,FALSE)</f>
        <v>00001</v>
      </c>
    </row>
    <row r="611" spans="1:14">
      <c r="A611" s="2" t="s">
        <v>1327</v>
      </c>
      <c r="B611" s="2" t="s">
        <v>1315</v>
      </c>
      <c r="C611" s="2" t="s">
        <v>46</v>
      </c>
      <c r="D611" s="2" t="s">
        <v>1316</v>
      </c>
      <c r="E611" s="2" t="s">
        <v>327</v>
      </c>
      <c r="F611" s="2" t="s">
        <v>1277</v>
      </c>
      <c r="G611" s="2" t="s">
        <v>597</v>
      </c>
      <c r="H611" s="2" t="s">
        <v>1328</v>
      </c>
      <c r="I611" s="3">
        <v>18.809861833493599</v>
      </c>
      <c r="J611" s="2" t="s">
        <v>186</v>
      </c>
      <c r="K611" s="2" t="s">
        <v>20</v>
      </c>
      <c r="L611" s="5">
        <f>VLOOKUP(A611,'Km per år'!A:D,4,FALSE)</f>
        <v>733.08300000000065</v>
      </c>
      <c r="M611" s="6">
        <f>VLOOKUP(A611,'Turar per år'!A:E,4,FALSE)</f>
        <v>39</v>
      </c>
      <c r="N611" s="4" t="str">
        <f>VLOOKUP(A611,Vekedagar!A:L,12,FALSE)</f>
        <v>00100</v>
      </c>
    </row>
    <row r="612" spans="1:14">
      <c r="A612" s="2" t="s">
        <v>1329</v>
      </c>
      <c r="B612" s="2" t="s">
        <v>1315</v>
      </c>
      <c r="C612" s="2" t="s">
        <v>51</v>
      </c>
      <c r="D612" s="2" t="s">
        <v>1316</v>
      </c>
      <c r="E612" s="2" t="s">
        <v>214</v>
      </c>
      <c r="F612" s="2" t="s">
        <v>1277</v>
      </c>
      <c r="G612" s="2" t="s">
        <v>266</v>
      </c>
      <c r="H612" s="2" t="s">
        <v>1319</v>
      </c>
      <c r="I612" s="3">
        <v>10.734814558247599</v>
      </c>
      <c r="J612" s="2" t="s">
        <v>186</v>
      </c>
      <c r="K612" s="2" t="s">
        <v>20</v>
      </c>
      <c r="L612" s="5">
        <f>VLOOKUP(A612,'Km per år'!A:D,4,FALSE)</f>
        <v>1233.605</v>
      </c>
      <c r="M612" s="6">
        <f>VLOOKUP(A612,'Turar per år'!A:E,4,FALSE)</f>
        <v>115</v>
      </c>
      <c r="N612" s="4" t="str">
        <f>VLOOKUP(A612,Vekedagar!A:L,12,FALSE)</f>
        <v>11010</v>
      </c>
    </row>
    <row r="613" spans="1:14">
      <c r="A613" s="2" t="s">
        <v>1330</v>
      </c>
      <c r="B613" s="2" t="s">
        <v>1315</v>
      </c>
      <c r="C613" s="2" t="s">
        <v>56</v>
      </c>
      <c r="D613" s="2" t="s">
        <v>1316</v>
      </c>
      <c r="E613" s="2" t="s">
        <v>214</v>
      </c>
      <c r="F613" s="2" t="s">
        <v>1277</v>
      </c>
      <c r="G613" s="2" t="s">
        <v>1331</v>
      </c>
      <c r="H613" s="2" t="s">
        <v>1317</v>
      </c>
      <c r="I613" s="3">
        <v>22.8465702996596</v>
      </c>
      <c r="J613" s="2" t="s">
        <v>186</v>
      </c>
      <c r="K613" s="2" t="s">
        <v>20</v>
      </c>
      <c r="L613" s="5">
        <f>VLOOKUP(A613,'Km per år'!A:D,4,FALSE)</f>
        <v>2625.4499999999957</v>
      </c>
      <c r="M613" s="6">
        <f>VLOOKUP(A613,'Turar per år'!A:E,4,FALSE)</f>
        <v>115</v>
      </c>
      <c r="N613" s="4" t="str">
        <f>VLOOKUP(A613,Vekedagar!A:L,12,FALSE)</f>
        <v>11010</v>
      </c>
    </row>
    <row r="614" spans="1:14">
      <c r="A614" s="2" t="s">
        <v>1332</v>
      </c>
      <c r="B614" s="2" t="s">
        <v>1315</v>
      </c>
      <c r="C614" s="2" t="s">
        <v>60</v>
      </c>
      <c r="D614" s="2" t="s">
        <v>1316</v>
      </c>
      <c r="E614" s="2" t="s">
        <v>48</v>
      </c>
      <c r="F614" s="2" t="s">
        <v>30</v>
      </c>
      <c r="G614" s="2" t="s">
        <v>251</v>
      </c>
      <c r="H614" s="2" t="s">
        <v>1317</v>
      </c>
      <c r="I614" s="3">
        <v>34.7021968024644</v>
      </c>
      <c r="J614" s="2" t="s">
        <v>19</v>
      </c>
      <c r="K614" s="2" t="s">
        <v>20</v>
      </c>
      <c r="L614" s="5">
        <f>VLOOKUP(A614,'Km per år'!A:D,4,FALSE)</f>
        <v>5272.4239999999882</v>
      </c>
      <c r="M614" s="6">
        <f>VLOOKUP(A614,'Turar per år'!A:E,4,FALSE)</f>
        <v>152</v>
      </c>
      <c r="N614" s="4" t="str">
        <f>VLOOKUP(A614,Vekedagar!A:L,12,FALSE)</f>
        <v>11011</v>
      </c>
    </row>
    <row r="615" spans="1:14">
      <c r="A615" s="2" t="s">
        <v>1333</v>
      </c>
      <c r="B615" s="2" t="s">
        <v>1315</v>
      </c>
      <c r="C615" s="2" t="s">
        <v>100</v>
      </c>
      <c r="D615" s="2" t="s">
        <v>1316</v>
      </c>
      <c r="E615" s="2" t="s">
        <v>881</v>
      </c>
      <c r="F615" s="2" t="s">
        <v>1317</v>
      </c>
      <c r="G615" s="2" t="s">
        <v>348</v>
      </c>
      <c r="H615" s="2" t="s">
        <v>30</v>
      </c>
      <c r="I615" s="3">
        <v>34.789979793319901</v>
      </c>
      <c r="J615" s="2" t="s">
        <v>19</v>
      </c>
      <c r="K615" s="2" t="s">
        <v>20</v>
      </c>
      <c r="L615" s="5">
        <f>VLOOKUP(A615,'Km per år'!A:D,4,FALSE)</f>
        <v>6641.8340000000153</v>
      </c>
      <c r="M615" s="6">
        <f>VLOOKUP(A615,'Turar per år'!A:E,4,FALSE)</f>
        <v>191</v>
      </c>
      <c r="N615" s="4" t="str">
        <f>VLOOKUP(A615,Vekedagar!A:L,12,FALSE)</f>
        <v>11111</v>
      </c>
    </row>
    <row r="616" spans="1:14">
      <c r="A616" s="2" t="s">
        <v>1334</v>
      </c>
      <c r="B616" s="2" t="s">
        <v>1315</v>
      </c>
      <c r="C616" s="2" t="s">
        <v>104</v>
      </c>
      <c r="D616" s="2" t="s">
        <v>1316</v>
      </c>
      <c r="E616" s="2" t="s">
        <v>329</v>
      </c>
      <c r="F616" s="2" t="s">
        <v>1317</v>
      </c>
      <c r="G616" s="2" t="s">
        <v>36</v>
      </c>
      <c r="H616" s="2" t="s">
        <v>1277</v>
      </c>
      <c r="I616" s="3">
        <v>22.8841586989459</v>
      </c>
      <c r="J616" s="2" t="s">
        <v>186</v>
      </c>
      <c r="K616" s="2" t="s">
        <v>20</v>
      </c>
      <c r="L616" s="5">
        <f>VLOOKUP(A616,'Km per år'!A:D,4,FALSE)</f>
        <v>4367.9790000000066</v>
      </c>
      <c r="M616" s="6">
        <f>VLOOKUP(A616,'Turar per år'!A:E,4,FALSE)</f>
        <v>191</v>
      </c>
      <c r="N616" s="4" t="str">
        <f>VLOOKUP(A616,Vekedagar!A:L,12,FALSE)</f>
        <v>11111</v>
      </c>
    </row>
    <row r="617" spans="1:14">
      <c r="A617" s="2" t="s">
        <v>1335</v>
      </c>
      <c r="B617" s="2" t="s">
        <v>1315</v>
      </c>
      <c r="C617" s="2" t="s">
        <v>110</v>
      </c>
      <c r="D617" s="2" t="s">
        <v>1316</v>
      </c>
      <c r="E617" s="2" t="s">
        <v>17</v>
      </c>
      <c r="F617" s="2" t="s">
        <v>1319</v>
      </c>
      <c r="G617" s="2" t="s">
        <v>36</v>
      </c>
      <c r="H617" s="2" t="s">
        <v>1277</v>
      </c>
      <c r="I617" s="3">
        <v>10.7637187966406</v>
      </c>
      <c r="J617" s="2" t="s">
        <v>186</v>
      </c>
      <c r="K617" s="2" t="s">
        <v>20</v>
      </c>
      <c r="L617" s="5">
        <f>VLOOKUP(A617,'Km per år'!A:D,4,FALSE)</f>
        <v>2054.7780000000048</v>
      </c>
      <c r="M617" s="6">
        <f>VLOOKUP(A617,'Turar per år'!A:E,4,FALSE)</f>
        <v>191</v>
      </c>
      <c r="N617" s="4" t="str">
        <f>VLOOKUP(A617,Vekedagar!A:L,12,FALSE)</f>
        <v>11111</v>
      </c>
    </row>
    <row r="618" spans="1:14">
      <c r="A618" s="2" t="s">
        <v>1336</v>
      </c>
      <c r="B618" s="2" t="s">
        <v>1315</v>
      </c>
      <c r="C618" s="2" t="s">
        <v>115</v>
      </c>
      <c r="D618" s="2" t="s">
        <v>1316</v>
      </c>
      <c r="E618" s="2" t="s">
        <v>52</v>
      </c>
      <c r="F618" s="2" t="s">
        <v>1317</v>
      </c>
      <c r="G618" s="2" t="s">
        <v>244</v>
      </c>
      <c r="H618" s="2" t="s">
        <v>1277</v>
      </c>
      <c r="I618" s="3">
        <v>22.311929202247601</v>
      </c>
      <c r="J618" s="2" t="s">
        <v>186</v>
      </c>
      <c r="K618" s="2" t="s">
        <v>20</v>
      </c>
      <c r="L618" s="5">
        <f>VLOOKUP(A618,'Km per år'!A:D,4,FALSE)</f>
        <v>869.66099999999949</v>
      </c>
      <c r="M618" s="6">
        <f>VLOOKUP(A618,'Turar per år'!A:E,4,FALSE)</f>
        <v>39</v>
      </c>
      <c r="N618" s="4" t="str">
        <f>VLOOKUP(A618,Vekedagar!A:L,12,FALSE)</f>
        <v>00100</v>
      </c>
    </row>
    <row r="619" spans="1:14">
      <c r="A619" s="2" t="s">
        <v>1337</v>
      </c>
      <c r="B619" s="2" t="s">
        <v>1315</v>
      </c>
      <c r="C619" s="2" t="s">
        <v>118</v>
      </c>
      <c r="D619" s="2" t="s">
        <v>1316</v>
      </c>
      <c r="E619" s="2" t="s">
        <v>212</v>
      </c>
      <c r="F619" s="2" t="s">
        <v>1317</v>
      </c>
      <c r="G619" s="2" t="s">
        <v>48</v>
      </c>
      <c r="H619" s="2" t="s">
        <v>1277</v>
      </c>
      <c r="I619" s="3">
        <v>22.311929202247601</v>
      </c>
      <c r="J619" s="2" t="s">
        <v>186</v>
      </c>
      <c r="K619" s="2" t="s">
        <v>20</v>
      </c>
      <c r="L619" s="5">
        <f>VLOOKUP(A619,'Km per år'!A:D,4,FALSE)</f>
        <v>825.06299999999953</v>
      </c>
      <c r="M619" s="6">
        <f>VLOOKUP(A619,'Turar per år'!A:E,4,FALSE)</f>
        <v>37</v>
      </c>
      <c r="N619" s="4" t="str">
        <f>VLOOKUP(A619,Vekedagar!A:L,12,FALSE)</f>
        <v>00001</v>
      </c>
    </row>
    <row r="620" spans="1:14">
      <c r="A620" s="2" t="s">
        <v>1338</v>
      </c>
      <c r="B620" s="2" t="s">
        <v>1315</v>
      </c>
      <c r="C620" s="2" t="s">
        <v>122</v>
      </c>
      <c r="D620" s="2" t="s">
        <v>1316</v>
      </c>
      <c r="E620" s="2" t="s">
        <v>597</v>
      </c>
      <c r="F620" s="2" t="s">
        <v>1328</v>
      </c>
      <c r="G620" s="2" t="s">
        <v>600</v>
      </c>
      <c r="H620" s="2" t="s">
        <v>1277</v>
      </c>
      <c r="I620" s="3">
        <v>18.843171085643299</v>
      </c>
      <c r="J620" s="2" t="s">
        <v>186</v>
      </c>
      <c r="K620" s="2" t="s">
        <v>20</v>
      </c>
      <c r="L620" s="5">
        <f>VLOOKUP(A620,'Km per år'!A:D,4,FALSE)</f>
        <v>734.44799999999987</v>
      </c>
      <c r="M620" s="6">
        <f>VLOOKUP(A620,'Turar per år'!A:E,4,FALSE)</f>
        <v>39</v>
      </c>
      <c r="N620" s="4" t="str">
        <f>VLOOKUP(A620,Vekedagar!A:L,12,FALSE)</f>
        <v>00100</v>
      </c>
    </row>
    <row r="621" spans="1:14">
      <c r="A621" s="2" t="s">
        <v>1339</v>
      </c>
      <c r="B621" s="2" t="s">
        <v>1315</v>
      </c>
      <c r="C621" s="2" t="s">
        <v>126</v>
      </c>
      <c r="D621" s="2" t="s">
        <v>1316</v>
      </c>
      <c r="E621" s="2" t="s">
        <v>132</v>
      </c>
      <c r="F621" s="2" t="s">
        <v>1317</v>
      </c>
      <c r="G621" s="2" t="s">
        <v>482</v>
      </c>
      <c r="H621" s="2" t="s">
        <v>1277</v>
      </c>
      <c r="I621" s="3">
        <v>22.311929202247601</v>
      </c>
      <c r="J621" s="2" t="s">
        <v>186</v>
      </c>
      <c r="K621" s="2" t="s">
        <v>20</v>
      </c>
      <c r="L621" s="5">
        <f>VLOOKUP(A621,'Km per år'!A:D,4,FALSE)</f>
        <v>2564.3849999999979</v>
      </c>
      <c r="M621" s="6">
        <f>VLOOKUP(A621,'Turar per år'!A:E,4,FALSE)</f>
        <v>115</v>
      </c>
      <c r="N621" s="4" t="str">
        <f>VLOOKUP(A621,Vekedagar!A:L,12,FALSE)</f>
        <v>11010</v>
      </c>
    </row>
    <row r="622" spans="1:14">
      <c r="A622" s="2" t="s">
        <v>1340</v>
      </c>
      <c r="B622" s="2" t="s">
        <v>1341</v>
      </c>
      <c r="C622" s="2" t="s">
        <v>13</v>
      </c>
      <c r="D622" s="2" t="s">
        <v>1342</v>
      </c>
      <c r="E622" s="2" t="s">
        <v>128</v>
      </c>
      <c r="F622" s="2" t="s">
        <v>1277</v>
      </c>
      <c r="G622" s="2" t="s">
        <v>209</v>
      </c>
      <c r="H622" s="2" t="s">
        <v>1343</v>
      </c>
      <c r="I622" s="3">
        <v>10.101321738665799</v>
      </c>
      <c r="J622" s="2" t="s">
        <v>86</v>
      </c>
      <c r="K622" s="2" t="s">
        <v>20</v>
      </c>
      <c r="L622" s="5">
        <f>VLOOKUP(A622,'Km per år'!A:D,4,FALSE)</f>
        <v>393.62700000000012</v>
      </c>
      <c r="M622" s="6">
        <f>VLOOKUP(A622,'Turar per år'!A:E,4,FALSE)</f>
        <v>39</v>
      </c>
      <c r="N622" s="4" t="str">
        <f>VLOOKUP(A622,Vekedagar!A:L,12,FALSE)</f>
        <v>00100</v>
      </c>
    </row>
    <row r="623" spans="1:14">
      <c r="A623" s="2" t="s">
        <v>1344</v>
      </c>
      <c r="B623" s="2" t="s">
        <v>1341</v>
      </c>
      <c r="C623" s="2" t="s">
        <v>22</v>
      </c>
      <c r="D623" s="2" t="s">
        <v>1342</v>
      </c>
      <c r="E623" s="2" t="s">
        <v>128</v>
      </c>
      <c r="F623" s="2" t="s">
        <v>1277</v>
      </c>
      <c r="G623" s="2" t="s">
        <v>248</v>
      </c>
      <c r="H623" s="2" t="s">
        <v>1345</v>
      </c>
      <c r="I623" s="3">
        <v>16.470133811070301</v>
      </c>
      <c r="J623" s="2" t="s">
        <v>320</v>
      </c>
      <c r="K623" s="2" t="s">
        <v>20</v>
      </c>
      <c r="L623" s="5">
        <f>VLOOKUP(A623,'Km per år'!A:D,4,FALSE)</f>
        <v>642.09599999999955</v>
      </c>
      <c r="M623" s="6">
        <f>VLOOKUP(A623,'Turar per år'!A:E,4,FALSE)</f>
        <v>39</v>
      </c>
      <c r="N623" s="4" t="str">
        <f>VLOOKUP(A623,Vekedagar!A:L,12,FALSE)</f>
        <v>00100</v>
      </c>
    </row>
    <row r="624" spans="1:14">
      <c r="A624" s="2" t="s">
        <v>1346</v>
      </c>
      <c r="B624" s="2" t="s">
        <v>1341</v>
      </c>
      <c r="C624" s="2" t="s">
        <v>28</v>
      </c>
      <c r="D624" s="2" t="s">
        <v>1342</v>
      </c>
      <c r="E624" s="2" t="s">
        <v>128</v>
      </c>
      <c r="F624" s="2" t="s">
        <v>1277</v>
      </c>
      <c r="G624" s="2" t="s">
        <v>209</v>
      </c>
      <c r="H624" s="2" t="s">
        <v>1343</v>
      </c>
      <c r="I624" s="3">
        <v>10.101321738665799</v>
      </c>
      <c r="J624" s="2" t="s">
        <v>86</v>
      </c>
      <c r="K624" s="2" t="s">
        <v>20</v>
      </c>
      <c r="L624" s="5">
        <f>VLOOKUP(A624,'Km per år'!A:D,4,FALSE)</f>
        <v>373.44100000000009</v>
      </c>
      <c r="M624" s="6">
        <f>VLOOKUP(A624,'Turar per år'!A:E,4,FALSE)</f>
        <v>37</v>
      </c>
      <c r="N624" s="4" t="str">
        <f>VLOOKUP(A624,Vekedagar!A:L,12,FALSE)</f>
        <v>10000</v>
      </c>
    </row>
    <row r="625" spans="1:14">
      <c r="A625" s="2" t="s">
        <v>1347</v>
      </c>
      <c r="B625" s="2" t="s">
        <v>1341</v>
      </c>
      <c r="C625" s="2" t="s">
        <v>34</v>
      </c>
      <c r="D625" s="2" t="s">
        <v>1342</v>
      </c>
      <c r="E625" s="2" t="s">
        <v>128</v>
      </c>
      <c r="F625" s="2" t="s">
        <v>1277</v>
      </c>
      <c r="G625" s="2" t="s">
        <v>262</v>
      </c>
      <c r="H625" s="2" t="s">
        <v>1345</v>
      </c>
      <c r="I625" s="3">
        <v>20.0971951332339</v>
      </c>
      <c r="J625" s="2" t="s">
        <v>320</v>
      </c>
      <c r="K625" s="2" t="s">
        <v>20</v>
      </c>
      <c r="L625" s="5">
        <f>VLOOKUP(A625,'Km per år'!A:D,4,FALSE)</f>
        <v>160.72</v>
      </c>
      <c r="M625" s="6">
        <f>VLOOKUP(A625,'Turar per år'!A:E,4,FALSE)</f>
        <v>8</v>
      </c>
      <c r="N625" s="4" t="str">
        <f>VLOOKUP(A625,Vekedagar!A:L,12,FALSE)</f>
        <v>10000</v>
      </c>
    </row>
    <row r="626" spans="1:14">
      <c r="A626" s="2" t="s">
        <v>1348</v>
      </c>
      <c r="B626" s="2" t="s">
        <v>1341</v>
      </c>
      <c r="C626" s="2" t="s">
        <v>38</v>
      </c>
      <c r="D626" s="2" t="s">
        <v>1342</v>
      </c>
      <c r="E626" s="2" t="s">
        <v>128</v>
      </c>
      <c r="F626" s="2" t="s">
        <v>1277</v>
      </c>
      <c r="G626" s="2" t="s">
        <v>262</v>
      </c>
      <c r="H626" s="2" t="s">
        <v>1349</v>
      </c>
      <c r="I626" s="3">
        <v>13.213513974896999</v>
      </c>
      <c r="J626" s="2" t="s">
        <v>320</v>
      </c>
      <c r="K626" s="2" t="s">
        <v>20</v>
      </c>
      <c r="L626" s="5">
        <f>VLOOKUP(A626,'Km per år'!A:D,4,FALSE)</f>
        <v>383.03200000000027</v>
      </c>
      <c r="M626" s="6">
        <f>VLOOKUP(A626,'Turar per år'!A:E,4,FALSE)</f>
        <v>29</v>
      </c>
      <c r="N626" s="4" t="str">
        <f>VLOOKUP(A626,Vekedagar!A:L,12,FALSE)</f>
        <v>10000</v>
      </c>
    </row>
    <row r="627" spans="1:14">
      <c r="A627" s="2" t="s">
        <v>1350</v>
      </c>
      <c r="B627" s="2" t="s">
        <v>1341</v>
      </c>
      <c r="C627" s="2" t="s">
        <v>42</v>
      </c>
      <c r="D627" s="2" t="s">
        <v>1342</v>
      </c>
      <c r="E627" s="2" t="s">
        <v>209</v>
      </c>
      <c r="F627" s="2" t="s">
        <v>1343</v>
      </c>
      <c r="G627" s="2" t="s">
        <v>131</v>
      </c>
      <c r="H627" s="2" t="s">
        <v>30</v>
      </c>
      <c r="I627" s="3">
        <v>10.960583887225701</v>
      </c>
      <c r="J627" s="2" t="s">
        <v>86</v>
      </c>
      <c r="K627" s="2" t="s">
        <v>20</v>
      </c>
      <c r="L627" s="5">
        <f>VLOOKUP(A627,'Km per år'!A:D,4,FALSE)</f>
        <v>427.43999999999983</v>
      </c>
      <c r="M627" s="6">
        <f>VLOOKUP(A627,'Turar per år'!A:E,4,FALSE)</f>
        <v>39</v>
      </c>
      <c r="N627" s="4" t="str">
        <f>VLOOKUP(A627,Vekedagar!A:L,12,FALSE)</f>
        <v>00100</v>
      </c>
    </row>
    <row r="628" spans="1:14">
      <c r="A628" s="2" t="s">
        <v>1351</v>
      </c>
      <c r="B628" s="2" t="s">
        <v>1341</v>
      </c>
      <c r="C628" s="2" t="s">
        <v>46</v>
      </c>
      <c r="D628" s="2" t="s">
        <v>1342</v>
      </c>
      <c r="E628" s="2" t="s">
        <v>209</v>
      </c>
      <c r="F628" s="2" t="s">
        <v>1343</v>
      </c>
      <c r="G628" s="2" t="s">
        <v>131</v>
      </c>
      <c r="H628" s="2" t="s">
        <v>30</v>
      </c>
      <c r="I628" s="3">
        <v>10.960583887225701</v>
      </c>
      <c r="J628" s="2" t="s">
        <v>86</v>
      </c>
      <c r="K628" s="2" t="s">
        <v>20</v>
      </c>
      <c r="L628" s="5">
        <f>VLOOKUP(A628,'Km per år'!A:D,4,FALSE)</f>
        <v>252.08000000000013</v>
      </c>
      <c r="M628" s="6">
        <f>VLOOKUP(A628,'Turar per år'!A:E,4,FALSE)</f>
        <v>23</v>
      </c>
      <c r="N628" s="4" t="str">
        <f>VLOOKUP(A628,Vekedagar!A:L,12,FALSE)</f>
        <v>10000</v>
      </c>
    </row>
    <row r="629" spans="1:14">
      <c r="A629" s="2" t="s">
        <v>1352</v>
      </c>
      <c r="B629" s="2" t="s">
        <v>1341</v>
      </c>
      <c r="C629" s="2" t="s">
        <v>51</v>
      </c>
      <c r="D629" s="2" t="s">
        <v>1342</v>
      </c>
      <c r="E629" s="2" t="s">
        <v>206</v>
      </c>
      <c r="F629" s="2" t="s">
        <v>1277</v>
      </c>
      <c r="G629" s="2" t="s">
        <v>135</v>
      </c>
      <c r="H629" s="2" t="s">
        <v>1345</v>
      </c>
      <c r="I629" s="3">
        <v>16.470133811070301</v>
      </c>
      <c r="J629" s="2" t="s">
        <v>320</v>
      </c>
      <c r="K629" s="2" t="s">
        <v>20</v>
      </c>
      <c r="L629" s="5">
        <f>VLOOKUP(A629,'Km per år'!A:D,4,FALSE)</f>
        <v>609.16799999999967</v>
      </c>
      <c r="M629" s="6">
        <f>VLOOKUP(A629,'Turar per år'!A:E,4,FALSE)</f>
        <v>37</v>
      </c>
      <c r="N629" s="4" t="str">
        <f>VLOOKUP(A629,Vekedagar!A:L,12,FALSE)</f>
        <v>00001</v>
      </c>
    </row>
    <row r="630" spans="1:14">
      <c r="A630" s="2" t="s">
        <v>1353</v>
      </c>
      <c r="B630" s="2" t="s">
        <v>1341</v>
      </c>
      <c r="C630" s="2" t="s">
        <v>56</v>
      </c>
      <c r="D630" s="2" t="s">
        <v>1342</v>
      </c>
      <c r="E630" s="2" t="s">
        <v>206</v>
      </c>
      <c r="F630" s="2" t="s">
        <v>1277</v>
      </c>
      <c r="G630" s="2" t="s">
        <v>281</v>
      </c>
      <c r="H630" s="2" t="s">
        <v>1343</v>
      </c>
      <c r="I630" s="3">
        <v>10.101321738665799</v>
      </c>
      <c r="J630" s="2" t="s">
        <v>86</v>
      </c>
      <c r="K630" s="2" t="s">
        <v>20</v>
      </c>
      <c r="L630" s="5">
        <f>VLOOKUP(A630,'Km per år'!A:D,4,FALSE)</f>
        <v>373.44100000000009</v>
      </c>
      <c r="M630" s="6">
        <f>VLOOKUP(A630,'Turar per år'!A:E,4,FALSE)</f>
        <v>37</v>
      </c>
      <c r="N630" s="4" t="str">
        <f>VLOOKUP(A630,Vekedagar!A:L,12,FALSE)</f>
        <v>00001</v>
      </c>
    </row>
    <row r="631" spans="1:14">
      <c r="A631" s="2" t="s">
        <v>1354</v>
      </c>
      <c r="B631" s="2" t="s">
        <v>1341</v>
      </c>
      <c r="C631" s="2" t="s">
        <v>60</v>
      </c>
      <c r="D631" s="2" t="s">
        <v>1342</v>
      </c>
      <c r="E631" s="2" t="s">
        <v>214</v>
      </c>
      <c r="F631" s="2" t="s">
        <v>1277</v>
      </c>
      <c r="G631" s="2" t="s">
        <v>48</v>
      </c>
      <c r="H631" s="2" t="s">
        <v>1345</v>
      </c>
      <c r="I631" s="3">
        <v>16.470133811070301</v>
      </c>
      <c r="J631" s="2" t="s">
        <v>320</v>
      </c>
      <c r="K631" s="2" t="s">
        <v>20</v>
      </c>
      <c r="L631" s="5">
        <f>VLOOKUP(A631,'Km per år'!A:D,4,FALSE)</f>
        <v>1893.3599999999951</v>
      </c>
      <c r="M631" s="6">
        <f>VLOOKUP(A631,'Turar per år'!A:E,4,FALSE)</f>
        <v>115</v>
      </c>
      <c r="N631" s="4" t="str">
        <f>VLOOKUP(A631,Vekedagar!A:L,12,FALSE)</f>
        <v>11010</v>
      </c>
    </row>
    <row r="632" spans="1:14">
      <c r="A632" s="2" t="s">
        <v>1355</v>
      </c>
      <c r="B632" s="2" t="s">
        <v>1341</v>
      </c>
      <c r="C632" s="2" t="s">
        <v>64</v>
      </c>
      <c r="D632" s="2" t="s">
        <v>1342</v>
      </c>
      <c r="E632" s="2" t="s">
        <v>214</v>
      </c>
      <c r="F632" s="2" t="s">
        <v>1277</v>
      </c>
      <c r="G632" s="2" t="s">
        <v>266</v>
      </c>
      <c r="H632" s="2" t="s">
        <v>1343</v>
      </c>
      <c r="I632" s="3">
        <v>10.101321738665799</v>
      </c>
      <c r="J632" s="2" t="s">
        <v>86</v>
      </c>
      <c r="K632" s="2" t="s">
        <v>20</v>
      </c>
      <c r="L632" s="5">
        <f>VLOOKUP(A632,'Km per år'!A:D,4,FALSE)</f>
        <v>1160.6949999999993</v>
      </c>
      <c r="M632" s="6">
        <f>VLOOKUP(A632,'Turar per år'!A:E,4,FALSE)</f>
        <v>115</v>
      </c>
      <c r="N632" s="4" t="str">
        <f>VLOOKUP(A632,Vekedagar!A:L,12,FALSE)</f>
        <v>11010</v>
      </c>
    </row>
    <row r="633" spans="1:14">
      <c r="A633" s="2" t="s">
        <v>1356</v>
      </c>
      <c r="B633" s="2" t="s">
        <v>1341</v>
      </c>
      <c r="C633" s="2" t="s">
        <v>100</v>
      </c>
      <c r="D633" s="2" t="s">
        <v>1342</v>
      </c>
      <c r="E633" s="2" t="s">
        <v>107</v>
      </c>
      <c r="F633" s="2" t="s">
        <v>1345</v>
      </c>
      <c r="G633" s="2" t="s">
        <v>29</v>
      </c>
      <c r="H633" s="2" t="s">
        <v>1277</v>
      </c>
      <c r="I633" s="3">
        <v>11.0051718504502</v>
      </c>
      <c r="J633" s="2" t="s">
        <v>320</v>
      </c>
      <c r="K633" s="2" t="s">
        <v>20</v>
      </c>
      <c r="L633" s="5">
        <f>VLOOKUP(A633,'Km per år'!A:D,4,FALSE)</f>
        <v>428.9219999999998</v>
      </c>
      <c r="M633" s="6">
        <f>VLOOKUP(A633,'Turar per år'!A:E,4,FALSE)</f>
        <v>39</v>
      </c>
      <c r="N633" s="4" t="str">
        <f>VLOOKUP(A633,Vekedagar!A:L,12,FALSE)</f>
        <v>00100</v>
      </c>
    </row>
    <row r="634" spans="1:14">
      <c r="A634" s="2" t="s">
        <v>1357</v>
      </c>
      <c r="B634" s="2" t="s">
        <v>1341</v>
      </c>
      <c r="C634" s="2" t="s">
        <v>104</v>
      </c>
      <c r="D634" s="2" t="s">
        <v>1342</v>
      </c>
      <c r="E634" s="2" t="s">
        <v>231</v>
      </c>
      <c r="F634" s="2" t="s">
        <v>1345</v>
      </c>
      <c r="G634" s="2" t="s">
        <v>36</v>
      </c>
      <c r="H634" s="2" t="s">
        <v>1277</v>
      </c>
      <c r="I634" s="3">
        <v>16.499310660173101</v>
      </c>
      <c r="J634" s="2" t="s">
        <v>320</v>
      </c>
      <c r="K634" s="2" t="s">
        <v>20</v>
      </c>
      <c r="L634" s="5">
        <f>VLOOKUP(A634,'Km per år'!A:D,4,FALSE)</f>
        <v>3149.9720000000093</v>
      </c>
      <c r="M634" s="6">
        <f>VLOOKUP(A634,'Turar per år'!A:E,4,FALSE)</f>
        <v>191</v>
      </c>
      <c r="N634" s="4" t="str">
        <f>VLOOKUP(A634,Vekedagar!A:L,12,FALSE)</f>
        <v>11111</v>
      </c>
    </row>
    <row r="635" spans="1:14">
      <c r="A635" s="2" t="s">
        <v>1358</v>
      </c>
      <c r="B635" s="2" t="s">
        <v>1341</v>
      </c>
      <c r="C635" s="2" t="s">
        <v>110</v>
      </c>
      <c r="D635" s="2" t="s">
        <v>1342</v>
      </c>
      <c r="E635" s="2" t="s">
        <v>17</v>
      </c>
      <c r="F635" s="2" t="s">
        <v>1343</v>
      </c>
      <c r="G635" s="2" t="s">
        <v>36</v>
      </c>
      <c r="H635" s="2" t="s">
        <v>1277</v>
      </c>
      <c r="I635" s="3">
        <v>10.130697693234399</v>
      </c>
      <c r="J635" s="2" t="s">
        <v>86</v>
      </c>
      <c r="K635" s="2" t="s">
        <v>20</v>
      </c>
      <c r="L635" s="5">
        <f>VLOOKUP(A635,'Km per år'!A:D,4,FALSE)</f>
        <v>1933.3020000000047</v>
      </c>
      <c r="M635" s="6">
        <f>VLOOKUP(A635,'Turar per år'!A:E,4,FALSE)</f>
        <v>191</v>
      </c>
      <c r="N635" s="4" t="str">
        <f>VLOOKUP(A635,Vekedagar!A:L,12,FALSE)</f>
        <v>11111</v>
      </c>
    </row>
    <row r="636" spans="1:14">
      <c r="A636" s="2" t="s">
        <v>1359</v>
      </c>
      <c r="B636" s="2" t="s">
        <v>1360</v>
      </c>
      <c r="C636" s="2" t="s">
        <v>13</v>
      </c>
      <c r="D636" s="2" t="s">
        <v>1361</v>
      </c>
      <c r="E636" s="2" t="s">
        <v>1362</v>
      </c>
      <c r="F636" s="2" t="s">
        <v>30</v>
      </c>
      <c r="G636" s="2" t="s">
        <v>1363</v>
      </c>
      <c r="H636" s="2" t="s">
        <v>197</v>
      </c>
      <c r="I636" s="3">
        <v>58.896761116334503</v>
      </c>
      <c r="J636" s="2" t="s">
        <v>40</v>
      </c>
      <c r="K636" s="2" t="s">
        <v>20</v>
      </c>
      <c r="L636" s="5">
        <f>VLOOKUP(A636,'Km per år'!A:D,4,FALSE)</f>
        <v>14717.000000000067</v>
      </c>
      <c r="M636" s="6">
        <f>VLOOKUP(A636,'Turar per år'!A:E,4,FALSE)</f>
        <v>250</v>
      </c>
      <c r="N636" s="4" t="str">
        <f>VLOOKUP(A636,Vekedagar!A:L,12,FALSE)</f>
        <v>11111</v>
      </c>
    </row>
    <row r="637" spans="1:14">
      <c r="A637" s="2" t="s">
        <v>1364</v>
      </c>
      <c r="B637" s="2" t="s">
        <v>1360</v>
      </c>
      <c r="C637" s="2" t="s">
        <v>22</v>
      </c>
      <c r="D637" s="2" t="s">
        <v>1361</v>
      </c>
      <c r="E637" s="2" t="s">
        <v>1300</v>
      </c>
      <c r="F637" s="2" t="s">
        <v>30</v>
      </c>
      <c r="G637" s="2" t="s">
        <v>348</v>
      </c>
      <c r="H637" s="2" t="s">
        <v>197</v>
      </c>
      <c r="I637" s="3">
        <v>60.169167188240301</v>
      </c>
      <c r="J637" s="2" t="s">
        <v>49</v>
      </c>
      <c r="K637" s="2" t="s">
        <v>20</v>
      </c>
      <c r="L637" s="5">
        <f>VLOOKUP(A637,'Km per år'!A:D,4,FALSE)</f>
        <v>15035.499999999964</v>
      </c>
      <c r="M637" s="6">
        <f>VLOOKUP(A637,'Turar per år'!A:E,4,FALSE)</f>
        <v>250</v>
      </c>
      <c r="N637" s="4" t="str">
        <f>VLOOKUP(A637,Vekedagar!A:L,12,FALSE)</f>
        <v>11111</v>
      </c>
    </row>
    <row r="638" spans="1:14">
      <c r="A638" s="2" t="s">
        <v>1365</v>
      </c>
      <c r="B638" s="2" t="s">
        <v>1360</v>
      </c>
      <c r="C638" s="2" t="s">
        <v>28</v>
      </c>
      <c r="D638" s="2" t="s">
        <v>1361</v>
      </c>
      <c r="E638" s="2" t="s">
        <v>107</v>
      </c>
      <c r="F638" s="2" t="s">
        <v>30</v>
      </c>
      <c r="G638" s="2" t="s">
        <v>235</v>
      </c>
      <c r="H638" s="2" t="s">
        <v>197</v>
      </c>
      <c r="I638" s="3">
        <v>57.318333386276102</v>
      </c>
      <c r="J638" s="2" t="s">
        <v>19</v>
      </c>
      <c r="K638" s="2" t="s">
        <v>20</v>
      </c>
      <c r="L638" s="5">
        <f>VLOOKUP(A638,'Km per år'!A:D,4,FALSE)</f>
        <v>14322.500000000089</v>
      </c>
      <c r="M638" s="6">
        <f>VLOOKUP(A638,'Turar per år'!A:E,4,FALSE)</f>
        <v>250</v>
      </c>
      <c r="N638" s="4" t="str">
        <f>VLOOKUP(A638,Vekedagar!A:L,12,FALSE)</f>
        <v>11111</v>
      </c>
    </row>
    <row r="639" spans="1:14">
      <c r="A639" s="2" t="s">
        <v>1366</v>
      </c>
      <c r="B639" s="2" t="s">
        <v>1360</v>
      </c>
      <c r="C639" s="2" t="s">
        <v>34</v>
      </c>
      <c r="D639" s="2" t="s">
        <v>1361</v>
      </c>
      <c r="E639" s="2" t="s">
        <v>235</v>
      </c>
      <c r="F639" s="2" t="s">
        <v>66</v>
      </c>
      <c r="G639" s="2" t="s">
        <v>241</v>
      </c>
      <c r="H639" s="2" t="s">
        <v>197</v>
      </c>
      <c r="I639" s="3">
        <v>59.917381549055698</v>
      </c>
      <c r="J639" s="2" t="s">
        <v>49</v>
      </c>
      <c r="K639" s="2" t="s">
        <v>20</v>
      </c>
      <c r="L639" s="5">
        <f>VLOOKUP(A639,'Km per år'!A:D,4,FALSE)</f>
        <v>12576.689999999953</v>
      </c>
      <c r="M639" s="6">
        <f>VLOOKUP(A639,'Turar per år'!A:E,4,FALSE)</f>
        <v>210</v>
      </c>
      <c r="N639" s="4" t="str">
        <f>VLOOKUP(A639,Vekedagar!A:L,12,FALSE)</f>
        <v>11111</v>
      </c>
    </row>
    <row r="640" spans="1:14">
      <c r="A640" s="2" t="s">
        <v>1367</v>
      </c>
      <c r="B640" s="2" t="s">
        <v>1360</v>
      </c>
      <c r="C640" s="2" t="s">
        <v>38</v>
      </c>
      <c r="D640" s="2" t="s">
        <v>1361</v>
      </c>
      <c r="E640" s="2" t="s">
        <v>91</v>
      </c>
      <c r="F640" s="2" t="s">
        <v>66</v>
      </c>
      <c r="G640" s="2" t="s">
        <v>43</v>
      </c>
      <c r="H640" s="2" t="s">
        <v>30</v>
      </c>
      <c r="I640" s="3">
        <v>2.59905404994843</v>
      </c>
      <c r="J640" s="2" t="s">
        <v>49</v>
      </c>
      <c r="K640" s="2" t="s">
        <v>20</v>
      </c>
      <c r="L640" s="5">
        <f>VLOOKUP(A640,'Km per år'!A:D,4,FALSE)</f>
        <v>649.0000000000008</v>
      </c>
      <c r="M640" s="6">
        <f>VLOOKUP(A640,'Turar per år'!A:E,4,FALSE)</f>
        <v>250</v>
      </c>
      <c r="N640" s="4" t="str">
        <f>VLOOKUP(A640,Vekedagar!A:L,12,FALSE)</f>
        <v>11111</v>
      </c>
    </row>
    <row r="641" spans="1:14">
      <c r="A641" s="2" t="s">
        <v>1368</v>
      </c>
      <c r="B641" s="2" t="s">
        <v>1360</v>
      </c>
      <c r="C641" s="2" t="s">
        <v>42</v>
      </c>
      <c r="D641" s="2" t="s">
        <v>1361</v>
      </c>
      <c r="E641" s="2" t="s">
        <v>411</v>
      </c>
      <c r="F641" s="2" t="s">
        <v>30</v>
      </c>
      <c r="G641" s="2" t="s">
        <v>426</v>
      </c>
      <c r="H641" s="2" t="s">
        <v>197</v>
      </c>
      <c r="I641" s="3">
        <v>57.318333386276102</v>
      </c>
      <c r="J641" s="2" t="s">
        <v>49</v>
      </c>
      <c r="K641" s="2" t="s">
        <v>20</v>
      </c>
      <c r="L641" s="5">
        <f>VLOOKUP(A641,'Km per år'!A:D,4,FALSE)</f>
        <v>14322.500000000089</v>
      </c>
      <c r="M641" s="6">
        <f>VLOOKUP(A641,'Turar per år'!A:E,4,FALSE)</f>
        <v>250</v>
      </c>
      <c r="N641" s="4" t="str">
        <f>VLOOKUP(A641,Vekedagar!A:L,12,FALSE)</f>
        <v>11111</v>
      </c>
    </row>
    <row r="642" spans="1:14">
      <c r="A642" s="2" t="s">
        <v>1369</v>
      </c>
      <c r="B642" s="2" t="s">
        <v>1360</v>
      </c>
      <c r="C642" s="2" t="s">
        <v>46</v>
      </c>
      <c r="D642" s="2" t="s">
        <v>1361</v>
      </c>
      <c r="E642" s="2" t="s">
        <v>441</v>
      </c>
      <c r="F642" s="2" t="s">
        <v>30</v>
      </c>
      <c r="G642" s="2" t="s">
        <v>262</v>
      </c>
      <c r="H642" s="2" t="s">
        <v>197</v>
      </c>
      <c r="I642" s="3">
        <v>57.318333386276102</v>
      </c>
      <c r="J642" s="2" t="s">
        <v>49</v>
      </c>
      <c r="K642" s="2" t="s">
        <v>20</v>
      </c>
      <c r="L642" s="5">
        <f>VLOOKUP(A642,'Km per år'!A:D,4,FALSE)</f>
        <v>14322.500000000089</v>
      </c>
      <c r="M642" s="6">
        <f>VLOOKUP(A642,'Turar per år'!A:E,4,FALSE)</f>
        <v>250</v>
      </c>
      <c r="N642" s="4" t="str">
        <f>VLOOKUP(A642,Vekedagar!A:L,12,FALSE)</f>
        <v>11111</v>
      </c>
    </row>
    <row r="643" spans="1:14">
      <c r="A643" s="2" t="s">
        <v>1370</v>
      </c>
      <c r="B643" s="2" t="s">
        <v>1360</v>
      </c>
      <c r="C643" s="2" t="s">
        <v>51</v>
      </c>
      <c r="D643" s="2" t="s">
        <v>1361</v>
      </c>
      <c r="E643" s="2" t="s">
        <v>326</v>
      </c>
      <c r="F643" s="2" t="s">
        <v>30</v>
      </c>
      <c r="G643" s="2" t="s">
        <v>48</v>
      </c>
      <c r="H643" s="2" t="s">
        <v>197</v>
      </c>
      <c r="I643" s="3">
        <v>57.318333649019102</v>
      </c>
      <c r="J643" s="2" t="s">
        <v>19</v>
      </c>
      <c r="K643" s="2" t="s">
        <v>20</v>
      </c>
      <c r="L643" s="5">
        <f>VLOOKUP(A643,'Km per år'!A:D,4,FALSE)</f>
        <v>12030.900000000054</v>
      </c>
      <c r="M643" s="6">
        <f>VLOOKUP(A643,'Turar per år'!A:E,4,FALSE)</f>
        <v>210</v>
      </c>
      <c r="N643" s="4" t="str">
        <f>VLOOKUP(A643,Vekedagar!A:L,12,FALSE)</f>
        <v>11111</v>
      </c>
    </row>
    <row r="644" spans="1:14">
      <c r="A644" s="2" t="s">
        <v>1371</v>
      </c>
      <c r="B644" s="2" t="s">
        <v>1360</v>
      </c>
      <c r="C644" s="2" t="s">
        <v>56</v>
      </c>
      <c r="D644" s="2" t="s">
        <v>1361</v>
      </c>
      <c r="E644" s="2" t="s">
        <v>462</v>
      </c>
      <c r="F644" s="2" t="s">
        <v>66</v>
      </c>
      <c r="G644" s="2" t="s">
        <v>473</v>
      </c>
      <c r="H644" s="2" t="s">
        <v>197</v>
      </c>
      <c r="I644" s="3">
        <v>59.917381549055698</v>
      </c>
      <c r="J644" s="2" t="s">
        <v>19</v>
      </c>
      <c r="K644" s="2" t="s">
        <v>20</v>
      </c>
      <c r="L644" s="5">
        <f>VLOOKUP(A644,'Km per år'!A:D,4,FALSE)</f>
        <v>14972.249999999922</v>
      </c>
      <c r="M644" s="6">
        <f>VLOOKUP(A644,'Turar per år'!A:E,4,FALSE)</f>
        <v>250</v>
      </c>
      <c r="N644" s="4" t="str">
        <f>VLOOKUP(A644,Vekedagar!A:L,12,FALSE)</f>
        <v>11111</v>
      </c>
    </row>
    <row r="645" spans="1:14">
      <c r="A645" s="2" t="s">
        <v>1372</v>
      </c>
      <c r="B645" s="2" t="s">
        <v>1360</v>
      </c>
      <c r="C645" s="2" t="s">
        <v>60</v>
      </c>
      <c r="D645" s="2" t="s">
        <v>1361</v>
      </c>
      <c r="E645" s="2" t="s">
        <v>48</v>
      </c>
      <c r="F645" s="2" t="s">
        <v>30</v>
      </c>
      <c r="G645" s="2" t="s">
        <v>269</v>
      </c>
      <c r="H645" s="2" t="s">
        <v>197</v>
      </c>
      <c r="I645" s="3">
        <v>57.318333386276102</v>
      </c>
      <c r="J645" s="2" t="s">
        <v>40</v>
      </c>
      <c r="K645" s="2" t="s">
        <v>20</v>
      </c>
      <c r="L645" s="5">
        <f>VLOOKUP(A645,'Km per år'!A:D,4,FALSE)</f>
        <v>14322.500000000089</v>
      </c>
      <c r="M645" s="6">
        <f>VLOOKUP(A645,'Turar per år'!A:E,4,FALSE)</f>
        <v>250</v>
      </c>
      <c r="N645" s="4" t="str">
        <f>VLOOKUP(A645,Vekedagar!A:L,12,FALSE)</f>
        <v>11111</v>
      </c>
    </row>
    <row r="646" spans="1:14">
      <c r="A646" s="2" t="s">
        <v>1373</v>
      </c>
      <c r="B646" s="2" t="s">
        <v>1360</v>
      </c>
      <c r="C646" s="2" t="s">
        <v>64</v>
      </c>
      <c r="D646" s="2" t="s">
        <v>1361</v>
      </c>
      <c r="E646" s="2" t="s">
        <v>215</v>
      </c>
      <c r="F646" s="2" t="s">
        <v>66</v>
      </c>
      <c r="G646" s="2" t="s">
        <v>487</v>
      </c>
      <c r="H646" s="2" t="s">
        <v>197</v>
      </c>
      <c r="I646" s="3">
        <v>59.917381549055698</v>
      </c>
      <c r="J646" s="2" t="s">
        <v>40</v>
      </c>
      <c r="K646" s="2" t="s">
        <v>20</v>
      </c>
      <c r="L646" s="5">
        <f>VLOOKUP(A646,'Km per år'!A:D,4,FALSE)</f>
        <v>14972.249999999922</v>
      </c>
      <c r="M646" s="6">
        <f>VLOOKUP(A646,'Turar per år'!A:E,4,FALSE)</f>
        <v>250</v>
      </c>
      <c r="N646" s="4" t="str">
        <f>VLOOKUP(A646,Vekedagar!A:L,12,FALSE)</f>
        <v>11111</v>
      </c>
    </row>
    <row r="647" spans="1:14">
      <c r="A647" s="2" t="s">
        <v>1374</v>
      </c>
      <c r="B647" s="2" t="s">
        <v>1360</v>
      </c>
      <c r="C647" s="2" t="s">
        <v>69</v>
      </c>
      <c r="D647" s="2" t="s">
        <v>1361</v>
      </c>
      <c r="E647" s="2" t="s">
        <v>158</v>
      </c>
      <c r="F647" s="2" t="s">
        <v>30</v>
      </c>
      <c r="G647" s="2" t="s">
        <v>500</v>
      </c>
      <c r="H647" s="2" t="s">
        <v>197</v>
      </c>
      <c r="I647" s="3">
        <v>57.318333386276102</v>
      </c>
      <c r="J647" s="2" t="s">
        <v>19</v>
      </c>
      <c r="K647" s="2" t="s">
        <v>20</v>
      </c>
      <c r="L647" s="5">
        <f>VLOOKUP(A647,'Km per år'!A:D,4,FALSE)</f>
        <v>12030.900000000054</v>
      </c>
      <c r="M647" s="6">
        <f>VLOOKUP(A647,'Turar per år'!A:E,4,FALSE)</f>
        <v>210</v>
      </c>
      <c r="N647" s="4" t="str">
        <f>VLOOKUP(A647,Vekedagar!A:L,12,FALSE)</f>
        <v>11111</v>
      </c>
    </row>
    <row r="648" spans="1:14">
      <c r="A648" s="2" t="s">
        <v>1375</v>
      </c>
      <c r="B648" s="2" t="s">
        <v>1360</v>
      </c>
      <c r="C648" s="2" t="s">
        <v>73</v>
      </c>
      <c r="D648" s="2" t="s">
        <v>1361</v>
      </c>
      <c r="E648" s="2" t="s">
        <v>189</v>
      </c>
      <c r="F648" s="2" t="s">
        <v>30</v>
      </c>
      <c r="G648" s="2" t="s">
        <v>522</v>
      </c>
      <c r="H648" s="2" t="s">
        <v>197</v>
      </c>
      <c r="I648" s="3">
        <v>57.318333386276102</v>
      </c>
      <c r="J648" s="2" t="s">
        <v>40</v>
      </c>
      <c r="K648" s="2" t="s">
        <v>20</v>
      </c>
      <c r="L648" s="5">
        <f>VLOOKUP(A648,'Km per år'!A:D,4,FALSE)</f>
        <v>14322.500000000089</v>
      </c>
      <c r="M648" s="6">
        <f>VLOOKUP(A648,'Turar per år'!A:E,4,FALSE)</f>
        <v>250</v>
      </c>
      <c r="N648" s="4" t="str">
        <f>VLOOKUP(A648,Vekedagar!A:L,12,FALSE)</f>
        <v>11111</v>
      </c>
    </row>
    <row r="649" spans="1:14">
      <c r="A649" s="2" t="s">
        <v>1376</v>
      </c>
      <c r="B649" s="2" t="s">
        <v>1360</v>
      </c>
      <c r="C649" s="2" t="s">
        <v>78</v>
      </c>
      <c r="D649" s="2" t="s">
        <v>1361</v>
      </c>
      <c r="E649" s="2" t="s">
        <v>79</v>
      </c>
      <c r="F649" s="2" t="s">
        <v>30</v>
      </c>
      <c r="G649" s="2" t="s">
        <v>1377</v>
      </c>
      <c r="H649" s="2" t="s">
        <v>197</v>
      </c>
      <c r="I649" s="3">
        <v>57.318333386276102</v>
      </c>
      <c r="J649" s="2" t="s">
        <v>49</v>
      </c>
      <c r="K649" s="2" t="s">
        <v>20</v>
      </c>
      <c r="L649" s="5">
        <f>VLOOKUP(A649,'Km per år'!A:D,4,FALSE)</f>
        <v>14322.500000000089</v>
      </c>
      <c r="M649" s="6">
        <f>VLOOKUP(A649,'Turar per år'!A:E,4,FALSE)</f>
        <v>250</v>
      </c>
      <c r="N649" s="4" t="str">
        <f>VLOOKUP(A649,Vekedagar!A:L,12,FALSE)</f>
        <v>11111</v>
      </c>
    </row>
    <row r="650" spans="1:14">
      <c r="A650" s="2" t="s">
        <v>1378</v>
      </c>
      <c r="B650" s="2" t="s">
        <v>1360</v>
      </c>
      <c r="C650" s="2" t="s">
        <v>433</v>
      </c>
      <c r="D650" s="2" t="s">
        <v>1361</v>
      </c>
      <c r="E650" s="2" t="s">
        <v>1379</v>
      </c>
      <c r="F650" s="2" t="s">
        <v>66</v>
      </c>
      <c r="G650" s="2" t="s">
        <v>1380</v>
      </c>
      <c r="H650" s="2" t="s">
        <v>197</v>
      </c>
      <c r="I650" s="3">
        <v>59.917381549055698</v>
      </c>
      <c r="J650" s="2" t="s">
        <v>40</v>
      </c>
      <c r="K650" s="2" t="s">
        <v>20</v>
      </c>
      <c r="L650" s="5">
        <f>VLOOKUP(A650,'Km per år'!A:D,4,FALSE)</f>
        <v>12576.689999999953</v>
      </c>
      <c r="M650" s="6">
        <f>VLOOKUP(A650,'Turar per år'!A:E,4,FALSE)</f>
        <v>210</v>
      </c>
      <c r="N650" s="4" t="str">
        <f>VLOOKUP(A650,Vekedagar!A:L,12,FALSE)</f>
        <v>11111</v>
      </c>
    </row>
    <row r="651" spans="1:14">
      <c r="A651" s="2" t="s">
        <v>1381</v>
      </c>
      <c r="B651" s="2" t="s">
        <v>1360</v>
      </c>
      <c r="C651" s="2" t="s">
        <v>438</v>
      </c>
      <c r="D651" s="2" t="s">
        <v>1361</v>
      </c>
      <c r="E651" s="2" t="s">
        <v>1382</v>
      </c>
      <c r="F651" s="2" t="s">
        <v>30</v>
      </c>
      <c r="G651" s="2" t="s">
        <v>1383</v>
      </c>
      <c r="H651" s="2" t="s">
        <v>197</v>
      </c>
      <c r="I651" s="3">
        <v>57.318333386276102</v>
      </c>
      <c r="J651" s="2" t="s">
        <v>186</v>
      </c>
      <c r="K651" s="2" t="s">
        <v>20</v>
      </c>
      <c r="L651" s="5">
        <f>VLOOKUP(A651,'Km per år'!A:D,4,FALSE)</f>
        <v>14322.500000000089</v>
      </c>
      <c r="M651" s="6">
        <f>VLOOKUP(A651,'Turar per år'!A:E,4,FALSE)</f>
        <v>250</v>
      </c>
      <c r="N651" s="4" t="str">
        <f>VLOOKUP(A651,Vekedagar!A:L,12,FALSE)</f>
        <v>11111</v>
      </c>
    </row>
    <row r="652" spans="1:14">
      <c r="A652" s="2" t="s">
        <v>1384</v>
      </c>
      <c r="B652" s="2" t="s">
        <v>1360</v>
      </c>
      <c r="C652" s="2" t="s">
        <v>82</v>
      </c>
      <c r="D652" s="2" t="s">
        <v>1361</v>
      </c>
      <c r="E652" s="2" t="s">
        <v>881</v>
      </c>
      <c r="F652" s="2" t="s">
        <v>30</v>
      </c>
      <c r="G652" s="2" t="s">
        <v>329</v>
      </c>
      <c r="H652" s="2" t="s">
        <v>197</v>
      </c>
      <c r="I652" s="3">
        <v>57.318333386276102</v>
      </c>
      <c r="J652" s="2" t="s">
        <v>49</v>
      </c>
      <c r="K652" s="2" t="s">
        <v>83</v>
      </c>
      <c r="L652" s="5">
        <f>VLOOKUP(A652,'Km per år'!A:D,4,FALSE)</f>
        <v>3093.6599999999985</v>
      </c>
      <c r="M652" s="6">
        <f>VLOOKUP(A652,'Turar per år'!A:E,4,FALSE)</f>
        <v>54</v>
      </c>
      <c r="N652" s="4">
        <f>VLOOKUP(A652,Vekedagar!A:L,12,FALSE)</f>
        <v>6</v>
      </c>
    </row>
    <row r="653" spans="1:14">
      <c r="A653" s="2" t="s">
        <v>1385</v>
      </c>
      <c r="B653" s="2" t="s">
        <v>1360</v>
      </c>
      <c r="C653" s="2" t="s">
        <v>85</v>
      </c>
      <c r="D653" s="2" t="s">
        <v>1361</v>
      </c>
      <c r="E653" s="2" t="s">
        <v>441</v>
      </c>
      <c r="F653" s="2" t="s">
        <v>30</v>
      </c>
      <c r="G653" s="2" t="s">
        <v>262</v>
      </c>
      <c r="H653" s="2" t="s">
        <v>197</v>
      </c>
      <c r="I653" s="3">
        <v>57.318333386276102</v>
      </c>
      <c r="J653" s="2" t="s">
        <v>40</v>
      </c>
      <c r="K653" s="2" t="s">
        <v>83</v>
      </c>
      <c r="L653" s="5">
        <f>VLOOKUP(A653,'Km per år'!A:D,4,FALSE)</f>
        <v>3093.6599999999985</v>
      </c>
      <c r="M653" s="6">
        <f>VLOOKUP(A653,'Turar per år'!A:E,4,FALSE)</f>
        <v>54</v>
      </c>
      <c r="N653" s="4">
        <f>VLOOKUP(A653,Vekedagar!A:L,12,FALSE)</f>
        <v>6</v>
      </c>
    </row>
    <row r="654" spans="1:14">
      <c r="A654" s="2" t="s">
        <v>1386</v>
      </c>
      <c r="B654" s="2" t="s">
        <v>1360</v>
      </c>
      <c r="C654" s="2" t="s">
        <v>88</v>
      </c>
      <c r="D654" s="2" t="s">
        <v>1361</v>
      </c>
      <c r="E654" s="2" t="s">
        <v>482</v>
      </c>
      <c r="F654" s="2" t="s">
        <v>30</v>
      </c>
      <c r="G654" s="2" t="s">
        <v>62</v>
      </c>
      <c r="H654" s="2" t="s">
        <v>197</v>
      </c>
      <c r="I654" s="3">
        <v>57.318333386276102</v>
      </c>
      <c r="J654" s="2" t="s">
        <v>49</v>
      </c>
      <c r="K654" s="2" t="s">
        <v>83</v>
      </c>
      <c r="L654" s="5">
        <f>VLOOKUP(A654,'Km per år'!A:D,4,FALSE)</f>
        <v>2979.0799999999986</v>
      </c>
      <c r="M654" s="6">
        <f>VLOOKUP(A654,'Turar per år'!A:E,4,FALSE)</f>
        <v>52</v>
      </c>
      <c r="N654" s="4">
        <f>VLOOKUP(A654,Vekedagar!A:L,12,FALSE)</f>
        <v>6</v>
      </c>
    </row>
    <row r="655" spans="1:14">
      <c r="A655" s="2" t="s">
        <v>1387</v>
      </c>
      <c r="B655" s="2" t="s">
        <v>1360</v>
      </c>
      <c r="C655" s="2" t="s">
        <v>569</v>
      </c>
      <c r="D655" s="2" t="s">
        <v>1361</v>
      </c>
      <c r="E655" s="2" t="s">
        <v>189</v>
      </c>
      <c r="F655" s="2" t="s">
        <v>30</v>
      </c>
      <c r="G655" s="2" t="s">
        <v>522</v>
      </c>
      <c r="H655" s="2" t="s">
        <v>197</v>
      </c>
      <c r="I655" s="3">
        <v>57.318333386276102</v>
      </c>
      <c r="J655" s="2" t="s">
        <v>49</v>
      </c>
      <c r="K655" s="2" t="s">
        <v>83</v>
      </c>
      <c r="L655" s="5">
        <f>VLOOKUP(A655,'Km per år'!A:D,4,FALSE)</f>
        <v>2979.0799999999986</v>
      </c>
      <c r="M655" s="6">
        <f>VLOOKUP(A655,'Turar per år'!A:E,4,FALSE)</f>
        <v>52</v>
      </c>
      <c r="N655" s="4">
        <f>VLOOKUP(A655,Vekedagar!A:L,12,FALSE)</f>
        <v>6</v>
      </c>
    </row>
    <row r="656" spans="1:14">
      <c r="A656" s="2" t="s">
        <v>1388</v>
      </c>
      <c r="B656" s="2" t="s">
        <v>1360</v>
      </c>
      <c r="C656" s="2" t="s">
        <v>90</v>
      </c>
      <c r="D656" s="2" t="s">
        <v>1361</v>
      </c>
      <c r="E656" s="2" t="s">
        <v>881</v>
      </c>
      <c r="F656" s="2" t="s">
        <v>30</v>
      </c>
      <c r="G656" s="2" t="s">
        <v>329</v>
      </c>
      <c r="H656" s="2" t="s">
        <v>197</v>
      </c>
      <c r="I656" s="3">
        <v>57.318333386276102</v>
      </c>
      <c r="J656" s="2" t="s">
        <v>49</v>
      </c>
      <c r="K656" s="2" t="s">
        <v>92</v>
      </c>
      <c r="L656" s="5">
        <f>VLOOKUP(A656,'Km per år'!A:D,4,FALSE)</f>
        <v>3494.6899999999982</v>
      </c>
      <c r="M656" s="6">
        <f>VLOOKUP(A656,'Turar per år'!A:E,4,FALSE)</f>
        <v>61</v>
      </c>
      <c r="N656" s="4">
        <f>VLOOKUP(A656,Vekedagar!A:L,12,FALSE)</f>
        <v>7</v>
      </c>
    </row>
    <row r="657" spans="1:14">
      <c r="A657" s="2" t="s">
        <v>1389</v>
      </c>
      <c r="B657" s="2" t="s">
        <v>1360</v>
      </c>
      <c r="C657" s="2" t="s">
        <v>94</v>
      </c>
      <c r="D657" s="2" t="s">
        <v>1361</v>
      </c>
      <c r="E657" s="2" t="s">
        <v>441</v>
      </c>
      <c r="F657" s="2" t="s">
        <v>30</v>
      </c>
      <c r="G657" s="2" t="s">
        <v>262</v>
      </c>
      <c r="H657" s="2" t="s">
        <v>197</v>
      </c>
      <c r="I657" s="3">
        <v>57.318333386276102</v>
      </c>
      <c r="J657" s="2" t="s">
        <v>40</v>
      </c>
      <c r="K657" s="2" t="s">
        <v>92</v>
      </c>
      <c r="L657" s="5">
        <f>VLOOKUP(A657,'Km per år'!A:D,4,FALSE)</f>
        <v>3494.6899999999982</v>
      </c>
      <c r="M657" s="6">
        <f>VLOOKUP(A657,'Turar per år'!A:E,4,FALSE)</f>
        <v>61</v>
      </c>
      <c r="N657" s="4">
        <f>VLOOKUP(A657,Vekedagar!A:L,12,FALSE)</f>
        <v>7</v>
      </c>
    </row>
    <row r="658" spans="1:14">
      <c r="A658" s="2" t="s">
        <v>1390</v>
      </c>
      <c r="B658" s="2" t="s">
        <v>1360</v>
      </c>
      <c r="C658" s="2" t="s">
        <v>96</v>
      </c>
      <c r="D658" s="2" t="s">
        <v>1361</v>
      </c>
      <c r="E658" s="2" t="s">
        <v>462</v>
      </c>
      <c r="F658" s="2" t="s">
        <v>66</v>
      </c>
      <c r="G658" s="2" t="s">
        <v>473</v>
      </c>
      <c r="H658" s="2" t="s">
        <v>197</v>
      </c>
      <c r="I658" s="3">
        <v>59.917381549055698</v>
      </c>
      <c r="J658" s="2" t="s">
        <v>40</v>
      </c>
      <c r="K658" s="2" t="s">
        <v>92</v>
      </c>
      <c r="L658" s="5">
        <f>VLOOKUP(A658,'Km per år'!A:D,4,FALSE)</f>
        <v>3653.2290000000016</v>
      </c>
      <c r="M658" s="6">
        <f>VLOOKUP(A658,'Turar per år'!A:E,4,FALSE)</f>
        <v>61</v>
      </c>
      <c r="N658" s="4">
        <f>VLOOKUP(A658,Vekedagar!A:L,12,FALSE)</f>
        <v>7</v>
      </c>
    </row>
    <row r="659" spans="1:14">
      <c r="A659" s="2" t="s">
        <v>1391</v>
      </c>
      <c r="B659" s="2" t="s">
        <v>1360</v>
      </c>
      <c r="C659" s="2" t="s">
        <v>98</v>
      </c>
      <c r="D659" s="2" t="s">
        <v>1361</v>
      </c>
      <c r="E659" s="2" t="s">
        <v>189</v>
      </c>
      <c r="F659" s="2" t="s">
        <v>30</v>
      </c>
      <c r="G659" s="2" t="s">
        <v>522</v>
      </c>
      <c r="H659" s="2" t="s">
        <v>197</v>
      </c>
      <c r="I659" s="3">
        <v>57.318333386276102</v>
      </c>
      <c r="J659" s="2" t="s">
        <v>40</v>
      </c>
      <c r="K659" s="2" t="s">
        <v>92</v>
      </c>
      <c r="L659" s="5">
        <f>VLOOKUP(A659,'Km per år'!A:D,4,FALSE)</f>
        <v>3494.6899999999982</v>
      </c>
      <c r="M659" s="6">
        <f>VLOOKUP(A659,'Turar per år'!A:E,4,FALSE)</f>
        <v>61</v>
      </c>
      <c r="N659" s="4">
        <f>VLOOKUP(A659,Vekedagar!A:L,12,FALSE)</f>
        <v>7</v>
      </c>
    </row>
    <row r="660" spans="1:14">
      <c r="A660" s="2" t="s">
        <v>1392</v>
      </c>
      <c r="B660" s="2" t="s">
        <v>1360</v>
      </c>
      <c r="C660" s="2" t="s">
        <v>674</v>
      </c>
      <c r="D660" s="2" t="s">
        <v>1361</v>
      </c>
      <c r="E660" s="2" t="s">
        <v>79</v>
      </c>
      <c r="F660" s="2" t="s">
        <v>30</v>
      </c>
      <c r="G660" s="2" t="s">
        <v>1377</v>
      </c>
      <c r="H660" s="2" t="s">
        <v>197</v>
      </c>
      <c r="I660" s="3">
        <v>57.318333386276102</v>
      </c>
      <c r="J660" s="2" t="s">
        <v>40</v>
      </c>
      <c r="K660" s="2" t="s">
        <v>92</v>
      </c>
      <c r="L660" s="5">
        <f>VLOOKUP(A660,'Km per år'!A:D,4,FALSE)</f>
        <v>3494.6899999999982</v>
      </c>
      <c r="M660" s="6">
        <f>VLOOKUP(A660,'Turar per år'!A:E,4,FALSE)</f>
        <v>61</v>
      </c>
      <c r="N660" s="4">
        <f>VLOOKUP(A660,Vekedagar!A:L,12,FALSE)</f>
        <v>7</v>
      </c>
    </row>
    <row r="661" spans="1:14">
      <c r="A661" s="2" t="s">
        <v>1393</v>
      </c>
      <c r="B661" s="2" t="s">
        <v>1360</v>
      </c>
      <c r="C661" s="2" t="s">
        <v>680</v>
      </c>
      <c r="D661" s="2" t="s">
        <v>1361</v>
      </c>
      <c r="E661" s="2" t="s">
        <v>1382</v>
      </c>
      <c r="F661" s="2" t="s">
        <v>30</v>
      </c>
      <c r="G661" s="2" t="s">
        <v>1383</v>
      </c>
      <c r="H661" s="2" t="s">
        <v>197</v>
      </c>
      <c r="I661" s="3">
        <v>57.318333386276102</v>
      </c>
      <c r="J661" s="2" t="s">
        <v>49</v>
      </c>
      <c r="K661" s="2" t="s">
        <v>92</v>
      </c>
      <c r="L661" s="5">
        <f>VLOOKUP(A661,'Km per år'!A:D,4,FALSE)</f>
        <v>3494.6899999999982</v>
      </c>
      <c r="M661" s="6">
        <f>VLOOKUP(A661,'Turar per år'!A:E,4,FALSE)</f>
        <v>61</v>
      </c>
      <c r="N661" s="4">
        <f>VLOOKUP(A661,Vekedagar!A:L,12,FALSE)</f>
        <v>7</v>
      </c>
    </row>
    <row r="662" spans="1:14">
      <c r="A662" s="2" t="s">
        <v>1394</v>
      </c>
      <c r="B662" s="2" t="s">
        <v>1360</v>
      </c>
      <c r="C662" s="2" t="s">
        <v>100</v>
      </c>
      <c r="D662" s="2" t="s">
        <v>1361</v>
      </c>
      <c r="E662" s="2" t="s">
        <v>1395</v>
      </c>
      <c r="F662" s="2" t="s">
        <v>197</v>
      </c>
      <c r="G662" s="2" t="s">
        <v>1303</v>
      </c>
      <c r="H662" s="2" t="s">
        <v>30</v>
      </c>
      <c r="I662" s="3">
        <v>57.695305922930601</v>
      </c>
      <c r="J662" s="2" t="s">
        <v>19</v>
      </c>
      <c r="K662" s="2" t="s">
        <v>20</v>
      </c>
      <c r="L662" s="5">
        <f>VLOOKUP(A662,'Km per år'!A:D,4,FALSE)</f>
        <v>12111.120000000003</v>
      </c>
      <c r="M662" s="6">
        <f>VLOOKUP(A662,'Turar per år'!A:E,4,FALSE)</f>
        <v>210</v>
      </c>
      <c r="N662" s="4" t="str">
        <f>VLOOKUP(A662,Vekedagar!A:L,12,FALSE)</f>
        <v>11111</v>
      </c>
    </row>
    <row r="663" spans="1:14">
      <c r="A663" s="2" t="s">
        <v>1396</v>
      </c>
      <c r="B663" s="2" t="s">
        <v>1360</v>
      </c>
      <c r="C663" s="2" t="s">
        <v>104</v>
      </c>
      <c r="D663" s="2" t="s">
        <v>1361</v>
      </c>
      <c r="E663" s="2" t="s">
        <v>1300</v>
      </c>
      <c r="F663" s="2" t="s">
        <v>197</v>
      </c>
      <c r="G663" s="2" t="s">
        <v>348</v>
      </c>
      <c r="H663" s="2" t="s">
        <v>66</v>
      </c>
      <c r="I663" s="3">
        <v>60.418362657653603</v>
      </c>
      <c r="J663" s="2" t="s">
        <v>40</v>
      </c>
      <c r="K663" s="2" t="s">
        <v>20</v>
      </c>
      <c r="L663" s="5">
        <f>VLOOKUP(A663,'Km per år'!A:D,4,FALSE)</f>
        <v>15098.500000000035</v>
      </c>
      <c r="M663" s="6">
        <f>VLOOKUP(A663,'Turar per år'!A:E,4,FALSE)</f>
        <v>250</v>
      </c>
      <c r="N663" s="4" t="str">
        <f>VLOOKUP(A663,Vekedagar!A:L,12,FALSE)</f>
        <v>11111</v>
      </c>
    </row>
    <row r="664" spans="1:14">
      <c r="A664" s="2" t="s">
        <v>1397</v>
      </c>
      <c r="B664" s="2" t="s">
        <v>1360</v>
      </c>
      <c r="C664" s="2" t="s">
        <v>110</v>
      </c>
      <c r="D664" s="2" t="s">
        <v>1361</v>
      </c>
      <c r="E664" s="2" t="s">
        <v>375</v>
      </c>
      <c r="F664" s="2" t="s">
        <v>197</v>
      </c>
      <c r="G664" s="2" t="s">
        <v>751</v>
      </c>
      <c r="H664" s="2" t="s">
        <v>66</v>
      </c>
      <c r="I664" s="3">
        <v>60.418362657653603</v>
      </c>
      <c r="J664" s="2" t="s">
        <v>40</v>
      </c>
      <c r="K664" s="2" t="s">
        <v>20</v>
      </c>
      <c r="L664" s="5">
        <f>VLOOKUP(A664,'Km per år'!A:D,4,FALSE)</f>
        <v>12682.740000000025</v>
      </c>
      <c r="M664" s="6">
        <f>VLOOKUP(A664,'Turar per år'!A:E,4,FALSE)</f>
        <v>210</v>
      </c>
      <c r="N664" s="4" t="str">
        <f>VLOOKUP(A664,Vekedagar!A:L,12,FALSE)</f>
        <v>11111</v>
      </c>
    </row>
    <row r="665" spans="1:14">
      <c r="A665" s="2" t="s">
        <v>1398</v>
      </c>
      <c r="B665" s="2" t="s">
        <v>1360</v>
      </c>
      <c r="C665" s="2" t="s">
        <v>115</v>
      </c>
      <c r="D665" s="2" t="s">
        <v>1361</v>
      </c>
      <c r="E665" s="2" t="s">
        <v>329</v>
      </c>
      <c r="F665" s="2" t="s">
        <v>197</v>
      </c>
      <c r="G665" s="2" t="s">
        <v>349</v>
      </c>
      <c r="H665" s="2" t="s">
        <v>66</v>
      </c>
      <c r="I665" s="3">
        <v>60.518356240231697</v>
      </c>
      <c r="J665" s="2" t="s">
        <v>49</v>
      </c>
      <c r="K665" s="2" t="s">
        <v>20</v>
      </c>
      <c r="L665" s="5">
        <f>VLOOKUP(A665,'Km per år'!A:D,4,FALSE)</f>
        <v>11554.163000000046</v>
      </c>
      <c r="M665" s="6">
        <f>VLOOKUP(A665,'Turar per år'!A:E,4,FALSE)</f>
        <v>191</v>
      </c>
      <c r="N665" s="4" t="str">
        <f>VLOOKUP(A665,Vekedagar!A:L,12,FALSE)</f>
        <v>11111</v>
      </c>
    </row>
    <row r="666" spans="1:14">
      <c r="A666" s="2" t="s">
        <v>1399</v>
      </c>
      <c r="B666" s="2" t="s">
        <v>1360</v>
      </c>
      <c r="C666" s="2" t="s">
        <v>118</v>
      </c>
      <c r="D666" s="2" t="s">
        <v>1361</v>
      </c>
      <c r="E666" s="2" t="s">
        <v>329</v>
      </c>
      <c r="F666" s="2" t="s">
        <v>197</v>
      </c>
      <c r="G666" s="2" t="s">
        <v>349</v>
      </c>
      <c r="H666" s="2" t="s">
        <v>66</v>
      </c>
      <c r="I666" s="3">
        <v>60.418362657653603</v>
      </c>
      <c r="J666" s="2" t="s">
        <v>49</v>
      </c>
      <c r="K666" s="2" t="s">
        <v>20</v>
      </c>
      <c r="L666" s="5">
        <f>VLOOKUP(A666,'Km per år'!A:D,4,FALSE)</f>
        <v>3563.2459999999942</v>
      </c>
      <c r="M666" s="6">
        <f>VLOOKUP(A666,'Turar per år'!A:E,4,FALSE)</f>
        <v>59</v>
      </c>
      <c r="N666" s="4" t="str">
        <f>VLOOKUP(A666,Vekedagar!A:L,12,FALSE)</f>
        <v>11111</v>
      </c>
    </row>
    <row r="667" spans="1:14">
      <c r="A667" s="2" t="s">
        <v>1400</v>
      </c>
      <c r="B667" s="2" t="s">
        <v>1360</v>
      </c>
      <c r="C667" s="2" t="s">
        <v>122</v>
      </c>
      <c r="D667" s="2" t="s">
        <v>1361</v>
      </c>
      <c r="E667" s="2" t="s">
        <v>36</v>
      </c>
      <c r="F667" s="2" t="s">
        <v>197</v>
      </c>
      <c r="G667" s="2" t="s">
        <v>410</v>
      </c>
      <c r="H667" s="2" t="s">
        <v>66</v>
      </c>
      <c r="I667" s="3">
        <v>60.418362657653603</v>
      </c>
      <c r="J667" s="2" t="s">
        <v>19</v>
      </c>
      <c r="K667" s="2" t="s">
        <v>20</v>
      </c>
      <c r="L667" s="5">
        <f>VLOOKUP(A667,'Km per år'!A:D,4,FALSE)</f>
        <v>15098.500000000035</v>
      </c>
      <c r="M667" s="6">
        <f>VLOOKUP(A667,'Turar per år'!A:E,4,FALSE)</f>
        <v>250</v>
      </c>
      <c r="N667" s="4" t="str">
        <f>VLOOKUP(A667,Vekedagar!A:L,12,FALSE)</f>
        <v>11111</v>
      </c>
    </row>
    <row r="668" spans="1:14">
      <c r="A668" s="2" t="s">
        <v>1401</v>
      </c>
      <c r="B668" s="2" t="s">
        <v>1360</v>
      </c>
      <c r="C668" s="2" t="s">
        <v>126</v>
      </c>
      <c r="D668" s="2" t="s">
        <v>1361</v>
      </c>
      <c r="E668" s="2" t="s">
        <v>407</v>
      </c>
      <c r="F668" s="2" t="s">
        <v>197</v>
      </c>
      <c r="G668" s="2" t="s">
        <v>196</v>
      </c>
      <c r="H668" s="2" t="s">
        <v>66</v>
      </c>
      <c r="I668" s="3">
        <v>60.418362657653603</v>
      </c>
      <c r="J668" s="2" t="s">
        <v>49</v>
      </c>
      <c r="K668" s="2" t="s">
        <v>20</v>
      </c>
      <c r="L668" s="5">
        <f>VLOOKUP(A668,'Km per år'!A:D,4,FALSE)</f>
        <v>15098.500000000035</v>
      </c>
      <c r="M668" s="6">
        <f>VLOOKUP(A668,'Turar per år'!A:E,4,FALSE)</f>
        <v>250</v>
      </c>
      <c r="N668" s="4" t="str">
        <f>VLOOKUP(A668,Vekedagar!A:L,12,FALSE)</f>
        <v>11111</v>
      </c>
    </row>
    <row r="669" spans="1:14">
      <c r="A669" s="2" t="s">
        <v>1402</v>
      </c>
      <c r="B669" s="2" t="s">
        <v>1360</v>
      </c>
      <c r="C669" s="2" t="s">
        <v>130</v>
      </c>
      <c r="D669" s="2" t="s">
        <v>1361</v>
      </c>
      <c r="E669" s="2" t="s">
        <v>418</v>
      </c>
      <c r="F669" s="2" t="s">
        <v>197</v>
      </c>
      <c r="G669" s="2" t="s">
        <v>1403</v>
      </c>
      <c r="H669" s="2" t="s">
        <v>30</v>
      </c>
      <c r="I669" s="3">
        <v>57.695305922930601</v>
      </c>
      <c r="J669" s="2" t="s">
        <v>49</v>
      </c>
      <c r="K669" s="2" t="s">
        <v>20</v>
      </c>
      <c r="L669" s="5">
        <f>VLOOKUP(A669,'Km per år'!A:D,4,FALSE)</f>
        <v>14418.000000000022</v>
      </c>
      <c r="M669" s="6">
        <f>VLOOKUP(A669,'Turar per år'!A:E,4,FALSE)</f>
        <v>250</v>
      </c>
      <c r="N669" s="4" t="str">
        <f>VLOOKUP(A669,Vekedagar!A:L,12,FALSE)</f>
        <v>11111</v>
      </c>
    </row>
    <row r="670" spans="1:14">
      <c r="A670" s="2" t="s">
        <v>1404</v>
      </c>
      <c r="B670" s="2" t="s">
        <v>1360</v>
      </c>
      <c r="C670" s="2" t="s">
        <v>134</v>
      </c>
      <c r="D670" s="2" t="s">
        <v>1361</v>
      </c>
      <c r="E670" s="2" t="s">
        <v>446</v>
      </c>
      <c r="F670" s="2" t="s">
        <v>197</v>
      </c>
      <c r="G670" s="2" t="s">
        <v>120</v>
      </c>
      <c r="H670" s="2" t="s">
        <v>66</v>
      </c>
      <c r="I670" s="3">
        <v>60.418362657653603</v>
      </c>
      <c r="J670" s="2" t="s">
        <v>49</v>
      </c>
      <c r="K670" s="2" t="s">
        <v>20</v>
      </c>
      <c r="L670" s="5">
        <f>VLOOKUP(A670,'Km per år'!A:D,4,FALSE)</f>
        <v>15098.500000000035</v>
      </c>
      <c r="M670" s="6">
        <f>VLOOKUP(A670,'Turar per år'!A:E,4,FALSE)</f>
        <v>250</v>
      </c>
      <c r="N670" s="4" t="str">
        <f>VLOOKUP(A670,Vekedagar!A:L,12,FALSE)</f>
        <v>11111</v>
      </c>
    </row>
    <row r="671" spans="1:14">
      <c r="A671" s="2" t="s">
        <v>1405</v>
      </c>
      <c r="B671" s="2" t="s">
        <v>1360</v>
      </c>
      <c r="C671" s="2" t="s">
        <v>139</v>
      </c>
      <c r="D671" s="2" t="s">
        <v>1361</v>
      </c>
      <c r="E671" s="2" t="s">
        <v>52</v>
      </c>
      <c r="F671" s="2" t="s">
        <v>197</v>
      </c>
      <c r="G671" s="2" t="s">
        <v>266</v>
      </c>
      <c r="H671" s="2" t="s">
        <v>66</v>
      </c>
      <c r="I671" s="3">
        <v>60.418362657653603</v>
      </c>
      <c r="J671" s="2" t="s">
        <v>40</v>
      </c>
      <c r="K671" s="2" t="s">
        <v>20</v>
      </c>
      <c r="L671" s="5">
        <f>VLOOKUP(A671,'Km per år'!A:D,4,FALSE)</f>
        <v>12682.740000000025</v>
      </c>
      <c r="M671" s="6">
        <f>VLOOKUP(A671,'Turar per år'!A:E,4,FALSE)</f>
        <v>210</v>
      </c>
      <c r="N671" s="4" t="str">
        <f>VLOOKUP(A671,Vekedagar!A:L,12,FALSE)</f>
        <v>11111</v>
      </c>
    </row>
    <row r="672" spans="1:14">
      <c r="A672" s="2" t="s">
        <v>1406</v>
      </c>
      <c r="B672" s="2" t="s">
        <v>1360</v>
      </c>
      <c r="C672" s="2" t="s">
        <v>142</v>
      </c>
      <c r="D672" s="2" t="s">
        <v>1361</v>
      </c>
      <c r="E672" s="2" t="s">
        <v>218</v>
      </c>
      <c r="F672" s="2" t="s">
        <v>197</v>
      </c>
      <c r="G672" s="2" t="s">
        <v>251</v>
      </c>
      <c r="H672" s="2" t="s">
        <v>30</v>
      </c>
      <c r="I672" s="3">
        <v>59.298331401414202</v>
      </c>
      <c r="J672" s="2" t="s">
        <v>19</v>
      </c>
      <c r="K672" s="2" t="s">
        <v>20</v>
      </c>
      <c r="L672" s="5">
        <f>VLOOKUP(A672,'Km per år'!A:D,4,FALSE)</f>
        <v>14818.249999999927</v>
      </c>
      <c r="M672" s="6">
        <f>VLOOKUP(A672,'Turar per år'!A:E,4,FALSE)</f>
        <v>250</v>
      </c>
      <c r="N672" s="4" t="str">
        <f>VLOOKUP(A672,Vekedagar!A:L,12,FALSE)</f>
        <v>11111</v>
      </c>
    </row>
    <row r="673" spans="1:14">
      <c r="A673" s="2" t="s">
        <v>1407</v>
      </c>
      <c r="B673" s="2" t="s">
        <v>1360</v>
      </c>
      <c r="C673" s="2" t="s">
        <v>145</v>
      </c>
      <c r="D673" s="2" t="s">
        <v>1361</v>
      </c>
      <c r="E673" s="2" t="s">
        <v>61</v>
      </c>
      <c r="F673" s="2" t="s">
        <v>197</v>
      </c>
      <c r="G673" s="2" t="s">
        <v>148</v>
      </c>
      <c r="H673" s="2" t="s">
        <v>30</v>
      </c>
      <c r="I673" s="3">
        <v>57.695305922930601</v>
      </c>
      <c r="J673" s="2" t="s">
        <v>19</v>
      </c>
      <c r="K673" s="2" t="s">
        <v>20</v>
      </c>
      <c r="L673" s="5">
        <f>VLOOKUP(A673,'Km per år'!A:D,4,FALSE)</f>
        <v>12111.120000000003</v>
      </c>
      <c r="M673" s="6">
        <f>VLOOKUP(A673,'Turar per år'!A:E,4,FALSE)</f>
        <v>210</v>
      </c>
      <c r="N673" s="4" t="str">
        <f>VLOOKUP(A673,Vekedagar!A:L,12,FALSE)</f>
        <v>11111</v>
      </c>
    </row>
    <row r="674" spans="1:14">
      <c r="A674" s="2" t="s">
        <v>1408</v>
      </c>
      <c r="B674" s="2" t="s">
        <v>1360</v>
      </c>
      <c r="C674" s="2" t="s">
        <v>150</v>
      </c>
      <c r="D674" s="2" t="s">
        <v>1361</v>
      </c>
      <c r="E674" s="2" t="s">
        <v>146</v>
      </c>
      <c r="F674" s="2" t="s">
        <v>197</v>
      </c>
      <c r="G674" s="2" t="s">
        <v>254</v>
      </c>
      <c r="H674" s="2" t="s">
        <v>30</v>
      </c>
      <c r="I674" s="3">
        <v>60.572471963331999</v>
      </c>
      <c r="J674" s="2" t="s">
        <v>40</v>
      </c>
      <c r="K674" s="2" t="s">
        <v>20</v>
      </c>
      <c r="L674" s="5">
        <f>VLOOKUP(A674,'Km per år'!A:D,4,FALSE)</f>
        <v>15137.499999999935</v>
      </c>
      <c r="M674" s="6">
        <f>VLOOKUP(A674,'Turar per år'!A:E,4,FALSE)</f>
        <v>250</v>
      </c>
      <c r="N674" s="4" t="str">
        <f>VLOOKUP(A674,Vekedagar!A:L,12,FALSE)</f>
        <v>11111</v>
      </c>
    </row>
    <row r="675" spans="1:14">
      <c r="A675" s="2" t="s">
        <v>1409</v>
      </c>
      <c r="B675" s="2" t="s">
        <v>1360</v>
      </c>
      <c r="C675" s="2" t="s">
        <v>153</v>
      </c>
      <c r="D675" s="2" t="s">
        <v>1361</v>
      </c>
      <c r="E675" s="2" t="s">
        <v>1410</v>
      </c>
      <c r="F675" s="2" t="s">
        <v>197</v>
      </c>
      <c r="G675" s="2" t="s">
        <v>503</v>
      </c>
      <c r="H675" s="2" t="s">
        <v>30</v>
      </c>
      <c r="I675" s="3">
        <v>57.695305922930601</v>
      </c>
      <c r="J675" s="2" t="s">
        <v>49</v>
      </c>
      <c r="K675" s="2" t="s">
        <v>20</v>
      </c>
      <c r="L675" s="5">
        <f>VLOOKUP(A675,'Km per år'!A:D,4,FALSE)</f>
        <v>14418.000000000022</v>
      </c>
      <c r="M675" s="6">
        <f>VLOOKUP(A675,'Turar per år'!A:E,4,FALSE)</f>
        <v>250</v>
      </c>
      <c r="N675" s="4" t="str">
        <f>VLOOKUP(A675,Vekedagar!A:L,12,FALSE)</f>
        <v>11111</v>
      </c>
    </row>
    <row r="676" spans="1:14">
      <c r="A676" s="2" t="s">
        <v>1411</v>
      </c>
      <c r="B676" s="2" t="s">
        <v>1360</v>
      </c>
      <c r="C676" s="2" t="s">
        <v>157</v>
      </c>
      <c r="D676" s="2" t="s">
        <v>1361</v>
      </c>
      <c r="E676" s="2" t="s">
        <v>1071</v>
      </c>
      <c r="F676" s="2" t="s">
        <v>197</v>
      </c>
      <c r="G676" s="2" t="s">
        <v>1246</v>
      </c>
      <c r="H676" s="2" t="s">
        <v>30</v>
      </c>
      <c r="I676" s="3">
        <v>57.695305922930601</v>
      </c>
      <c r="J676" s="2" t="s">
        <v>40</v>
      </c>
      <c r="K676" s="2" t="s">
        <v>20</v>
      </c>
      <c r="L676" s="5">
        <f>VLOOKUP(A676,'Km per år'!A:D,4,FALSE)</f>
        <v>14418.000000000022</v>
      </c>
      <c r="M676" s="6">
        <f>VLOOKUP(A676,'Turar per år'!A:E,4,FALSE)</f>
        <v>250</v>
      </c>
      <c r="N676" s="4" t="str">
        <f>VLOOKUP(A676,Vekedagar!A:L,12,FALSE)</f>
        <v>11111</v>
      </c>
    </row>
    <row r="677" spans="1:14">
      <c r="A677" s="2" t="s">
        <v>1412</v>
      </c>
      <c r="B677" s="2" t="s">
        <v>1360</v>
      </c>
      <c r="C677" s="2" t="s">
        <v>160</v>
      </c>
      <c r="D677" s="2" t="s">
        <v>1361</v>
      </c>
      <c r="E677" s="2" t="s">
        <v>1252</v>
      </c>
      <c r="F677" s="2" t="s">
        <v>197</v>
      </c>
      <c r="G677" s="2" t="s">
        <v>1413</v>
      </c>
      <c r="H677" s="2" t="s">
        <v>66</v>
      </c>
      <c r="I677" s="3">
        <v>60.418362657653603</v>
      </c>
      <c r="J677" s="2" t="s">
        <v>186</v>
      </c>
      <c r="K677" s="2" t="s">
        <v>20</v>
      </c>
      <c r="L677" s="5">
        <f>VLOOKUP(A677,'Km per år'!A:D,4,FALSE)</f>
        <v>15098.500000000035</v>
      </c>
      <c r="M677" s="6">
        <f>VLOOKUP(A677,'Turar per år'!A:E,4,FALSE)</f>
        <v>250</v>
      </c>
      <c r="N677" s="4" t="str">
        <f>VLOOKUP(A677,Vekedagar!A:L,12,FALSE)</f>
        <v>11111</v>
      </c>
    </row>
    <row r="678" spans="1:14">
      <c r="A678" s="2" t="s">
        <v>1414</v>
      </c>
      <c r="B678" s="2" t="s">
        <v>1360</v>
      </c>
      <c r="C678" s="2" t="s">
        <v>164</v>
      </c>
      <c r="D678" s="2" t="s">
        <v>1361</v>
      </c>
      <c r="E678" s="2" t="s">
        <v>1415</v>
      </c>
      <c r="F678" s="2" t="s">
        <v>30</v>
      </c>
      <c r="G678" s="2" t="s">
        <v>554</v>
      </c>
      <c r="H678" s="2" t="s">
        <v>66</v>
      </c>
      <c r="I678" s="3">
        <v>2.7230573177510098</v>
      </c>
      <c r="J678" s="2" t="s">
        <v>186</v>
      </c>
      <c r="K678" s="2" t="s">
        <v>20</v>
      </c>
      <c r="L678" s="5">
        <f>VLOOKUP(A678,'Km per år'!A:D,4,FALSE)</f>
        <v>571.200000000003</v>
      </c>
      <c r="M678" s="6">
        <f>VLOOKUP(A678,'Turar per år'!A:E,4,FALSE)</f>
        <v>210</v>
      </c>
      <c r="N678" s="4" t="str">
        <f>VLOOKUP(A678,Vekedagar!A:L,12,FALSE)</f>
        <v>11111</v>
      </c>
    </row>
    <row r="679" spans="1:14">
      <c r="A679" s="2" t="s">
        <v>1416</v>
      </c>
      <c r="B679" s="2" t="s">
        <v>1360</v>
      </c>
      <c r="C679" s="2" t="s">
        <v>171</v>
      </c>
      <c r="D679" s="2" t="s">
        <v>1361</v>
      </c>
      <c r="E679" s="2" t="s">
        <v>36</v>
      </c>
      <c r="F679" s="2" t="s">
        <v>197</v>
      </c>
      <c r="G679" s="2" t="s">
        <v>410</v>
      </c>
      <c r="H679" s="2" t="s">
        <v>66</v>
      </c>
      <c r="I679" s="3">
        <v>60.418362657653603</v>
      </c>
      <c r="J679" s="2" t="s">
        <v>49</v>
      </c>
      <c r="K679" s="2" t="s">
        <v>83</v>
      </c>
      <c r="L679" s="5">
        <f>VLOOKUP(A679,'Km per år'!A:D,4,FALSE)</f>
        <v>3261.2759999999953</v>
      </c>
      <c r="M679" s="6">
        <f>VLOOKUP(A679,'Turar per år'!A:E,4,FALSE)</f>
        <v>54</v>
      </c>
      <c r="N679" s="4">
        <f>VLOOKUP(A679,Vekedagar!A:L,12,FALSE)</f>
        <v>6</v>
      </c>
    </row>
    <row r="680" spans="1:14">
      <c r="A680" s="2" t="s">
        <v>1417</v>
      </c>
      <c r="B680" s="2" t="s">
        <v>1360</v>
      </c>
      <c r="C680" s="2" t="s">
        <v>173</v>
      </c>
      <c r="D680" s="2" t="s">
        <v>1361</v>
      </c>
      <c r="E680" s="2" t="s">
        <v>418</v>
      </c>
      <c r="F680" s="2" t="s">
        <v>197</v>
      </c>
      <c r="G680" s="2" t="s">
        <v>1403</v>
      </c>
      <c r="H680" s="2" t="s">
        <v>30</v>
      </c>
      <c r="I680" s="3">
        <v>57.695305922930601</v>
      </c>
      <c r="J680" s="2" t="s">
        <v>40</v>
      </c>
      <c r="K680" s="2" t="s">
        <v>83</v>
      </c>
      <c r="L680" s="5">
        <f>VLOOKUP(A680,'Km per år'!A:D,4,FALSE)</f>
        <v>3114.2880000000009</v>
      </c>
      <c r="M680" s="6">
        <f>VLOOKUP(A680,'Turar per år'!A:E,4,FALSE)</f>
        <v>54</v>
      </c>
      <c r="N680" s="4">
        <f>VLOOKUP(A680,Vekedagar!A:L,12,FALSE)</f>
        <v>6</v>
      </c>
    </row>
    <row r="681" spans="1:14">
      <c r="A681" s="2" t="s">
        <v>1418</v>
      </c>
      <c r="B681" s="2" t="s">
        <v>1360</v>
      </c>
      <c r="C681" s="2" t="s">
        <v>176</v>
      </c>
      <c r="D681" s="2" t="s">
        <v>1361</v>
      </c>
      <c r="E681" s="2" t="s">
        <v>446</v>
      </c>
      <c r="F681" s="2" t="s">
        <v>197</v>
      </c>
      <c r="G681" s="2" t="s">
        <v>120</v>
      </c>
      <c r="H681" s="2" t="s">
        <v>66</v>
      </c>
      <c r="I681" s="3">
        <v>60.418362657653603</v>
      </c>
      <c r="J681" s="2" t="s">
        <v>49</v>
      </c>
      <c r="K681" s="2" t="s">
        <v>83</v>
      </c>
      <c r="L681" s="5">
        <f>VLOOKUP(A681,'Km per år'!A:D,4,FALSE)</f>
        <v>3140.4879999999957</v>
      </c>
      <c r="M681" s="6">
        <f>VLOOKUP(A681,'Turar per år'!A:E,4,FALSE)</f>
        <v>52</v>
      </c>
      <c r="N681" s="4">
        <f>VLOOKUP(A681,Vekedagar!A:L,12,FALSE)</f>
        <v>6</v>
      </c>
    </row>
    <row r="682" spans="1:14">
      <c r="A682" s="2" t="s">
        <v>1419</v>
      </c>
      <c r="B682" s="2" t="s">
        <v>1360</v>
      </c>
      <c r="C682" s="2" t="s">
        <v>178</v>
      </c>
      <c r="D682" s="2" t="s">
        <v>1361</v>
      </c>
      <c r="E682" s="2" t="s">
        <v>518</v>
      </c>
      <c r="F682" s="2" t="s">
        <v>197</v>
      </c>
      <c r="G682" s="2" t="s">
        <v>1420</v>
      </c>
      <c r="H682" s="2" t="s">
        <v>30</v>
      </c>
      <c r="I682" s="3">
        <v>57.695305922930601</v>
      </c>
      <c r="J682" s="2" t="s">
        <v>49</v>
      </c>
      <c r="K682" s="2" t="s">
        <v>83</v>
      </c>
      <c r="L682" s="5">
        <f>VLOOKUP(A682,'Km per år'!A:D,4,FALSE)</f>
        <v>2998.9440000000009</v>
      </c>
      <c r="M682" s="6">
        <f>VLOOKUP(A682,'Turar per år'!A:E,4,FALSE)</f>
        <v>52</v>
      </c>
      <c r="N682" s="4">
        <f>VLOOKUP(A682,Vekedagar!A:L,12,FALSE)</f>
        <v>6</v>
      </c>
    </row>
    <row r="683" spans="1:14">
      <c r="A683" s="2" t="s">
        <v>1421</v>
      </c>
      <c r="B683" s="2" t="s">
        <v>1360</v>
      </c>
      <c r="C683" s="2" t="s">
        <v>181</v>
      </c>
      <c r="D683" s="2" t="s">
        <v>1361</v>
      </c>
      <c r="E683" s="2" t="s">
        <v>329</v>
      </c>
      <c r="F683" s="2" t="s">
        <v>197</v>
      </c>
      <c r="G683" s="2" t="s">
        <v>349</v>
      </c>
      <c r="H683" s="2" t="s">
        <v>66</v>
      </c>
      <c r="I683" s="3">
        <v>60.418362657653603</v>
      </c>
      <c r="J683" s="2" t="s">
        <v>49</v>
      </c>
      <c r="K683" s="2" t="s">
        <v>92</v>
      </c>
      <c r="L683" s="5">
        <f>VLOOKUP(A683,'Km per år'!A:D,4,FALSE)</f>
        <v>3684.0339999999937</v>
      </c>
      <c r="M683" s="6">
        <f>VLOOKUP(A683,'Turar per år'!A:E,4,FALSE)</f>
        <v>61</v>
      </c>
      <c r="N683" s="4">
        <f>VLOOKUP(A683,Vekedagar!A:L,12,FALSE)</f>
        <v>7</v>
      </c>
    </row>
    <row r="684" spans="1:14">
      <c r="A684" s="2" t="s">
        <v>1422</v>
      </c>
      <c r="B684" s="2" t="s">
        <v>1360</v>
      </c>
      <c r="C684" s="2" t="s">
        <v>183</v>
      </c>
      <c r="D684" s="2" t="s">
        <v>1361</v>
      </c>
      <c r="E684" s="2" t="s">
        <v>418</v>
      </c>
      <c r="F684" s="2" t="s">
        <v>197</v>
      </c>
      <c r="G684" s="2" t="s">
        <v>1403</v>
      </c>
      <c r="H684" s="2" t="s">
        <v>30</v>
      </c>
      <c r="I684" s="3">
        <v>57.695305922930601</v>
      </c>
      <c r="J684" s="2" t="s">
        <v>40</v>
      </c>
      <c r="K684" s="2" t="s">
        <v>92</v>
      </c>
      <c r="L684" s="5">
        <f>VLOOKUP(A684,'Km per år'!A:D,4,FALSE)</f>
        <v>3517.9920000000011</v>
      </c>
      <c r="M684" s="6">
        <f>VLOOKUP(A684,'Turar per år'!A:E,4,FALSE)</f>
        <v>61</v>
      </c>
      <c r="N684" s="4">
        <f>VLOOKUP(A684,Vekedagar!A:L,12,FALSE)</f>
        <v>7</v>
      </c>
    </row>
    <row r="685" spans="1:14">
      <c r="A685" s="2" t="s">
        <v>1423</v>
      </c>
      <c r="B685" s="2" t="s">
        <v>1360</v>
      </c>
      <c r="C685" s="2" t="s">
        <v>188</v>
      </c>
      <c r="D685" s="2" t="s">
        <v>1361</v>
      </c>
      <c r="E685" s="2" t="s">
        <v>1410</v>
      </c>
      <c r="F685" s="2" t="s">
        <v>197</v>
      </c>
      <c r="G685" s="2" t="s">
        <v>503</v>
      </c>
      <c r="H685" s="2" t="s">
        <v>30</v>
      </c>
      <c r="I685" s="3">
        <v>57.695305922930601</v>
      </c>
      <c r="J685" s="2" t="s">
        <v>40</v>
      </c>
      <c r="K685" s="2" t="s">
        <v>92</v>
      </c>
      <c r="L685" s="5">
        <f>VLOOKUP(A685,'Km per år'!A:D,4,FALSE)</f>
        <v>3517.9920000000011</v>
      </c>
      <c r="M685" s="6">
        <f>VLOOKUP(A685,'Turar per år'!A:E,4,FALSE)</f>
        <v>61</v>
      </c>
      <c r="N685" s="4">
        <f>VLOOKUP(A685,Vekedagar!A:L,12,FALSE)</f>
        <v>7</v>
      </c>
    </row>
    <row r="686" spans="1:14">
      <c r="A686" s="2" t="s">
        <v>1424</v>
      </c>
      <c r="B686" s="2" t="s">
        <v>1360</v>
      </c>
      <c r="C686" s="2" t="s">
        <v>192</v>
      </c>
      <c r="D686" s="2" t="s">
        <v>1361</v>
      </c>
      <c r="E686" s="2" t="s">
        <v>518</v>
      </c>
      <c r="F686" s="2" t="s">
        <v>197</v>
      </c>
      <c r="G686" s="2" t="s">
        <v>1420</v>
      </c>
      <c r="H686" s="2" t="s">
        <v>30</v>
      </c>
      <c r="I686" s="3">
        <v>57.695305922930601</v>
      </c>
      <c r="J686" s="2" t="s">
        <v>40</v>
      </c>
      <c r="K686" s="2" t="s">
        <v>92</v>
      </c>
      <c r="L686" s="5">
        <f>VLOOKUP(A686,'Km per år'!A:D,4,FALSE)</f>
        <v>3517.9920000000011</v>
      </c>
      <c r="M686" s="6">
        <f>VLOOKUP(A686,'Turar per år'!A:E,4,FALSE)</f>
        <v>61</v>
      </c>
      <c r="N686" s="4">
        <f>VLOOKUP(A686,Vekedagar!A:L,12,FALSE)</f>
        <v>7</v>
      </c>
    </row>
    <row r="687" spans="1:14">
      <c r="A687" s="2" t="s">
        <v>1425</v>
      </c>
      <c r="B687" s="2" t="s">
        <v>1360</v>
      </c>
      <c r="C687" s="2" t="s">
        <v>670</v>
      </c>
      <c r="D687" s="2" t="s">
        <v>1361</v>
      </c>
      <c r="E687" s="2" t="s">
        <v>536</v>
      </c>
      <c r="F687" s="2" t="s">
        <v>197</v>
      </c>
      <c r="G687" s="2" t="s">
        <v>80</v>
      </c>
      <c r="H687" s="2" t="s">
        <v>66</v>
      </c>
      <c r="I687" s="3">
        <v>60.418362657653603</v>
      </c>
      <c r="J687" s="2" t="s">
        <v>40</v>
      </c>
      <c r="K687" s="2" t="s">
        <v>92</v>
      </c>
      <c r="L687" s="5">
        <f>VLOOKUP(A687,'Km per år'!A:D,4,FALSE)</f>
        <v>3684.0339999999937</v>
      </c>
      <c r="M687" s="6">
        <f>VLOOKUP(A687,'Turar per år'!A:E,4,FALSE)</f>
        <v>61</v>
      </c>
      <c r="N687" s="4">
        <f>VLOOKUP(A687,Vekedagar!A:L,12,FALSE)</f>
        <v>7</v>
      </c>
    </row>
    <row r="688" spans="1:14">
      <c r="A688" s="2" t="s">
        <v>1426</v>
      </c>
      <c r="B688" s="2" t="s">
        <v>1360</v>
      </c>
      <c r="C688" s="2" t="s">
        <v>678</v>
      </c>
      <c r="D688" s="2" t="s">
        <v>1361</v>
      </c>
      <c r="E688" s="2" t="s">
        <v>166</v>
      </c>
      <c r="F688" s="2" t="s">
        <v>197</v>
      </c>
      <c r="G688" s="2" t="s">
        <v>1427</v>
      </c>
      <c r="H688" s="2" t="s">
        <v>30</v>
      </c>
      <c r="I688" s="3">
        <v>57.695305922930601</v>
      </c>
      <c r="J688" s="2" t="s">
        <v>49</v>
      </c>
      <c r="K688" s="2" t="s">
        <v>92</v>
      </c>
      <c r="L688" s="5">
        <f>VLOOKUP(A688,'Km per år'!A:D,4,FALSE)</f>
        <v>3517.9920000000011</v>
      </c>
      <c r="M688" s="6">
        <f>VLOOKUP(A688,'Turar per år'!A:E,4,FALSE)</f>
        <v>61</v>
      </c>
      <c r="N688" s="4">
        <f>VLOOKUP(A688,Vekedagar!A:L,12,FALSE)</f>
        <v>7</v>
      </c>
    </row>
    <row r="689" spans="1:14">
      <c r="A689" s="2" t="s">
        <v>1428</v>
      </c>
      <c r="B689" s="2" t="s">
        <v>1429</v>
      </c>
      <c r="C689" s="2" t="s">
        <v>13</v>
      </c>
      <c r="D689" s="2" t="s">
        <v>1430</v>
      </c>
      <c r="E689" s="2" t="s">
        <v>375</v>
      </c>
      <c r="F689" s="2" t="s">
        <v>197</v>
      </c>
      <c r="G689" s="2" t="s">
        <v>840</v>
      </c>
      <c r="H689" s="2" t="s">
        <v>197</v>
      </c>
      <c r="I689" s="3">
        <v>23.237255873549199</v>
      </c>
      <c r="J689" s="2" t="s">
        <v>198</v>
      </c>
      <c r="K689" s="2" t="s">
        <v>20</v>
      </c>
      <c r="L689" s="5">
        <f>VLOOKUP(A689,'Km per år'!A:D,4,FALSE)</f>
        <v>5802.5000000000073</v>
      </c>
      <c r="M689" s="6">
        <f>VLOOKUP(A689,'Turar per år'!A:E,4,FALSE)</f>
        <v>250</v>
      </c>
      <c r="N689" s="4" t="str">
        <f>VLOOKUP(A689,Vekedagar!A:L,12,FALSE)</f>
        <v>11111</v>
      </c>
    </row>
    <row r="690" spans="1:14">
      <c r="A690" s="2" t="s">
        <v>1431</v>
      </c>
      <c r="B690" s="2" t="s">
        <v>1429</v>
      </c>
      <c r="C690" s="2" t="s">
        <v>22</v>
      </c>
      <c r="D690" s="2" t="s">
        <v>1430</v>
      </c>
      <c r="E690" s="2" t="s">
        <v>329</v>
      </c>
      <c r="F690" s="2" t="s">
        <v>197</v>
      </c>
      <c r="G690" s="2" t="s">
        <v>1432</v>
      </c>
      <c r="H690" s="2" t="s">
        <v>197</v>
      </c>
      <c r="I690" s="3">
        <v>23.237255873549199</v>
      </c>
      <c r="J690" s="2" t="s">
        <v>198</v>
      </c>
      <c r="K690" s="2" t="s">
        <v>20</v>
      </c>
      <c r="L690" s="5">
        <f>VLOOKUP(A690,'Km per år'!A:D,4,FALSE)</f>
        <v>5802.5000000000073</v>
      </c>
      <c r="M690" s="6">
        <f>VLOOKUP(A690,'Turar per år'!A:E,4,FALSE)</f>
        <v>250</v>
      </c>
      <c r="N690" s="4" t="str">
        <f>VLOOKUP(A690,Vekedagar!A:L,12,FALSE)</f>
        <v>11111</v>
      </c>
    </row>
    <row r="691" spans="1:14">
      <c r="A691" s="2" t="s">
        <v>1433</v>
      </c>
      <c r="B691" s="2" t="s">
        <v>1429</v>
      </c>
      <c r="C691" s="2" t="s">
        <v>28</v>
      </c>
      <c r="D691" s="2" t="s">
        <v>1430</v>
      </c>
      <c r="E691" s="2" t="s">
        <v>240</v>
      </c>
      <c r="F691" s="2" t="s">
        <v>197</v>
      </c>
      <c r="G691" s="2" t="s">
        <v>890</v>
      </c>
      <c r="H691" s="2" t="s">
        <v>197</v>
      </c>
      <c r="I691" s="3">
        <v>23.237255873549199</v>
      </c>
      <c r="J691" s="2" t="s">
        <v>198</v>
      </c>
      <c r="K691" s="2" t="s">
        <v>20</v>
      </c>
      <c r="L691" s="5">
        <f>VLOOKUP(A691,'Km per år'!A:D,4,FALSE)</f>
        <v>5802.5000000000073</v>
      </c>
      <c r="M691" s="6">
        <f>VLOOKUP(A691,'Turar per år'!A:E,4,FALSE)</f>
        <v>250</v>
      </c>
      <c r="N691" s="4" t="str">
        <f>VLOOKUP(A691,Vekedagar!A:L,12,FALSE)</f>
        <v>11111</v>
      </c>
    </row>
    <row r="692" spans="1:14">
      <c r="A692" s="2" t="s">
        <v>1434</v>
      </c>
      <c r="B692" s="2" t="s">
        <v>1429</v>
      </c>
      <c r="C692" s="2" t="s">
        <v>34</v>
      </c>
      <c r="D692" s="2" t="s">
        <v>1430</v>
      </c>
      <c r="E692" s="2" t="s">
        <v>43</v>
      </c>
      <c r="F692" s="2" t="s">
        <v>197</v>
      </c>
      <c r="G692" s="2" t="s">
        <v>1435</v>
      </c>
      <c r="H692" s="2" t="s">
        <v>197</v>
      </c>
      <c r="I692" s="3">
        <v>23.237255873549199</v>
      </c>
      <c r="J692" s="2" t="s">
        <v>198</v>
      </c>
      <c r="K692" s="2" t="s">
        <v>20</v>
      </c>
      <c r="L692" s="5">
        <f>VLOOKUP(A692,'Km per år'!A:D,4,FALSE)</f>
        <v>5802.5000000000073</v>
      </c>
      <c r="M692" s="6">
        <f>VLOOKUP(A692,'Turar per år'!A:E,4,FALSE)</f>
        <v>250</v>
      </c>
      <c r="N692" s="4" t="str">
        <f>VLOOKUP(A692,Vekedagar!A:L,12,FALSE)</f>
        <v>11111</v>
      </c>
    </row>
    <row r="693" spans="1:14">
      <c r="A693" s="2" t="s">
        <v>1436</v>
      </c>
      <c r="B693" s="2" t="s">
        <v>1429</v>
      </c>
      <c r="C693" s="2" t="s">
        <v>38</v>
      </c>
      <c r="D693" s="2" t="s">
        <v>1430</v>
      </c>
      <c r="E693" s="2" t="s">
        <v>422</v>
      </c>
      <c r="F693" s="2" t="s">
        <v>197</v>
      </c>
      <c r="G693" s="2" t="s">
        <v>1403</v>
      </c>
      <c r="H693" s="2" t="s">
        <v>197</v>
      </c>
      <c r="I693" s="3">
        <v>23.237255873549199</v>
      </c>
      <c r="J693" s="2" t="s">
        <v>198</v>
      </c>
      <c r="K693" s="2" t="s">
        <v>20</v>
      </c>
      <c r="L693" s="5">
        <f>VLOOKUP(A693,'Km per år'!A:D,4,FALSE)</f>
        <v>5802.5000000000073</v>
      </c>
      <c r="M693" s="6">
        <f>VLOOKUP(A693,'Turar per år'!A:E,4,FALSE)</f>
        <v>250</v>
      </c>
      <c r="N693" s="4" t="str">
        <f>VLOOKUP(A693,Vekedagar!A:L,12,FALSE)</f>
        <v>11111</v>
      </c>
    </row>
    <row r="694" spans="1:14">
      <c r="A694" s="2" t="s">
        <v>1437</v>
      </c>
      <c r="B694" s="2" t="s">
        <v>1429</v>
      </c>
      <c r="C694" s="2" t="s">
        <v>42</v>
      </c>
      <c r="D694" s="2" t="s">
        <v>1430</v>
      </c>
      <c r="E694" s="2" t="s">
        <v>436</v>
      </c>
      <c r="F694" s="2" t="s">
        <v>197</v>
      </c>
      <c r="G694" s="2" t="s">
        <v>1438</v>
      </c>
      <c r="H694" s="2" t="s">
        <v>197</v>
      </c>
      <c r="I694" s="3">
        <v>23.237255873549199</v>
      </c>
      <c r="J694" s="2" t="s">
        <v>198</v>
      </c>
      <c r="K694" s="2" t="s">
        <v>20</v>
      </c>
      <c r="L694" s="5">
        <f>VLOOKUP(A694,'Km per år'!A:D,4,FALSE)</f>
        <v>5802.5000000000073</v>
      </c>
      <c r="M694" s="6">
        <f>VLOOKUP(A694,'Turar per år'!A:E,4,FALSE)</f>
        <v>250</v>
      </c>
      <c r="N694" s="4" t="str">
        <f>VLOOKUP(A694,Vekedagar!A:L,12,FALSE)</f>
        <v>11111</v>
      </c>
    </row>
    <row r="695" spans="1:14">
      <c r="A695" s="2" t="s">
        <v>1439</v>
      </c>
      <c r="B695" s="2" t="s">
        <v>1429</v>
      </c>
      <c r="C695" s="2" t="s">
        <v>46</v>
      </c>
      <c r="D695" s="2" t="s">
        <v>1430</v>
      </c>
      <c r="E695" s="2" t="s">
        <v>446</v>
      </c>
      <c r="F695" s="2" t="s">
        <v>197</v>
      </c>
      <c r="G695" s="2" t="s">
        <v>1278</v>
      </c>
      <c r="H695" s="2" t="s">
        <v>197</v>
      </c>
      <c r="I695" s="3">
        <v>23.237255873549199</v>
      </c>
      <c r="J695" s="2" t="s">
        <v>198</v>
      </c>
      <c r="K695" s="2" t="s">
        <v>20</v>
      </c>
      <c r="L695" s="5">
        <f>VLOOKUP(A695,'Km per år'!A:D,4,FALSE)</f>
        <v>5802.5000000000073</v>
      </c>
      <c r="M695" s="6">
        <f>VLOOKUP(A695,'Turar per år'!A:E,4,FALSE)</f>
        <v>250</v>
      </c>
      <c r="N695" s="4" t="str">
        <f>VLOOKUP(A695,Vekedagar!A:L,12,FALSE)</f>
        <v>11111</v>
      </c>
    </row>
    <row r="696" spans="1:14">
      <c r="A696" s="2" t="s">
        <v>1440</v>
      </c>
      <c r="B696" s="2" t="s">
        <v>1429</v>
      </c>
      <c r="C696" s="2" t="s">
        <v>51</v>
      </c>
      <c r="D696" s="2" t="s">
        <v>1430</v>
      </c>
      <c r="E696" s="2" t="s">
        <v>52</v>
      </c>
      <c r="F696" s="2" t="s">
        <v>197</v>
      </c>
      <c r="G696" s="2" t="s">
        <v>1441</v>
      </c>
      <c r="H696" s="2" t="s">
        <v>197</v>
      </c>
      <c r="I696" s="3">
        <v>23.237255873549199</v>
      </c>
      <c r="J696" s="2" t="s">
        <v>198</v>
      </c>
      <c r="K696" s="2" t="s">
        <v>20</v>
      </c>
      <c r="L696" s="5">
        <f>VLOOKUP(A696,'Km per år'!A:D,4,FALSE)</f>
        <v>5802.5000000000073</v>
      </c>
      <c r="M696" s="6">
        <f>VLOOKUP(A696,'Turar per år'!A:E,4,FALSE)</f>
        <v>250</v>
      </c>
      <c r="N696" s="4" t="str">
        <f>VLOOKUP(A696,Vekedagar!A:L,12,FALSE)</f>
        <v>11111</v>
      </c>
    </row>
    <row r="697" spans="1:14">
      <c r="A697" s="2" t="s">
        <v>1442</v>
      </c>
      <c r="B697" s="2" t="s">
        <v>1429</v>
      </c>
      <c r="C697" s="2" t="s">
        <v>56</v>
      </c>
      <c r="D697" s="2" t="s">
        <v>1430</v>
      </c>
      <c r="E697" s="2" t="s">
        <v>336</v>
      </c>
      <c r="F697" s="2" t="s">
        <v>197</v>
      </c>
      <c r="G697" s="2" t="s">
        <v>1135</v>
      </c>
      <c r="H697" s="2" t="s">
        <v>197</v>
      </c>
      <c r="I697" s="3">
        <v>21.685565120900598</v>
      </c>
      <c r="J697" s="2" t="s">
        <v>198</v>
      </c>
      <c r="K697" s="2" t="s">
        <v>20</v>
      </c>
      <c r="L697" s="5">
        <f>VLOOKUP(A697,'Km per år'!A:D,4,FALSE)</f>
        <v>4549.0199999999895</v>
      </c>
      <c r="M697" s="6">
        <f>VLOOKUP(A697,'Turar per år'!A:E,4,FALSE)</f>
        <v>210</v>
      </c>
      <c r="N697" s="4" t="str">
        <f>VLOOKUP(A697,Vekedagar!A:L,12,FALSE)</f>
        <v>11111</v>
      </c>
    </row>
    <row r="698" spans="1:14">
      <c r="A698" s="2" t="s">
        <v>1443</v>
      </c>
      <c r="B698" s="2" t="s">
        <v>1429</v>
      </c>
      <c r="C698" s="2" t="s">
        <v>60</v>
      </c>
      <c r="D698" s="2" t="s">
        <v>1430</v>
      </c>
      <c r="E698" s="2" t="s">
        <v>336</v>
      </c>
      <c r="F698" s="2" t="s">
        <v>197</v>
      </c>
      <c r="G698" s="2" t="s">
        <v>1135</v>
      </c>
      <c r="H698" s="2" t="s">
        <v>197</v>
      </c>
      <c r="I698" s="3">
        <v>23.237255873549199</v>
      </c>
      <c r="J698" s="2" t="s">
        <v>198</v>
      </c>
      <c r="K698" s="2" t="s">
        <v>20</v>
      </c>
      <c r="L698" s="5">
        <f>VLOOKUP(A698,'Km per år'!A:D,4,FALSE)</f>
        <v>928.40000000000043</v>
      </c>
      <c r="M698" s="6">
        <f>VLOOKUP(A698,'Turar per år'!A:E,4,FALSE)</f>
        <v>40</v>
      </c>
      <c r="N698" s="4" t="str">
        <f>VLOOKUP(A698,Vekedagar!A:L,12,FALSE)</f>
        <v>11111</v>
      </c>
    </row>
    <row r="699" spans="1:14">
      <c r="A699" s="2" t="s">
        <v>1444</v>
      </c>
      <c r="B699" s="2" t="s">
        <v>1429</v>
      </c>
      <c r="C699" s="2" t="s">
        <v>64</v>
      </c>
      <c r="D699" s="2" t="s">
        <v>1430</v>
      </c>
      <c r="E699" s="2" t="s">
        <v>146</v>
      </c>
      <c r="F699" s="2" t="s">
        <v>197</v>
      </c>
      <c r="G699" s="2" t="s">
        <v>352</v>
      </c>
      <c r="H699" s="2" t="s">
        <v>197</v>
      </c>
      <c r="I699" s="3">
        <v>21.685565120900598</v>
      </c>
      <c r="J699" s="2" t="s">
        <v>198</v>
      </c>
      <c r="K699" s="2" t="s">
        <v>20</v>
      </c>
      <c r="L699" s="5">
        <f>VLOOKUP(A699,'Km per år'!A:D,4,FALSE)</f>
        <v>4549.0199999999895</v>
      </c>
      <c r="M699" s="6">
        <f>VLOOKUP(A699,'Turar per år'!A:E,4,FALSE)</f>
        <v>210</v>
      </c>
      <c r="N699" s="4" t="str">
        <f>VLOOKUP(A699,Vekedagar!A:L,12,FALSE)</f>
        <v>11111</v>
      </c>
    </row>
    <row r="700" spans="1:14">
      <c r="A700" s="2" t="s">
        <v>1445</v>
      </c>
      <c r="B700" s="2" t="s">
        <v>1429</v>
      </c>
      <c r="C700" s="2" t="s">
        <v>69</v>
      </c>
      <c r="D700" s="2" t="s">
        <v>1430</v>
      </c>
      <c r="E700" s="2" t="s">
        <v>146</v>
      </c>
      <c r="F700" s="2" t="s">
        <v>197</v>
      </c>
      <c r="G700" s="2" t="s">
        <v>352</v>
      </c>
      <c r="H700" s="2" t="s">
        <v>197</v>
      </c>
      <c r="I700" s="3">
        <v>23.237255873549199</v>
      </c>
      <c r="J700" s="2" t="s">
        <v>198</v>
      </c>
      <c r="K700" s="2" t="s">
        <v>20</v>
      </c>
      <c r="L700" s="5">
        <f>VLOOKUP(A700,'Km per år'!A:D,4,FALSE)</f>
        <v>928.40000000000043</v>
      </c>
      <c r="M700" s="6">
        <f>VLOOKUP(A700,'Turar per år'!A:E,4,FALSE)</f>
        <v>40</v>
      </c>
      <c r="N700" s="4" t="str">
        <f>VLOOKUP(A700,Vekedagar!A:L,12,FALSE)</f>
        <v>11111</v>
      </c>
    </row>
    <row r="701" spans="1:14">
      <c r="A701" s="2" t="s">
        <v>1446</v>
      </c>
      <c r="B701" s="2" t="s">
        <v>1429</v>
      </c>
      <c r="C701" s="2" t="s">
        <v>73</v>
      </c>
      <c r="D701" s="2" t="s">
        <v>1430</v>
      </c>
      <c r="E701" s="2" t="s">
        <v>492</v>
      </c>
      <c r="F701" s="2" t="s">
        <v>197</v>
      </c>
      <c r="G701" s="2" t="s">
        <v>355</v>
      </c>
      <c r="H701" s="2" t="s">
        <v>197</v>
      </c>
      <c r="I701" s="3">
        <v>23.237255873549199</v>
      </c>
      <c r="J701" s="2" t="s">
        <v>198</v>
      </c>
      <c r="K701" s="2" t="s">
        <v>20</v>
      </c>
      <c r="L701" s="5">
        <f>VLOOKUP(A701,'Km per år'!A:D,4,FALSE)</f>
        <v>5802.5000000000073</v>
      </c>
      <c r="M701" s="6">
        <f>VLOOKUP(A701,'Turar per år'!A:E,4,FALSE)</f>
        <v>250</v>
      </c>
      <c r="N701" s="4" t="str">
        <f>VLOOKUP(A701,Vekedagar!A:L,12,FALSE)</f>
        <v>11111</v>
      </c>
    </row>
    <row r="702" spans="1:14">
      <c r="A702" s="2" t="s">
        <v>1447</v>
      </c>
      <c r="B702" s="2" t="s">
        <v>1429</v>
      </c>
      <c r="C702" s="2" t="s">
        <v>78</v>
      </c>
      <c r="D702" s="2" t="s">
        <v>1430</v>
      </c>
      <c r="E702" s="2" t="s">
        <v>506</v>
      </c>
      <c r="F702" s="2" t="s">
        <v>197</v>
      </c>
      <c r="G702" s="2" t="s">
        <v>71</v>
      </c>
      <c r="H702" s="2" t="s">
        <v>197</v>
      </c>
      <c r="I702" s="3">
        <v>23.237255873549199</v>
      </c>
      <c r="J702" s="2" t="s">
        <v>198</v>
      </c>
      <c r="K702" s="2" t="s">
        <v>20</v>
      </c>
      <c r="L702" s="5">
        <f>VLOOKUP(A702,'Km per år'!A:D,4,FALSE)</f>
        <v>5802.5000000000073</v>
      </c>
      <c r="M702" s="6">
        <f>VLOOKUP(A702,'Turar per år'!A:E,4,FALSE)</f>
        <v>250</v>
      </c>
      <c r="N702" s="4" t="str">
        <f>VLOOKUP(A702,Vekedagar!A:L,12,FALSE)</f>
        <v>11111</v>
      </c>
    </row>
    <row r="703" spans="1:14">
      <c r="A703" s="2" t="s">
        <v>1448</v>
      </c>
      <c r="B703" s="2" t="s">
        <v>1429</v>
      </c>
      <c r="C703" s="2" t="s">
        <v>433</v>
      </c>
      <c r="D703" s="2" t="s">
        <v>1430</v>
      </c>
      <c r="E703" s="2" t="s">
        <v>518</v>
      </c>
      <c r="F703" s="2" t="s">
        <v>197</v>
      </c>
      <c r="G703" s="2" t="s">
        <v>75</v>
      </c>
      <c r="H703" s="2" t="s">
        <v>197</v>
      </c>
      <c r="I703" s="3">
        <v>23.237255873549199</v>
      </c>
      <c r="J703" s="2" t="s">
        <v>198</v>
      </c>
      <c r="K703" s="2" t="s">
        <v>20</v>
      </c>
      <c r="L703" s="5">
        <f>VLOOKUP(A703,'Km per år'!A:D,4,FALSE)</f>
        <v>5802.5000000000073</v>
      </c>
      <c r="M703" s="6">
        <f>VLOOKUP(A703,'Turar per år'!A:E,4,FALSE)</f>
        <v>250</v>
      </c>
      <c r="N703" s="4" t="str">
        <f>VLOOKUP(A703,Vekedagar!A:L,12,FALSE)</f>
        <v>11111</v>
      </c>
    </row>
    <row r="704" spans="1:14">
      <c r="A704" s="2" t="s">
        <v>1449</v>
      </c>
      <c r="B704" s="2" t="s">
        <v>1429</v>
      </c>
      <c r="C704" s="2" t="s">
        <v>438</v>
      </c>
      <c r="D704" s="2" t="s">
        <v>1430</v>
      </c>
      <c r="E704" s="2" t="s">
        <v>529</v>
      </c>
      <c r="F704" s="2" t="s">
        <v>197</v>
      </c>
      <c r="G704" s="2" t="s">
        <v>1450</v>
      </c>
      <c r="H704" s="2" t="s">
        <v>197</v>
      </c>
      <c r="I704" s="3">
        <v>23.237255873549199</v>
      </c>
      <c r="J704" s="2" t="s">
        <v>198</v>
      </c>
      <c r="K704" s="2" t="s">
        <v>20</v>
      </c>
      <c r="L704" s="5">
        <f>VLOOKUP(A704,'Km per år'!A:D,4,FALSE)</f>
        <v>5802.5000000000073</v>
      </c>
      <c r="M704" s="6">
        <f>VLOOKUP(A704,'Turar per år'!A:E,4,FALSE)</f>
        <v>250</v>
      </c>
      <c r="N704" s="4" t="str">
        <f>VLOOKUP(A704,Vekedagar!A:L,12,FALSE)</f>
        <v>11111</v>
      </c>
    </row>
    <row r="705" spans="1:14">
      <c r="A705" s="2" t="s">
        <v>1451</v>
      </c>
      <c r="B705" s="2" t="s">
        <v>1429</v>
      </c>
      <c r="C705" s="2" t="s">
        <v>443</v>
      </c>
      <c r="D705" s="2" t="s">
        <v>1430</v>
      </c>
      <c r="E705" s="2" t="s">
        <v>540</v>
      </c>
      <c r="F705" s="2" t="s">
        <v>197</v>
      </c>
      <c r="G705" s="2" t="s">
        <v>1452</v>
      </c>
      <c r="H705" s="2" t="s">
        <v>197</v>
      </c>
      <c r="I705" s="3">
        <v>23.237255873549199</v>
      </c>
      <c r="J705" s="2" t="s">
        <v>198</v>
      </c>
      <c r="K705" s="2" t="s">
        <v>20</v>
      </c>
      <c r="L705" s="5">
        <f>VLOOKUP(A705,'Km per år'!A:D,4,FALSE)</f>
        <v>4874.1000000000058</v>
      </c>
      <c r="M705" s="6">
        <f>VLOOKUP(A705,'Turar per år'!A:E,4,FALSE)</f>
        <v>210</v>
      </c>
      <c r="N705" s="4" t="str">
        <f>VLOOKUP(A705,Vekedagar!A:L,12,FALSE)</f>
        <v>11111</v>
      </c>
    </row>
    <row r="706" spans="1:14">
      <c r="A706" s="2" t="s">
        <v>1453</v>
      </c>
      <c r="B706" s="2" t="s">
        <v>1429</v>
      </c>
      <c r="C706" s="2" t="s">
        <v>448</v>
      </c>
      <c r="D706" s="2" t="s">
        <v>1430</v>
      </c>
      <c r="E706" s="2" t="s">
        <v>166</v>
      </c>
      <c r="F706" s="2" t="s">
        <v>197</v>
      </c>
      <c r="G706" s="2" t="s">
        <v>1454</v>
      </c>
      <c r="H706" s="2" t="s">
        <v>197</v>
      </c>
      <c r="I706" s="3">
        <v>23.237255873549199</v>
      </c>
      <c r="J706" s="2" t="s">
        <v>198</v>
      </c>
      <c r="K706" s="2" t="s">
        <v>20</v>
      </c>
      <c r="L706" s="5">
        <f>VLOOKUP(A706,'Km per år'!A:D,4,FALSE)</f>
        <v>4874.1000000000058</v>
      </c>
      <c r="M706" s="6">
        <f>VLOOKUP(A706,'Turar per år'!A:E,4,FALSE)</f>
        <v>210</v>
      </c>
      <c r="N706" s="4" t="str">
        <f>VLOOKUP(A706,Vekedagar!A:L,12,FALSE)</f>
        <v>11111</v>
      </c>
    </row>
    <row r="707" spans="1:14">
      <c r="A707" s="2" t="s">
        <v>1455</v>
      </c>
      <c r="B707" s="2" t="s">
        <v>1429</v>
      </c>
      <c r="C707" s="2" t="s">
        <v>82</v>
      </c>
      <c r="D707" s="2" t="s">
        <v>1430</v>
      </c>
      <c r="E707" s="2" t="s">
        <v>240</v>
      </c>
      <c r="F707" s="2" t="s">
        <v>197</v>
      </c>
      <c r="G707" s="2" t="s">
        <v>890</v>
      </c>
      <c r="H707" s="2" t="s">
        <v>197</v>
      </c>
      <c r="I707" s="3">
        <v>23.237255873549199</v>
      </c>
      <c r="J707" s="2" t="s">
        <v>198</v>
      </c>
      <c r="K707" s="2" t="s">
        <v>83</v>
      </c>
      <c r="L707" s="5">
        <f>VLOOKUP(A707,'Km per år'!A:D,4,FALSE)</f>
        <v>1253.3400000000008</v>
      </c>
      <c r="M707" s="6">
        <f>VLOOKUP(A707,'Turar per år'!A:E,4,FALSE)</f>
        <v>54</v>
      </c>
      <c r="N707" s="4">
        <f>VLOOKUP(A707,Vekedagar!A:L,12,FALSE)</f>
        <v>6</v>
      </c>
    </row>
    <row r="708" spans="1:14">
      <c r="A708" s="2" t="s">
        <v>1456</v>
      </c>
      <c r="B708" s="2" t="s">
        <v>1429</v>
      </c>
      <c r="C708" s="2" t="s">
        <v>85</v>
      </c>
      <c r="D708" s="2" t="s">
        <v>1430</v>
      </c>
      <c r="E708" s="2" t="s">
        <v>43</v>
      </c>
      <c r="F708" s="2" t="s">
        <v>197</v>
      </c>
      <c r="G708" s="2" t="s">
        <v>1435</v>
      </c>
      <c r="H708" s="2" t="s">
        <v>197</v>
      </c>
      <c r="I708" s="3">
        <v>23.237255873549199</v>
      </c>
      <c r="J708" s="2" t="s">
        <v>198</v>
      </c>
      <c r="K708" s="2" t="s">
        <v>83</v>
      </c>
      <c r="L708" s="5">
        <f>VLOOKUP(A708,'Km per år'!A:D,4,FALSE)</f>
        <v>1253.3400000000008</v>
      </c>
      <c r="M708" s="6">
        <f>VLOOKUP(A708,'Turar per år'!A:E,4,FALSE)</f>
        <v>54</v>
      </c>
      <c r="N708" s="4">
        <f>VLOOKUP(A708,Vekedagar!A:L,12,FALSE)</f>
        <v>6</v>
      </c>
    </row>
    <row r="709" spans="1:14">
      <c r="A709" s="2" t="s">
        <v>1457</v>
      </c>
      <c r="B709" s="2" t="s">
        <v>1429</v>
      </c>
      <c r="C709" s="2" t="s">
        <v>88</v>
      </c>
      <c r="D709" s="2" t="s">
        <v>1430</v>
      </c>
      <c r="E709" s="2" t="s">
        <v>422</v>
      </c>
      <c r="F709" s="2" t="s">
        <v>197</v>
      </c>
      <c r="G709" s="2" t="s">
        <v>1403</v>
      </c>
      <c r="H709" s="2" t="s">
        <v>197</v>
      </c>
      <c r="I709" s="3">
        <v>23.237255873549199</v>
      </c>
      <c r="J709" s="2" t="s">
        <v>198</v>
      </c>
      <c r="K709" s="2" t="s">
        <v>83</v>
      </c>
      <c r="L709" s="5">
        <f>VLOOKUP(A709,'Km per år'!A:D,4,FALSE)</f>
        <v>1253.3400000000008</v>
      </c>
      <c r="M709" s="6">
        <f>VLOOKUP(A709,'Turar per år'!A:E,4,FALSE)</f>
        <v>54</v>
      </c>
      <c r="N709" s="4">
        <f>VLOOKUP(A709,Vekedagar!A:L,12,FALSE)</f>
        <v>6</v>
      </c>
    </row>
    <row r="710" spans="1:14">
      <c r="A710" s="2" t="s">
        <v>1458</v>
      </c>
      <c r="B710" s="2" t="s">
        <v>1429</v>
      </c>
      <c r="C710" s="2" t="s">
        <v>569</v>
      </c>
      <c r="D710" s="2" t="s">
        <v>1430</v>
      </c>
      <c r="E710" s="2" t="s">
        <v>436</v>
      </c>
      <c r="F710" s="2" t="s">
        <v>197</v>
      </c>
      <c r="G710" s="2" t="s">
        <v>1438</v>
      </c>
      <c r="H710" s="2" t="s">
        <v>197</v>
      </c>
      <c r="I710" s="3">
        <v>23.237255873549199</v>
      </c>
      <c r="J710" s="2" t="s">
        <v>198</v>
      </c>
      <c r="K710" s="2" t="s">
        <v>83</v>
      </c>
      <c r="L710" s="5">
        <f>VLOOKUP(A710,'Km per år'!A:D,4,FALSE)</f>
        <v>1253.3400000000008</v>
      </c>
      <c r="M710" s="6">
        <f>VLOOKUP(A710,'Turar per år'!A:E,4,FALSE)</f>
        <v>54</v>
      </c>
      <c r="N710" s="4">
        <f>VLOOKUP(A710,Vekedagar!A:L,12,FALSE)</f>
        <v>6</v>
      </c>
    </row>
    <row r="711" spans="1:14">
      <c r="A711" s="2" t="s">
        <v>1459</v>
      </c>
      <c r="B711" s="2" t="s">
        <v>1429</v>
      </c>
      <c r="C711" s="2" t="s">
        <v>575</v>
      </c>
      <c r="D711" s="2" t="s">
        <v>1430</v>
      </c>
      <c r="E711" s="2" t="s">
        <v>446</v>
      </c>
      <c r="F711" s="2" t="s">
        <v>197</v>
      </c>
      <c r="G711" s="2" t="s">
        <v>1278</v>
      </c>
      <c r="H711" s="2" t="s">
        <v>197</v>
      </c>
      <c r="I711" s="3">
        <v>23.237255873549199</v>
      </c>
      <c r="J711" s="2" t="s">
        <v>198</v>
      </c>
      <c r="K711" s="2" t="s">
        <v>83</v>
      </c>
      <c r="L711" s="5">
        <f>VLOOKUP(A711,'Km per år'!A:D,4,FALSE)</f>
        <v>1206.9200000000008</v>
      </c>
      <c r="M711" s="6">
        <f>VLOOKUP(A711,'Turar per år'!A:E,4,FALSE)</f>
        <v>52</v>
      </c>
      <c r="N711" s="4">
        <f>VLOOKUP(A711,Vekedagar!A:L,12,FALSE)</f>
        <v>6</v>
      </c>
    </row>
    <row r="712" spans="1:14">
      <c r="A712" s="2" t="s">
        <v>1460</v>
      </c>
      <c r="B712" s="2" t="s">
        <v>1429</v>
      </c>
      <c r="C712" s="2" t="s">
        <v>581</v>
      </c>
      <c r="D712" s="2" t="s">
        <v>1430</v>
      </c>
      <c r="E712" s="2" t="s">
        <v>52</v>
      </c>
      <c r="F712" s="2" t="s">
        <v>197</v>
      </c>
      <c r="G712" s="2" t="s">
        <v>1441</v>
      </c>
      <c r="H712" s="2" t="s">
        <v>197</v>
      </c>
      <c r="I712" s="3">
        <v>23.237255873549199</v>
      </c>
      <c r="J712" s="2" t="s">
        <v>198</v>
      </c>
      <c r="K712" s="2" t="s">
        <v>83</v>
      </c>
      <c r="L712" s="5">
        <f>VLOOKUP(A712,'Km per år'!A:D,4,FALSE)</f>
        <v>1206.9200000000008</v>
      </c>
      <c r="M712" s="6">
        <f>VLOOKUP(A712,'Turar per år'!A:E,4,FALSE)</f>
        <v>52</v>
      </c>
      <c r="N712" s="4">
        <f>VLOOKUP(A712,Vekedagar!A:L,12,FALSE)</f>
        <v>6</v>
      </c>
    </row>
    <row r="713" spans="1:14">
      <c r="A713" s="2" t="s">
        <v>1461</v>
      </c>
      <c r="B713" s="2" t="s">
        <v>1429</v>
      </c>
      <c r="C713" s="2" t="s">
        <v>587</v>
      </c>
      <c r="D713" s="2" t="s">
        <v>1430</v>
      </c>
      <c r="E713" s="2" t="s">
        <v>336</v>
      </c>
      <c r="F713" s="2" t="s">
        <v>197</v>
      </c>
      <c r="G713" s="2" t="s">
        <v>1135</v>
      </c>
      <c r="H713" s="2" t="s">
        <v>197</v>
      </c>
      <c r="I713" s="3">
        <v>23.237255873549199</v>
      </c>
      <c r="J713" s="2" t="s">
        <v>198</v>
      </c>
      <c r="K713" s="2" t="s">
        <v>83</v>
      </c>
      <c r="L713" s="5">
        <f>VLOOKUP(A713,'Km per år'!A:D,4,FALSE)</f>
        <v>1206.9200000000008</v>
      </c>
      <c r="M713" s="6">
        <f>VLOOKUP(A713,'Turar per år'!A:E,4,FALSE)</f>
        <v>52</v>
      </c>
      <c r="N713" s="4">
        <f>VLOOKUP(A713,Vekedagar!A:L,12,FALSE)</f>
        <v>6</v>
      </c>
    </row>
    <row r="714" spans="1:14">
      <c r="A714" s="2" t="s">
        <v>1462</v>
      </c>
      <c r="B714" s="2" t="s">
        <v>1429</v>
      </c>
      <c r="C714" s="2" t="s">
        <v>592</v>
      </c>
      <c r="D714" s="2" t="s">
        <v>1430</v>
      </c>
      <c r="E714" s="2" t="s">
        <v>146</v>
      </c>
      <c r="F714" s="2" t="s">
        <v>197</v>
      </c>
      <c r="G714" s="2" t="s">
        <v>352</v>
      </c>
      <c r="H714" s="2" t="s">
        <v>197</v>
      </c>
      <c r="I714" s="3">
        <v>23.237255873549199</v>
      </c>
      <c r="J714" s="2" t="s">
        <v>198</v>
      </c>
      <c r="K714" s="2" t="s">
        <v>83</v>
      </c>
      <c r="L714" s="5">
        <f>VLOOKUP(A714,'Km per år'!A:D,4,FALSE)</f>
        <v>1206.9200000000008</v>
      </c>
      <c r="M714" s="6">
        <f>VLOOKUP(A714,'Turar per år'!A:E,4,FALSE)</f>
        <v>52</v>
      </c>
      <c r="N714" s="4">
        <f>VLOOKUP(A714,Vekedagar!A:L,12,FALSE)</f>
        <v>6</v>
      </c>
    </row>
    <row r="715" spans="1:14">
      <c r="A715" s="2" t="s">
        <v>1463</v>
      </c>
      <c r="B715" s="2" t="s">
        <v>1429</v>
      </c>
      <c r="C715" s="2" t="s">
        <v>596</v>
      </c>
      <c r="D715" s="2" t="s">
        <v>1430</v>
      </c>
      <c r="E715" s="2" t="s">
        <v>529</v>
      </c>
      <c r="F715" s="2" t="s">
        <v>197</v>
      </c>
      <c r="G715" s="2" t="s">
        <v>1450</v>
      </c>
      <c r="H715" s="2" t="s">
        <v>197</v>
      </c>
      <c r="I715" s="3">
        <v>24.298280340893498</v>
      </c>
      <c r="J715" s="2" t="s">
        <v>198</v>
      </c>
      <c r="K715" s="2" t="s">
        <v>83</v>
      </c>
      <c r="L715" s="5">
        <f>VLOOKUP(A715,'Km per år'!A:D,4,FALSE)</f>
        <v>1262.0399999999993</v>
      </c>
      <c r="M715" s="6">
        <f>VLOOKUP(A715,'Turar per år'!A:E,4,FALSE)</f>
        <v>52</v>
      </c>
      <c r="N715" s="4">
        <f>VLOOKUP(A715,Vekedagar!A:L,12,FALSE)</f>
        <v>6</v>
      </c>
    </row>
    <row r="716" spans="1:14">
      <c r="A716" s="2" t="s">
        <v>1464</v>
      </c>
      <c r="B716" s="2" t="s">
        <v>1429</v>
      </c>
      <c r="C716" s="2" t="s">
        <v>602</v>
      </c>
      <c r="D716" s="2" t="s">
        <v>1430</v>
      </c>
      <c r="E716" s="2" t="s">
        <v>540</v>
      </c>
      <c r="F716" s="2" t="s">
        <v>197</v>
      </c>
      <c r="G716" s="2" t="s">
        <v>1452</v>
      </c>
      <c r="H716" s="2" t="s">
        <v>197</v>
      </c>
      <c r="I716" s="3">
        <v>24.298280340893498</v>
      </c>
      <c r="J716" s="2" t="s">
        <v>198</v>
      </c>
      <c r="K716" s="2" t="s">
        <v>83</v>
      </c>
      <c r="L716" s="5">
        <f>VLOOKUP(A716,'Km per år'!A:D,4,FALSE)</f>
        <v>1262.0399999999993</v>
      </c>
      <c r="M716" s="6">
        <f>VLOOKUP(A716,'Turar per år'!A:E,4,FALSE)</f>
        <v>52</v>
      </c>
      <c r="N716" s="4">
        <f>VLOOKUP(A716,Vekedagar!A:L,12,FALSE)</f>
        <v>6</v>
      </c>
    </row>
    <row r="717" spans="1:14">
      <c r="A717" s="2" t="s">
        <v>1465</v>
      </c>
      <c r="B717" s="2" t="s">
        <v>1429</v>
      </c>
      <c r="C717" s="2" t="s">
        <v>607</v>
      </c>
      <c r="D717" s="2" t="s">
        <v>1430</v>
      </c>
      <c r="E717" s="2" t="s">
        <v>166</v>
      </c>
      <c r="F717" s="2" t="s">
        <v>197</v>
      </c>
      <c r="G717" s="2" t="s">
        <v>1454</v>
      </c>
      <c r="H717" s="2" t="s">
        <v>197</v>
      </c>
      <c r="I717" s="3">
        <v>24.298280340893498</v>
      </c>
      <c r="J717" s="2" t="s">
        <v>198</v>
      </c>
      <c r="K717" s="2" t="s">
        <v>83</v>
      </c>
      <c r="L717" s="5">
        <f>VLOOKUP(A717,'Km per år'!A:D,4,FALSE)</f>
        <v>1262.0399999999993</v>
      </c>
      <c r="M717" s="6">
        <f>VLOOKUP(A717,'Turar per år'!A:E,4,FALSE)</f>
        <v>52</v>
      </c>
      <c r="N717" s="4">
        <f>VLOOKUP(A717,Vekedagar!A:L,12,FALSE)</f>
        <v>6</v>
      </c>
    </row>
    <row r="718" spans="1:14">
      <c r="A718" s="2" t="s">
        <v>1466</v>
      </c>
      <c r="B718" s="2" t="s">
        <v>1429</v>
      </c>
      <c r="C718" s="2" t="s">
        <v>90</v>
      </c>
      <c r="D718" s="2" t="s">
        <v>1430</v>
      </c>
      <c r="E718" s="2" t="s">
        <v>646</v>
      </c>
      <c r="F718" s="2" t="s">
        <v>197</v>
      </c>
      <c r="G718" s="2" t="s">
        <v>1467</v>
      </c>
      <c r="H718" s="2" t="s">
        <v>197</v>
      </c>
      <c r="I718" s="3">
        <v>24.298280340893498</v>
      </c>
      <c r="J718" s="2" t="s">
        <v>198</v>
      </c>
      <c r="K718" s="2" t="s">
        <v>92</v>
      </c>
      <c r="L718" s="5">
        <f>VLOOKUP(A718,'Km per år'!A:D,4,FALSE)</f>
        <v>1286.3099999999993</v>
      </c>
      <c r="M718" s="6">
        <f>VLOOKUP(A718,'Turar per år'!A:E,4,FALSE)</f>
        <v>53</v>
      </c>
      <c r="N718" s="4">
        <f>VLOOKUP(A718,Vekedagar!A:L,12,FALSE)</f>
        <v>7</v>
      </c>
    </row>
    <row r="719" spans="1:14">
      <c r="A719" s="2" t="s">
        <v>1468</v>
      </c>
      <c r="B719" s="2" t="s">
        <v>1429</v>
      </c>
      <c r="C719" s="2" t="s">
        <v>94</v>
      </c>
      <c r="D719" s="2" t="s">
        <v>1430</v>
      </c>
      <c r="E719" s="2" t="s">
        <v>655</v>
      </c>
      <c r="F719" s="2" t="s">
        <v>197</v>
      </c>
      <c r="G719" s="2" t="s">
        <v>1469</v>
      </c>
      <c r="H719" s="2" t="s">
        <v>197</v>
      </c>
      <c r="I719" s="3">
        <v>24.298280340893498</v>
      </c>
      <c r="J719" s="2" t="s">
        <v>198</v>
      </c>
      <c r="K719" s="2" t="s">
        <v>92</v>
      </c>
      <c r="L719" s="5">
        <f>VLOOKUP(A719,'Km per år'!A:D,4,FALSE)</f>
        <v>1286.3099999999993</v>
      </c>
      <c r="M719" s="6">
        <f>VLOOKUP(A719,'Turar per år'!A:E,4,FALSE)</f>
        <v>53</v>
      </c>
      <c r="N719" s="4">
        <f>VLOOKUP(A719,Vekedagar!A:L,12,FALSE)</f>
        <v>7</v>
      </c>
    </row>
    <row r="720" spans="1:14">
      <c r="A720" s="2" t="s">
        <v>1470</v>
      </c>
      <c r="B720" s="2" t="s">
        <v>1429</v>
      </c>
      <c r="C720" s="2" t="s">
        <v>96</v>
      </c>
      <c r="D720" s="2" t="s">
        <v>1430</v>
      </c>
      <c r="E720" s="2" t="s">
        <v>664</v>
      </c>
      <c r="F720" s="2" t="s">
        <v>197</v>
      </c>
      <c r="G720" s="2" t="s">
        <v>1471</v>
      </c>
      <c r="H720" s="2" t="s">
        <v>197</v>
      </c>
      <c r="I720" s="3">
        <v>24.298280340893498</v>
      </c>
      <c r="J720" s="2" t="s">
        <v>198</v>
      </c>
      <c r="K720" s="2" t="s">
        <v>92</v>
      </c>
      <c r="L720" s="5">
        <f>VLOOKUP(A720,'Km per år'!A:D,4,FALSE)</f>
        <v>1286.3099999999993</v>
      </c>
      <c r="M720" s="6">
        <f>VLOOKUP(A720,'Turar per år'!A:E,4,FALSE)</f>
        <v>53</v>
      </c>
      <c r="N720" s="4">
        <f>VLOOKUP(A720,Vekedagar!A:L,12,FALSE)</f>
        <v>7</v>
      </c>
    </row>
    <row r="721" spans="1:14">
      <c r="A721" s="2" t="s">
        <v>1472</v>
      </c>
      <c r="B721" s="2" t="s">
        <v>1429</v>
      </c>
      <c r="C721" s="2" t="s">
        <v>98</v>
      </c>
      <c r="D721" s="2" t="s">
        <v>1430</v>
      </c>
      <c r="E721" s="2" t="s">
        <v>675</v>
      </c>
      <c r="F721" s="2" t="s">
        <v>197</v>
      </c>
      <c r="G721" s="2" t="s">
        <v>1473</v>
      </c>
      <c r="H721" s="2" t="s">
        <v>197</v>
      </c>
      <c r="I721" s="3">
        <v>6.0945595780600001</v>
      </c>
      <c r="J721" s="2" t="s">
        <v>198</v>
      </c>
      <c r="K721" s="2" t="s">
        <v>92</v>
      </c>
      <c r="L721" s="5">
        <f>VLOOKUP(A721,'Km per år'!A:D,4,FALSE)</f>
        <v>322.55800000000039</v>
      </c>
      <c r="M721" s="6">
        <f>VLOOKUP(A721,'Turar per år'!A:E,4,FALSE)</f>
        <v>53</v>
      </c>
      <c r="N721" s="4">
        <f>VLOOKUP(A721,Vekedagar!A:L,12,FALSE)</f>
        <v>7</v>
      </c>
    </row>
    <row r="722" spans="1:14">
      <c r="A722" s="2" t="s">
        <v>1474</v>
      </c>
      <c r="B722" s="2" t="s">
        <v>1429</v>
      </c>
      <c r="C722" s="2" t="s">
        <v>674</v>
      </c>
      <c r="D722" s="2" t="s">
        <v>1430</v>
      </c>
      <c r="E722" s="2" t="s">
        <v>492</v>
      </c>
      <c r="F722" s="2" t="s">
        <v>197</v>
      </c>
      <c r="G722" s="2" t="s">
        <v>355</v>
      </c>
      <c r="H722" s="2" t="s">
        <v>197</v>
      </c>
      <c r="I722" s="3">
        <v>23.237255873549199</v>
      </c>
      <c r="J722" s="2" t="s">
        <v>198</v>
      </c>
      <c r="K722" s="2" t="s">
        <v>92</v>
      </c>
      <c r="L722" s="5">
        <f>VLOOKUP(A722,'Km per år'!A:D,4,FALSE)</f>
        <v>1322.9700000000009</v>
      </c>
      <c r="M722" s="6">
        <f>VLOOKUP(A722,'Turar per år'!A:E,4,FALSE)</f>
        <v>57</v>
      </c>
      <c r="N722" s="4">
        <f>VLOOKUP(A722,Vekedagar!A:L,12,FALSE)</f>
        <v>7</v>
      </c>
    </row>
    <row r="723" spans="1:14">
      <c r="A723" s="2" t="s">
        <v>1475</v>
      </c>
      <c r="B723" s="2" t="s">
        <v>1429</v>
      </c>
      <c r="C723" s="2" t="s">
        <v>680</v>
      </c>
      <c r="D723" s="2" t="s">
        <v>1430</v>
      </c>
      <c r="E723" s="2" t="s">
        <v>506</v>
      </c>
      <c r="F723" s="2" t="s">
        <v>197</v>
      </c>
      <c r="G723" s="2" t="s">
        <v>71</v>
      </c>
      <c r="H723" s="2" t="s">
        <v>197</v>
      </c>
      <c r="I723" s="3">
        <v>23.237255873549199</v>
      </c>
      <c r="J723" s="2" t="s">
        <v>198</v>
      </c>
      <c r="K723" s="2" t="s">
        <v>92</v>
      </c>
      <c r="L723" s="5">
        <f>VLOOKUP(A723,'Km per år'!A:D,4,FALSE)</f>
        <v>1322.9700000000009</v>
      </c>
      <c r="M723" s="6">
        <f>VLOOKUP(A723,'Turar per år'!A:E,4,FALSE)</f>
        <v>57</v>
      </c>
      <c r="N723" s="4">
        <f>VLOOKUP(A723,Vekedagar!A:L,12,FALSE)</f>
        <v>7</v>
      </c>
    </row>
    <row r="724" spans="1:14">
      <c r="A724" s="2" t="s">
        <v>1476</v>
      </c>
      <c r="B724" s="2" t="s">
        <v>1429</v>
      </c>
      <c r="C724" s="2" t="s">
        <v>684</v>
      </c>
      <c r="D724" s="2" t="s">
        <v>1430</v>
      </c>
      <c r="E724" s="2" t="s">
        <v>518</v>
      </c>
      <c r="F724" s="2" t="s">
        <v>197</v>
      </c>
      <c r="G724" s="2" t="s">
        <v>75</v>
      </c>
      <c r="H724" s="2" t="s">
        <v>197</v>
      </c>
      <c r="I724" s="3">
        <v>23.237255873549199</v>
      </c>
      <c r="J724" s="2" t="s">
        <v>198</v>
      </c>
      <c r="K724" s="2" t="s">
        <v>92</v>
      </c>
      <c r="L724" s="5">
        <f>VLOOKUP(A724,'Km per år'!A:D,4,FALSE)</f>
        <v>1322.9700000000009</v>
      </c>
      <c r="M724" s="6">
        <f>VLOOKUP(A724,'Turar per år'!A:E,4,FALSE)</f>
        <v>57</v>
      </c>
      <c r="N724" s="4">
        <f>VLOOKUP(A724,Vekedagar!A:L,12,FALSE)</f>
        <v>7</v>
      </c>
    </row>
    <row r="725" spans="1:14">
      <c r="A725" s="2" t="s">
        <v>1477</v>
      </c>
      <c r="B725" s="2" t="s">
        <v>1429</v>
      </c>
      <c r="C725" s="2" t="s">
        <v>689</v>
      </c>
      <c r="D725" s="2" t="s">
        <v>1430</v>
      </c>
      <c r="E725" s="2" t="s">
        <v>529</v>
      </c>
      <c r="F725" s="2" t="s">
        <v>197</v>
      </c>
      <c r="G725" s="2" t="s">
        <v>1450</v>
      </c>
      <c r="H725" s="2" t="s">
        <v>197</v>
      </c>
      <c r="I725" s="3">
        <v>23.237255873549199</v>
      </c>
      <c r="J725" s="2" t="s">
        <v>198</v>
      </c>
      <c r="K725" s="2" t="s">
        <v>92</v>
      </c>
      <c r="L725" s="5">
        <f>VLOOKUP(A725,'Km per år'!A:D,4,FALSE)</f>
        <v>1322.9700000000009</v>
      </c>
      <c r="M725" s="6">
        <f>VLOOKUP(A725,'Turar per år'!A:E,4,FALSE)</f>
        <v>57</v>
      </c>
      <c r="N725" s="4">
        <f>VLOOKUP(A725,Vekedagar!A:L,12,FALSE)</f>
        <v>7</v>
      </c>
    </row>
    <row r="726" spans="1:14">
      <c r="A726" s="2" t="s">
        <v>1478</v>
      </c>
      <c r="B726" s="2" t="s">
        <v>1479</v>
      </c>
      <c r="C726" s="2" t="s">
        <v>13</v>
      </c>
      <c r="D726" s="2" t="s">
        <v>1480</v>
      </c>
      <c r="E726" s="2" t="s">
        <v>35</v>
      </c>
      <c r="F726" s="2" t="s">
        <v>197</v>
      </c>
      <c r="G726" s="2" t="s">
        <v>845</v>
      </c>
      <c r="H726" s="2" t="s">
        <v>197</v>
      </c>
      <c r="I726" s="3">
        <v>9.6320964055959699</v>
      </c>
      <c r="J726" s="2" t="s">
        <v>198</v>
      </c>
      <c r="K726" s="2" t="s">
        <v>20</v>
      </c>
      <c r="L726" s="5">
        <f>VLOOKUP(A726,'Km per år'!A:D,4,FALSE)</f>
        <v>2405.5</v>
      </c>
      <c r="M726" s="6">
        <f>VLOOKUP(A726,'Turar per år'!A:E,4,FALSE)</f>
        <v>250</v>
      </c>
      <c r="N726" s="4" t="str">
        <f>VLOOKUP(A726,Vekedagar!A:L,12,FALSE)</f>
        <v>11111</v>
      </c>
    </row>
    <row r="727" spans="1:14">
      <c r="A727" s="2" t="s">
        <v>1481</v>
      </c>
      <c r="B727" s="2" t="s">
        <v>1479</v>
      </c>
      <c r="C727" s="2" t="s">
        <v>22</v>
      </c>
      <c r="D727" s="2" t="s">
        <v>1480</v>
      </c>
      <c r="E727" s="2" t="s">
        <v>258</v>
      </c>
      <c r="F727" s="2" t="s">
        <v>197</v>
      </c>
      <c r="G727" s="2" t="s">
        <v>1214</v>
      </c>
      <c r="H727" s="2" t="s">
        <v>197</v>
      </c>
      <c r="I727" s="3">
        <v>8.2635775959036692</v>
      </c>
      <c r="J727" s="2" t="s">
        <v>198</v>
      </c>
      <c r="K727" s="2" t="s">
        <v>20</v>
      </c>
      <c r="L727" s="5">
        <f>VLOOKUP(A727,'Km per år'!A:D,4,FALSE)</f>
        <v>2062.9999999999918</v>
      </c>
      <c r="M727" s="6">
        <f>VLOOKUP(A727,'Turar per år'!A:E,4,FALSE)</f>
        <v>250</v>
      </c>
      <c r="N727" s="4" t="str">
        <f>VLOOKUP(A727,Vekedagar!A:L,12,FALSE)</f>
        <v>11111</v>
      </c>
    </row>
    <row r="728" spans="1:14">
      <c r="A728" s="2" t="s">
        <v>1482</v>
      </c>
      <c r="B728" s="2" t="s">
        <v>1479</v>
      </c>
      <c r="C728" s="2" t="s">
        <v>28</v>
      </c>
      <c r="D728" s="2" t="s">
        <v>1480</v>
      </c>
      <c r="E728" s="2" t="s">
        <v>236</v>
      </c>
      <c r="F728" s="2" t="s">
        <v>197</v>
      </c>
      <c r="G728" s="2" t="s">
        <v>1483</v>
      </c>
      <c r="H728" s="2" t="s">
        <v>197</v>
      </c>
      <c r="I728" s="3">
        <v>9.6320964055959699</v>
      </c>
      <c r="J728" s="2" t="s">
        <v>198</v>
      </c>
      <c r="K728" s="2" t="s">
        <v>20</v>
      </c>
      <c r="L728" s="5">
        <f>VLOOKUP(A728,'Km per år'!A:D,4,FALSE)</f>
        <v>2405.5</v>
      </c>
      <c r="M728" s="6">
        <f>VLOOKUP(A728,'Turar per år'!A:E,4,FALSE)</f>
        <v>250</v>
      </c>
      <c r="N728" s="4" t="str">
        <f>VLOOKUP(A728,Vekedagar!A:L,12,FALSE)</f>
        <v>11111</v>
      </c>
    </row>
    <row r="729" spans="1:14">
      <c r="A729" s="2" t="s">
        <v>1484</v>
      </c>
      <c r="B729" s="2" t="s">
        <v>1479</v>
      </c>
      <c r="C729" s="2" t="s">
        <v>34</v>
      </c>
      <c r="D729" s="2" t="s">
        <v>1480</v>
      </c>
      <c r="E729" s="2" t="s">
        <v>174</v>
      </c>
      <c r="F729" s="2" t="s">
        <v>197</v>
      </c>
      <c r="G729" s="2" t="s">
        <v>116</v>
      </c>
      <c r="H729" s="2" t="s">
        <v>197</v>
      </c>
      <c r="I729" s="3">
        <v>8.2635775959036692</v>
      </c>
      <c r="J729" s="2" t="s">
        <v>198</v>
      </c>
      <c r="K729" s="2" t="s">
        <v>20</v>
      </c>
      <c r="L729" s="5">
        <f>VLOOKUP(A729,'Km per år'!A:D,4,FALSE)</f>
        <v>2062.9999999999918</v>
      </c>
      <c r="M729" s="6">
        <f>VLOOKUP(A729,'Turar per år'!A:E,4,FALSE)</f>
        <v>250</v>
      </c>
      <c r="N729" s="4" t="str">
        <f>VLOOKUP(A729,Vekedagar!A:L,12,FALSE)</f>
        <v>11111</v>
      </c>
    </row>
    <row r="730" spans="1:14">
      <c r="A730" s="2" t="s">
        <v>1485</v>
      </c>
      <c r="B730" s="2" t="s">
        <v>1479</v>
      </c>
      <c r="C730" s="2" t="s">
        <v>38</v>
      </c>
      <c r="D730" s="2" t="s">
        <v>1480</v>
      </c>
      <c r="E730" s="2" t="s">
        <v>91</v>
      </c>
      <c r="F730" s="2" t="s">
        <v>197</v>
      </c>
      <c r="G730" s="2" t="s">
        <v>1486</v>
      </c>
      <c r="H730" s="2" t="s">
        <v>197</v>
      </c>
      <c r="I730" s="3">
        <v>9.6320964055959699</v>
      </c>
      <c r="J730" s="2" t="s">
        <v>198</v>
      </c>
      <c r="K730" s="2" t="s">
        <v>20</v>
      </c>
      <c r="L730" s="5">
        <f>VLOOKUP(A730,'Km per år'!A:D,4,FALSE)</f>
        <v>2405.5</v>
      </c>
      <c r="M730" s="6">
        <f>VLOOKUP(A730,'Turar per år'!A:E,4,FALSE)</f>
        <v>250</v>
      </c>
      <c r="N730" s="4" t="str">
        <f>VLOOKUP(A730,Vekedagar!A:L,12,FALSE)</f>
        <v>11111</v>
      </c>
    </row>
    <row r="731" spans="1:14">
      <c r="A731" s="2" t="s">
        <v>1487</v>
      </c>
      <c r="B731" s="2" t="s">
        <v>1479</v>
      </c>
      <c r="C731" s="2" t="s">
        <v>42</v>
      </c>
      <c r="D731" s="2" t="s">
        <v>1480</v>
      </c>
      <c r="E731" s="2" t="s">
        <v>417</v>
      </c>
      <c r="F731" s="2" t="s">
        <v>197</v>
      </c>
      <c r="G731" s="2" t="s">
        <v>1488</v>
      </c>
      <c r="H731" s="2" t="s">
        <v>197</v>
      </c>
      <c r="I731" s="3">
        <v>8.2635775959036692</v>
      </c>
      <c r="J731" s="2" t="s">
        <v>198</v>
      </c>
      <c r="K731" s="2" t="s">
        <v>20</v>
      </c>
      <c r="L731" s="5">
        <f>VLOOKUP(A731,'Km per år'!A:D,4,FALSE)</f>
        <v>2062.9999999999918</v>
      </c>
      <c r="M731" s="6">
        <f>VLOOKUP(A731,'Turar per år'!A:E,4,FALSE)</f>
        <v>250</v>
      </c>
      <c r="N731" s="4" t="str">
        <f>VLOOKUP(A731,Vekedagar!A:L,12,FALSE)</f>
        <v>11111</v>
      </c>
    </row>
    <row r="732" spans="1:14">
      <c r="A732" s="2" t="s">
        <v>1489</v>
      </c>
      <c r="B732" s="2" t="s">
        <v>1479</v>
      </c>
      <c r="C732" s="2" t="s">
        <v>46</v>
      </c>
      <c r="D732" s="2" t="s">
        <v>1480</v>
      </c>
      <c r="E732" s="2" t="s">
        <v>565</v>
      </c>
      <c r="F732" s="2" t="s">
        <v>197</v>
      </c>
      <c r="G732" s="2" t="s">
        <v>1490</v>
      </c>
      <c r="H732" s="2" t="s">
        <v>197</v>
      </c>
      <c r="I732" s="3">
        <v>9.6320964055959699</v>
      </c>
      <c r="J732" s="2" t="s">
        <v>198</v>
      </c>
      <c r="K732" s="2" t="s">
        <v>20</v>
      </c>
      <c r="L732" s="5">
        <f>VLOOKUP(A732,'Km per år'!A:D,4,FALSE)</f>
        <v>2405.5</v>
      </c>
      <c r="M732" s="6">
        <f>VLOOKUP(A732,'Turar per år'!A:E,4,FALSE)</f>
        <v>250</v>
      </c>
      <c r="N732" s="4" t="str">
        <f>VLOOKUP(A732,Vekedagar!A:L,12,FALSE)</f>
        <v>11111</v>
      </c>
    </row>
    <row r="733" spans="1:14">
      <c r="A733" s="2" t="s">
        <v>1491</v>
      </c>
      <c r="B733" s="2" t="s">
        <v>1479</v>
      </c>
      <c r="C733" s="2" t="s">
        <v>51</v>
      </c>
      <c r="D733" s="2" t="s">
        <v>1480</v>
      </c>
      <c r="E733" s="2" t="s">
        <v>430</v>
      </c>
      <c r="F733" s="2" t="s">
        <v>197</v>
      </c>
      <c r="G733" s="2" t="s">
        <v>1492</v>
      </c>
      <c r="H733" s="2" t="s">
        <v>197</v>
      </c>
      <c r="I733" s="3">
        <v>8.2635775959036692</v>
      </c>
      <c r="J733" s="2" t="s">
        <v>198</v>
      </c>
      <c r="K733" s="2" t="s">
        <v>20</v>
      </c>
      <c r="L733" s="5">
        <f>VLOOKUP(A733,'Km per år'!A:D,4,FALSE)</f>
        <v>2062.9999999999918</v>
      </c>
      <c r="M733" s="6">
        <f>VLOOKUP(A733,'Turar per år'!A:E,4,FALSE)</f>
        <v>250</v>
      </c>
      <c r="N733" s="4" t="str">
        <f>VLOOKUP(A733,Vekedagar!A:L,12,FALSE)</f>
        <v>11111</v>
      </c>
    </row>
    <row r="734" spans="1:14">
      <c r="A734" s="2" t="s">
        <v>1493</v>
      </c>
      <c r="B734" s="2" t="s">
        <v>1479</v>
      </c>
      <c r="C734" s="2" t="s">
        <v>56</v>
      </c>
      <c r="D734" s="2" t="s">
        <v>1480</v>
      </c>
      <c r="E734" s="2" t="s">
        <v>573</v>
      </c>
      <c r="F734" s="2" t="s">
        <v>197</v>
      </c>
      <c r="G734" s="2" t="s">
        <v>1494</v>
      </c>
      <c r="H734" s="2" t="s">
        <v>197</v>
      </c>
      <c r="I734" s="3">
        <v>9.6320964055959699</v>
      </c>
      <c r="J734" s="2" t="s">
        <v>198</v>
      </c>
      <c r="K734" s="2" t="s">
        <v>20</v>
      </c>
      <c r="L734" s="5">
        <f>VLOOKUP(A734,'Km per år'!A:D,4,FALSE)</f>
        <v>2405.5</v>
      </c>
      <c r="M734" s="6">
        <f>VLOOKUP(A734,'Turar per år'!A:E,4,FALSE)</f>
        <v>250</v>
      </c>
      <c r="N734" s="4" t="str">
        <f>VLOOKUP(A734,Vekedagar!A:L,12,FALSE)</f>
        <v>11111</v>
      </c>
    </row>
    <row r="735" spans="1:14">
      <c r="A735" s="2" t="s">
        <v>1495</v>
      </c>
      <c r="B735" s="2" t="s">
        <v>1479</v>
      </c>
      <c r="C735" s="2" t="s">
        <v>60</v>
      </c>
      <c r="D735" s="2" t="s">
        <v>1480</v>
      </c>
      <c r="E735" s="2" t="s">
        <v>441</v>
      </c>
      <c r="F735" s="2" t="s">
        <v>197</v>
      </c>
      <c r="G735" s="2" t="s">
        <v>1496</v>
      </c>
      <c r="H735" s="2" t="s">
        <v>197</v>
      </c>
      <c r="I735" s="3">
        <v>8.2635775959036692</v>
      </c>
      <c r="J735" s="2" t="s">
        <v>198</v>
      </c>
      <c r="K735" s="2" t="s">
        <v>20</v>
      </c>
      <c r="L735" s="5">
        <f>VLOOKUP(A735,'Km per år'!A:D,4,FALSE)</f>
        <v>2062.9999999999918</v>
      </c>
      <c r="M735" s="6">
        <f>VLOOKUP(A735,'Turar per år'!A:E,4,FALSE)</f>
        <v>250</v>
      </c>
      <c r="N735" s="4" t="str">
        <f>VLOOKUP(A735,Vekedagar!A:L,12,FALSE)</f>
        <v>11111</v>
      </c>
    </row>
    <row r="736" spans="1:14">
      <c r="A736" s="2" t="s">
        <v>1497</v>
      </c>
      <c r="B736" s="2" t="s">
        <v>1479</v>
      </c>
      <c r="C736" s="2" t="s">
        <v>64</v>
      </c>
      <c r="D736" s="2" t="s">
        <v>1480</v>
      </c>
      <c r="E736" s="2" t="s">
        <v>582</v>
      </c>
      <c r="F736" s="2" t="s">
        <v>197</v>
      </c>
      <c r="G736" s="2" t="s">
        <v>1284</v>
      </c>
      <c r="H736" s="2" t="s">
        <v>197</v>
      </c>
      <c r="I736" s="3">
        <v>9.6320964055959699</v>
      </c>
      <c r="J736" s="2" t="s">
        <v>198</v>
      </c>
      <c r="K736" s="2" t="s">
        <v>20</v>
      </c>
      <c r="L736" s="5">
        <f>VLOOKUP(A736,'Km per år'!A:D,4,FALSE)</f>
        <v>2405.5</v>
      </c>
      <c r="M736" s="6">
        <f>VLOOKUP(A736,'Turar per år'!A:E,4,FALSE)</f>
        <v>250</v>
      </c>
      <c r="N736" s="4" t="str">
        <f>VLOOKUP(A736,Vekedagar!A:L,12,FALSE)</f>
        <v>11111</v>
      </c>
    </row>
    <row r="737" spans="1:14">
      <c r="A737" s="2" t="s">
        <v>1498</v>
      </c>
      <c r="B737" s="2" t="s">
        <v>1479</v>
      </c>
      <c r="C737" s="2" t="s">
        <v>69</v>
      </c>
      <c r="D737" s="2" t="s">
        <v>1480</v>
      </c>
      <c r="E737" s="2" t="s">
        <v>209</v>
      </c>
      <c r="F737" s="2" t="s">
        <v>197</v>
      </c>
      <c r="G737" s="2" t="s">
        <v>1321</v>
      </c>
      <c r="H737" s="2" t="s">
        <v>197</v>
      </c>
      <c r="I737" s="3">
        <v>8.2635775959036692</v>
      </c>
      <c r="J737" s="2" t="s">
        <v>198</v>
      </c>
      <c r="K737" s="2" t="s">
        <v>20</v>
      </c>
      <c r="L737" s="5">
        <f>VLOOKUP(A737,'Km per år'!A:D,4,FALSE)</f>
        <v>2062.9999999999918</v>
      </c>
      <c r="M737" s="6">
        <f>VLOOKUP(A737,'Turar per år'!A:E,4,FALSE)</f>
        <v>250</v>
      </c>
      <c r="N737" s="4" t="str">
        <f>VLOOKUP(A737,Vekedagar!A:L,12,FALSE)</f>
        <v>11111</v>
      </c>
    </row>
    <row r="738" spans="1:14">
      <c r="A738" s="2" t="s">
        <v>1499</v>
      </c>
      <c r="B738" s="2" t="s">
        <v>1479</v>
      </c>
      <c r="C738" s="2" t="s">
        <v>73</v>
      </c>
      <c r="D738" s="2" t="s">
        <v>1480</v>
      </c>
      <c r="E738" s="2" t="s">
        <v>206</v>
      </c>
      <c r="F738" s="2" t="s">
        <v>197</v>
      </c>
      <c r="G738" s="2" t="s">
        <v>1500</v>
      </c>
      <c r="H738" s="2" t="s">
        <v>197</v>
      </c>
      <c r="I738" s="3">
        <v>9.6320964055959699</v>
      </c>
      <c r="J738" s="2" t="s">
        <v>198</v>
      </c>
      <c r="K738" s="2" t="s">
        <v>20</v>
      </c>
      <c r="L738" s="5">
        <f>VLOOKUP(A738,'Km per år'!A:D,4,FALSE)</f>
        <v>2405.5</v>
      </c>
      <c r="M738" s="6">
        <f>VLOOKUP(A738,'Turar per år'!A:E,4,FALSE)</f>
        <v>250</v>
      </c>
      <c r="N738" s="4" t="str">
        <f>VLOOKUP(A738,Vekedagar!A:L,12,FALSE)</f>
        <v>11111</v>
      </c>
    </row>
    <row r="739" spans="1:14">
      <c r="A739" s="2" t="s">
        <v>1501</v>
      </c>
      <c r="B739" s="2" t="s">
        <v>1479</v>
      </c>
      <c r="C739" s="2" t="s">
        <v>78</v>
      </c>
      <c r="D739" s="2" t="s">
        <v>1480</v>
      </c>
      <c r="E739" s="2" t="s">
        <v>462</v>
      </c>
      <c r="F739" s="2" t="s">
        <v>197</v>
      </c>
      <c r="G739" s="2" t="s">
        <v>1223</v>
      </c>
      <c r="H739" s="2" t="s">
        <v>197</v>
      </c>
      <c r="I739" s="3">
        <v>8.2635775959036692</v>
      </c>
      <c r="J739" s="2" t="s">
        <v>198</v>
      </c>
      <c r="K739" s="2" t="s">
        <v>20</v>
      </c>
      <c r="L739" s="5">
        <f>VLOOKUP(A739,'Km per år'!A:D,4,FALSE)</f>
        <v>2062.9999999999918</v>
      </c>
      <c r="M739" s="6">
        <f>VLOOKUP(A739,'Turar per år'!A:E,4,FALSE)</f>
        <v>250</v>
      </c>
      <c r="N739" s="4" t="str">
        <f>VLOOKUP(A739,Vekedagar!A:L,12,FALSE)</f>
        <v>11111</v>
      </c>
    </row>
    <row r="740" spans="1:14">
      <c r="A740" s="2" t="s">
        <v>1502</v>
      </c>
      <c r="B740" s="2" t="s">
        <v>1479</v>
      </c>
      <c r="C740" s="2" t="s">
        <v>433</v>
      </c>
      <c r="D740" s="2" t="s">
        <v>1480</v>
      </c>
      <c r="E740" s="2" t="s">
        <v>597</v>
      </c>
      <c r="F740" s="2" t="s">
        <v>197</v>
      </c>
      <c r="G740" s="2" t="s">
        <v>1064</v>
      </c>
      <c r="H740" s="2" t="s">
        <v>197</v>
      </c>
      <c r="I740" s="3">
        <v>9.6320964055959699</v>
      </c>
      <c r="J740" s="2" t="s">
        <v>198</v>
      </c>
      <c r="K740" s="2" t="s">
        <v>20</v>
      </c>
      <c r="L740" s="5">
        <f>VLOOKUP(A740,'Km per år'!A:D,4,FALSE)</f>
        <v>2405.5</v>
      </c>
      <c r="M740" s="6">
        <f>VLOOKUP(A740,'Turar per år'!A:E,4,FALSE)</f>
        <v>250</v>
      </c>
      <c r="N740" s="4" t="str">
        <f>VLOOKUP(A740,Vekedagar!A:L,12,FALSE)</f>
        <v>11111</v>
      </c>
    </row>
    <row r="741" spans="1:14">
      <c r="A741" s="2" t="s">
        <v>1503</v>
      </c>
      <c r="B741" s="2" t="s">
        <v>1479</v>
      </c>
      <c r="C741" s="2" t="s">
        <v>438</v>
      </c>
      <c r="D741" s="2" t="s">
        <v>1480</v>
      </c>
      <c r="E741" s="2" t="s">
        <v>57</v>
      </c>
      <c r="F741" s="2" t="s">
        <v>197</v>
      </c>
      <c r="G741" s="2" t="s">
        <v>1241</v>
      </c>
      <c r="H741" s="2" t="s">
        <v>197</v>
      </c>
      <c r="I741" s="3">
        <v>8.2635775959036692</v>
      </c>
      <c r="J741" s="2" t="s">
        <v>198</v>
      </c>
      <c r="K741" s="2" t="s">
        <v>20</v>
      </c>
      <c r="L741" s="5">
        <f>VLOOKUP(A741,'Km per år'!A:D,4,FALSE)</f>
        <v>2062.9999999999918</v>
      </c>
      <c r="M741" s="6">
        <f>VLOOKUP(A741,'Turar per år'!A:E,4,FALSE)</f>
        <v>250</v>
      </c>
      <c r="N741" s="4" t="str">
        <f>VLOOKUP(A741,Vekedagar!A:L,12,FALSE)</f>
        <v>11111</v>
      </c>
    </row>
    <row r="742" spans="1:14">
      <c r="A742" s="2" t="s">
        <v>1504</v>
      </c>
      <c r="B742" s="2" t="s">
        <v>1479</v>
      </c>
      <c r="C742" s="2" t="s">
        <v>443</v>
      </c>
      <c r="D742" s="2" t="s">
        <v>1480</v>
      </c>
      <c r="E742" s="2" t="s">
        <v>143</v>
      </c>
      <c r="F742" s="2" t="s">
        <v>197</v>
      </c>
      <c r="G742" s="2" t="s">
        <v>1505</v>
      </c>
      <c r="H742" s="2" t="s">
        <v>197</v>
      </c>
      <c r="I742" s="3">
        <v>9.6320964055959699</v>
      </c>
      <c r="J742" s="2" t="s">
        <v>198</v>
      </c>
      <c r="K742" s="2" t="s">
        <v>20</v>
      </c>
      <c r="L742" s="5">
        <f>VLOOKUP(A742,'Km per år'!A:D,4,FALSE)</f>
        <v>2405.5</v>
      </c>
      <c r="M742" s="6">
        <f>VLOOKUP(A742,'Turar per år'!A:E,4,FALSE)</f>
        <v>250</v>
      </c>
      <c r="N742" s="4" t="str">
        <f>VLOOKUP(A742,Vekedagar!A:L,12,FALSE)</f>
        <v>11111</v>
      </c>
    </row>
    <row r="743" spans="1:14">
      <c r="A743" s="2" t="s">
        <v>1506</v>
      </c>
      <c r="B743" s="2" t="s">
        <v>1479</v>
      </c>
      <c r="C743" s="2" t="s">
        <v>448</v>
      </c>
      <c r="D743" s="2" t="s">
        <v>1480</v>
      </c>
      <c r="E743" s="2" t="s">
        <v>226</v>
      </c>
      <c r="F743" s="2" t="s">
        <v>197</v>
      </c>
      <c r="G743" s="2" t="s">
        <v>1507</v>
      </c>
      <c r="H743" s="2" t="s">
        <v>197</v>
      </c>
      <c r="I743" s="3">
        <v>8.2635775959036692</v>
      </c>
      <c r="J743" s="2" t="s">
        <v>198</v>
      </c>
      <c r="K743" s="2" t="s">
        <v>20</v>
      </c>
      <c r="L743" s="5">
        <f>VLOOKUP(A743,'Km per år'!A:D,4,FALSE)</f>
        <v>2062.9999999999918</v>
      </c>
      <c r="M743" s="6">
        <f>VLOOKUP(A743,'Turar per år'!A:E,4,FALSE)</f>
        <v>250</v>
      </c>
      <c r="N743" s="4" t="str">
        <f>VLOOKUP(A743,Vekedagar!A:L,12,FALSE)</f>
        <v>11111</v>
      </c>
    </row>
    <row r="744" spans="1:14">
      <c r="A744" s="2" t="s">
        <v>1508</v>
      </c>
      <c r="B744" s="2" t="s">
        <v>1509</v>
      </c>
      <c r="C744" s="2" t="s">
        <v>13</v>
      </c>
      <c r="D744" s="2" t="s">
        <v>1510</v>
      </c>
      <c r="E744" s="2" t="s">
        <v>105</v>
      </c>
      <c r="F744" s="2" t="s">
        <v>197</v>
      </c>
      <c r="G744" s="2" t="s">
        <v>1363</v>
      </c>
      <c r="H744" s="2" t="s">
        <v>197</v>
      </c>
      <c r="I744" s="3">
        <v>9.2011143201851802</v>
      </c>
      <c r="J744" s="2" t="s">
        <v>186</v>
      </c>
      <c r="K744" s="2" t="s">
        <v>20</v>
      </c>
      <c r="L744" s="5">
        <f>VLOOKUP(A744,'Km per år'!A:D,4,FALSE)</f>
        <v>2298.0000000000014</v>
      </c>
      <c r="M744" s="6">
        <f>VLOOKUP(A744,'Turar per år'!A:E,4,FALSE)</f>
        <v>250</v>
      </c>
      <c r="N744" s="4" t="str">
        <f>VLOOKUP(A744,Vekedagar!A:L,12,FALSE)</f>
        <v>11111</v>
      </c>
    </row>
    <row r="745" spans="1:14">
      <c r="A745" s="2" t="s">
        <v>1511</v>
      </c>
      <c r="B745" s="2" t="s">
        <v>1509</v>
      </c>
      <c r="C745" s="2" t="s">
        <v>22</v>
      </c>
      <c r="D745" s="2" t="s">
        <v>1510</v>
      </c>
      <c r="E745" s="2" t="s">
        <v>1512</v>
      </c>
      <c r="F745" s="2" t="s">
        <v>197</v>
      </c>
      <c r="G745" s="2" t="s">
        <v>375</v>
      </c>
      <c r="H745" s="2" t="s">
        <v>197</v>
      </c>
      <c r="I745" s="3">
        <v>8.4838791763086796</v>
      </c>
      <c r="J745" s="2" t="s">
        <v>186</v>
      </c>
      <c r="K745" s="2" t="s">
        <v>20</v>
      </c>
      <c r="L745" s="5">
        <f>VLOOKUP(A745,'Km per år'!A:D,4,FALSE)</f>
        <v>2118.2499999999923</v>
      </c>
      <c r="M745" s="6">
        <f>VLOOKUP(A745,'Turar per år'!A:E,4,FALSE)</f>
        <v>250</v>
      </c>
      <c r="N745" s="4" t="str">
        <f>VLOOKUP(A745,Vekedagar!A:L,12,FALSE)</f>
        <v>11111</v>
      </c>
    </row>
    <row r="746" spans="1:14">
      <c r="A746" s="2" t="s">
        <v>1513</v>
      </c>
      <c r="B746" s="2" t="s">
        <v>1509</v>
      </c>
      <c r="C746" s="2" t="s">
        <v>28</v>
      </c>
      <c r="D746" s="2" t="s">
        <v>1510</v>
      </c>
      <c r="E746" s="2" t="s">
        <v>1300</v>
      </c>
      <c r="F746" s="2" t="s">
        <v>197</v>
      </c>
      <c r="G746" s="2" t="s">
        <v>228</v>
      </c>
      <c r="H746" s="2" t="s">
        <v>1514</v>
      </c>
      <c r="I746" s="3">
        <v>1.86185058591756</v>
      </c>
      <c r="J746" s="2" t="s">
        <v>186</v>
      </c>
      <c r="K746" s="2" t="s">
        <v>20</v>
      </c>
      <c r="L746" s="5">
        <f>VLOOKUP(A746,'Km per år'!A:D,4,FALSE)</f>
        <v>465.00000000000244</v>
      </c>
      <c r="M746" s="6">
        <f>VLOOKUP(A746,'Turar per år'!A:E,4,FALSE)</f>
        <v>250</v>
      </c>
      <c r="N746" s="4" t="str">
        <f>VLOOKUP(A746,Vekedagar!A:L,12,FALSE)</f>
        <v>11111</v>
      </c>
    </row>
    <row r="747" spans="1:14">
      <c r="A747" s="2" t="s">
        <v>1515</v>
      </c>
      <c r="B747" s="2" t="s">
        <v>1509</v>
      </c>
      <c r="C747" s="2" t="s">
        <v>34</v>
      </c>
      <c r="D747" s="2" t="s">
        <v>1510</v>
      </c>
      <c r="E747" s="2" t="s">
        <v>23</v>
      </c>
      <c r="F747" s="2" t="s">
        <v>197</v>
      </c>
      <c r="G747" s="2" t="s">
        <v>348</v>
      </c>
      <c r="H747" s="2" t="s">
        <v>1516</v>
      </c>
      <c r="I747" s="3">
        <v>10.683328685763</v>
      </c>
      <c r="J747" s="2" t="s">
        <v>186</v>
      </c>
      <c r="K747" s="2" t="s">
        <v>20</v>
      </c>
      <c r="L747" s="5">
        <f>VLOOKUP(A747,'Km per år'!A:D,4,FALSE)</f>
        <v>2667.7499999999964</v>
      </c>
      <c r="M747" s="6">
        <f>VLOOKUP(A747,'Turar per år'!A:E,4,FALSE)</f>
        <v>250</v>
      </c>
      <c r="N747" s="4" t="str">
        <f>VLOOKUP(A747,Vekedagar!A:L,12,FALSE)</f>
        <v>11111</v>
      </c>
    </row>
    <row r="748" spans="1:14">
      <c r="A748" s="2" t="s">
        <v>1517</v>
      </c>
      <c r="B748" s="2" t="s">
        <v>1509</v>
      </c>
      <c r="C748" s="2" t="s">
        <v>100</v>
      </c>
      <c r="D748" s="2" t="s">
        <v>1510</v>
      </c>
      <c r="E748" s="2" t="s">
        <v>65</v>
      </c>
      <c r="F748" s="2" t="s">
        <v>1518</v>
      </c>
      <c r="G748" s="2" t="s">
        <v>251</v>
      </c>
      <c r="H748" s="2" t="s">
        <v>197</v>
      </c>
      <c r="I748" s="3">
        <v>11.5115666467428</v>
      </c>
      <c r="J748" s="2" t="s">
        <v>186</v>
      </c>
      <c r="K748" s="2" t="s">
        <v>20</v>
      </c>
      <c r="L748" s="5">
        <f>VLOOKUP(A748,'Km per år'!A:D,4,FALSE)</f>
        <v>2874.5000000000091</v>
      </c>
      <c r="M748" s="6">
        <f>VLOOKUP(A748,'Turar per år'!A:E,4,FALSE)</f>
        <v>250</v>
      </c>
      <c r="N748" s="4" t="str">
        <f>VLOOKUP(A748,Vekedagar!A:L,12,FALSE)</f>
        <v>11111</v>
      </c>
    </row>
    <row r="749" spans="1:14">
      <c r="A749" s="2" t="s">
        <v>1519</v>
      </c>
      <c r="B749" s="2" t="s">
        <v>1520</v>
      </c>
      <c r="C749" s="2" t="s">
        <v>13</v>
      </c>
      <c r="D749" s="2" t="s">
        <v>1521</v>
      </c>
      <c r="E749" s="2" t="s">
        <v>243</v>
      </c>
      <c r="F749" s="2" t="s">
        <v>1522</v>
      </c>
      <c r="G749" s="2" t="s">
        <v>1523</v>
      </c>
      <c r="H749" s="2" t="s">
        <v>1524</v>
      </c>
      <c r="I749" s="3">
        <v>28.8160908907787</v>
      </c>
      <c r="J749" s="2" t="s">
        <v>198</v>
      </c>
      <c r="K749" s="2" t="s">
        <v>20</v>
      </c>
      <c r="L749" s="5">
        <f>VLOOKUP(A749,'Km per år'!A:D,4,FALSE)</f>
        <v>2247.0239999999999</v>
      </c>
      <c r="M749" s="6">
        <f>VLOOKUP(A749,'Turar per år'!A:E,4,FALSE)</f>
        <v>78</v>
      </c>
      <c r="N749" s="4" t="str">
        <f>VLOOKUP(A749,Vekedagar!A:L,12,FALSE)</f>
        <v>00110</v>
      </c>
    </row>
    <row r="750" spans="1:14">
      <c r="A750" s="2" t="s">
        <v>1525</v>
      </c>
      <c r="B750" s="2" t="s">
        <v>1520</v>
      </c>
      <c r="C750" s="2" t="s">
        <v>22</v>
      </c>
      <c r="D750" s="2" t="s">
        <v>1521</v>
      </c>
      <c r="E750" s="2" t="s">
        <v>318</v>
      </c>
      <c r="F750" s="2" t="s">
        <v>197</v>
      </c>
      <c r="G750" s="2" t="s">
        <v>326</v>
      </c>
      <c r="H750" s="2" t="s">
        <v>1526</v>
      </c>
      <c r="I750" s="3">
        <v>39.338343067703498</v>
      </c>
      <c r="J750" s="2" t="s">
        <v>198</v>
      </c>
      <c r="K750" s="2" t="s">
        <v>20</v>
      </c>
      <c r="L750" s="5">
        <f>VLOOKUP(A750,'Km per år'!A:D,4,FALSE)</f>
        <v>1966.0499999999984</v>
      </c>
      <c r="M750" s="6">
        <f>VLOOKUP(A750,'Turar per år'!A:E,4,FALSE)</f>
        <v>50</v>
      </c>
      <c r="N750" s="4" t="str">
        <f>VLOOKUP(A750,Vekedagar!A:L,12,FALSE)</f>
        <v>00100</v>
      </c>
    </row>
    <row r="751" spans="1:14">
      <c r="A751" s="2" t="s">
        <v>1527</v>
      </c>
      <c r="B751" s="2" t="s">
        <v>1520</v>
      </c>
      <c r="C751" s="2" t="s">
        <v>28</v>
      </c>
      <c r="D751" s="2" t="s">
        <v>1521</v>
      </c>
      <c r="E751" s="2" t="s">
        <v>262</v>
      </c>
      <c r="F751" s="2" t="s">
        <v>1522</v>
      </c>
      <c r="G751" s="2" t="s">
        <v>1528</v>
      </c>
      <c r="H751" s="2" t="s">
        <v>1524</v>
      </c>
      <c r="I751" s="3">
        <v>28.8160908907787</v>
      </c>
      <c r="J751" s="2" t="s">
        <v>198</v>
      </c>
      <c r="K751" s="2" t="s">
        <v>20</v>
      </c>
      <c r="L751" s="5">
        <f>VLOOKUP(A751,'Km per år'!A:D,4,FALSE)</f>
        <v>1065.896</v>
      </c>
      <c r="M751" s="6">
        <f>VLOOKUP(A751,'Turar per år'!A:E,4,FALSE)</f>
        <v>37</v>
      </c>
      <c r="N751" s="4" t="str">
        <f>VLOOKUP(A751,Vekedagar!A:L,12,FALSE)</f>
        <v>00001</v>
      </c>
    </row>
    <row r="752" spans="1:14">
      <c r="A752" s="2" t="s">
        <v>1529</v>
      </c>
      <c r="B752" s="2" t="s">
        <v>1520</v>
      </c>
      <c r="C752" s="2" t="s">
        <v>34</v>
      </c>
      <c r="D752" s="2" t="s">
        <v>1521</v>
      </c>
      <c r="E752" s="2" t="s">
        <v>135</v>
      </c>
      <c r="F752" s="2" t="s">
        <v>1522</v>
      </c>
      <c r="G752" s="2" t="s">
        <v>1530</v>
      </c>
      <c r="H752" s="2" t="s">
        <v>1524</v>
      </c>
      <c r="I752" s="3">
        <v>30.620281704886398</v>
      </c>
      <c r="J752" s="2" t="s">
        <v>198</v>
      </c>
      <c r="K752" s="2" t="s">
        <v>20</v>
      </c>
      <c r="L752" s="5">
        <f>VLOOKUP(A752,'Km per år'!A:D,4,FALSE)</f>
        <v>2326.5120000000029</v>
      </c>
      <c r="M752" s="6">
        <f>VLOOKUP(A752,'Turar per år'!A:E,4,FALSE)</f>
        <v>76</v>
      </c>
      <c r="N752" s="4" t="str">
        <f>VLOOKUP(A752,Vekedagar!A:L,12,FALSE)</f>
        <v>11000</v>
      </c>
    </row>
    <row r="753" spans="1:14">
      <c r="A753" s="2" t="s">
        <v>1531</v>
      </c>
      <c r="B753" s="2" t="s">
        <v>1520</v>
      </c>
      <c r="C753" s="2" t="s">
        <v>38</v>
      </c>
      <c r="D753" s="2" t="s">
        <v>1521</v>
      </c>
      <c r="E753" s="2" t="s">
        <v>214</v>
      </c>
      <c r="F753" s="2" t="s">
        <v>1532</v>
      </c>
      <c r="G753" s="2" t="s">
        <v>266</v>
      </c>
      <c r="H753" s="2" t="s">
        <v>1533</v>
      </c>
      <c r="I753" s="3">
        <v>10.963818324346301</v>
      </c>
      <c r="J753" s="2" t="s">
        <v>198</v>
      </c>
      <c r="K753" s="2" t="s">
        <v>20</v>
      </c>
      <c r="L753" s="5">
        <f>VLOOKUP(A753,'Km per år'!A:D,4,FALSE)</f>
        <v>832.80799999999977</v>
      </c>
      <c r="M753" s="6">
        <f>VLOOKUP(A753,'Turar per år'!A:E,4,FALSE)</f>
        <v>76</v>
      </c>
      <c r="N753" s="4" t="str">
        <f>VLOOKUP(A753,Vekedagar!A:L,12,FALSE)</f>
        <v>00101</v>
      </c>
    </row>
    <row r="754" spans="1:14">
      <c r="A754" s="2" t="s">
        <v>1534</v>
      </c>
      <c r="B754" s="2" t="s">
        <v>1520</v>
      </c>
      <c r="C754" s="2" t="s">
        <v>42</v>
      </c>
      <c r="D754" s="2" t="s">
        <v>1521</v>
      </c>
      <c r="E754" s="2" t="s">
        <v>222</v>
      </c>
      <c r="F754" s="2" t="s">
        <v>1522</v>
      </c>
      <c r="G754" s="2" t="s">
        <v>1535</v>
      </c>
      <c r="H754" s="2" t="s">
        <v>1524</v>
      </c>
      <c r="I754" s="3">
        <v>30.620281704886398</v>
      </c>
      <c r="J754" s="2" t="s">
        <v>198</v>
      </c>
      <c r="K754" s="2" t="s">
        <v>20</v>
      </c>
      <c r="L754" s="5">
        <f>VLOOKUP(A754,'Km per år'!A:D,4,FALSE)</f>
        <v>1193.8679999999999</v>
      </c>
      <c r="M754" s="6">
        <f>VLOOKUP(A754,'Turar per år'!A:E,4,FALSE)</f>
        <v>39</v>
      </c>
      <c r="N754" s="4" t="str">
        <f>VLOOKUP(A754,Vekedagar!A:L,12,FALSE)</f>
        <v>00010</v>
      </c>
    </row>
    <row r="755" spans="1:14">
      <c r="A755" s="2" t="s">
        <v>1536</v>
      </c>
      <c r="B755" s="2" t="s">
        <v>1520</v>
      </c>
      <c r="C755" s="2" t="s">
        <v>46</v>
      </c>
      <c r="D755" s="2" t="s">
        <v>1521</v>
      </c>
      <c r="E755" s="2" t="s">
        <v>154</v>
      </c>
      <c r="F755" s="2" t="s">
        <v>1532</v>
      </c>
      <c r="G755" s="2" t="s">
        <v>67</v>
      </c>
      <c r="H755" s="2" t="s">
        <v>1526</v>
      </c>
      <c r="I755" s="3">
        <v>15.8297198278647</v>
      </c>
      <c r="J755" s="2" t="s">
        <v>198</v>
      </c>
      <c r="K755" s="2" t="s">
        <v>20</v>
      </c>
      <c r="L755" s="5">
        <f>VLOOKUP(A755,'Km per år'!A:D,4,FALSE)</f>
        <v>1202.5480000000002</v>
      </c>
      <c r="M755" s="6">
        <f>VLOOKUP(A755,'Turar per år'!A:E,4,FALSE)</f>
        <v>76</v>
      </c>
      <c r="N755" s="4" t="str">
        <f>VLOOKUP(A755,Vekedagar!A:L,12,FALSE)</f>
        <v>11000</v>
      </c>
    </row>
    <row r="756" spans="1:14">
      <c r="A756" s="2" t="s">
        <v>1537</v>
      </c>
      <c r="B756" s="2" t="s">
        <v>1520</v>
      </c>
      <c r="C756" s="2" t="s">
        <v>51</v>
      </c>
      <c r="D756" s="2" t="s">
        <v>1521</v>
      </c>
      <c r="E756" s="2" t="s">
        <v>154</v>
      </c>
      <c r="F756" s="2" t="s">
        <v>1532</v>
      </c>
      <c r="G756" s="2" t="s">
        <v>269</v>
      </c>
      <c r="H756" s="2" t="s">
        <v>1533</v>
      </c>
      <c r="I756" s="3">
        <v>10.963818324346301</v>
      </c>
      <c r="J756" s="2" t="s">
        <v>198</v>
      </c>
      <c r="K756" s="2" t="s">
        <v>20</v>
      </c>
      <c r="L756" s="5">
        <f>VLOOKUP(A756,'Km per år'!A:D,4,FALSE)</f>
        <v>1260.170000000001</v>
      </c>
      <c r="M756" s="6">
        <f>VLOOKUP(A756,'Turar per år'!A:E,4,FALSE)</f>
        <v>115</v>
      </c>
      <c r="N756" s="4" t="str">
        <f>VLOOKUP(A756,Vekedagar!A:L,12,FALSE)</f>
        <v>00111</v>
      </c>
    </row>
    <row r="757" spans="1:14">
      <c r="A757" s="2" t="s">
        <v>1538</v>
      </c>
      <c r="B757" s="2" t="s">
        <v>1520</v>
      </c>
      <c r="C757" s="2" t="s">
        <v>864</v>
      </c>
      <c r="D757" s="2" t="s">
        <v>1521</v>
      </c>
      <c r="E757" s="2" t="s">
        <v>1523</v>
      </c>
      <c r="F757" s="2" t="s">
        <v>1524</v>
      </c>
      <c r="G757" s="2" t="s">
        <v>582</v>
      </c>
      <c r="H757" s="2" t="s">
        <v>1526</v>
      </c>
      <c r="I757" s="3">
        <v>3.6255088549169301</v>
      </c>
      <c r="J757" s="2" t="s">
        <v>198</v>
      </c>
      <c r="K757" s="2" t="s">
        <v>20</v>
      </c>
      <c r="L757" s="5">
        <f>VLOOKUP(A757,'Km per år'!A:D,4,FALSE)</f>
        <v>282.75</v>
      </c>
      <c r="M757" s="6">
        <f>VLOOKUP(A757,'Turar per år'!A:E,4,FALSE)</f>
        <v>78</v>
      </c>
      <c r="N757" s="4" t="str">
        <f>VLOOKUP(A757,Vekedagar!A:L,12,FALSE)</f>
        <v>00110</v>
      </c>
    </row>
    <row r="758" spans="1:14">
      <c r="A758" s="2" t="s">
        <v>1539</v>
      </c>
      <c r="B758" s="2" t="s">
        <v>1520</v>
      </c>
      <c r="C758" s="2" t="s">
        <v>951</v>
      </c>
      <c r="D758" s="2" t="s">
        <v>1521</v>
      </c>
      <c r="E758" s="2" t="s">
        <v>1528</v>
      </c>
      <c r="F758" s="2" t="s">
        <v>1524</v>
      </c>
      <c r="G758" s="2" t="s">
        <v>120</v>
      </c>
      <c r="H758" s="2" t="s">
        <v>1526</v>
      </c>
      <c r="I758" s="3">
        <v>3.6255088549169301</v>
      </c>
      <c r="J758" s="2" t="s">
        <v>198</v>
      </c>
      <c r="K758" s="2" t="s">
        <v>20</v>
      </c>
      <c r="L758" s="5">
        <f>VLOOKUP(A758,'Km per år'!A:D,4,FALSE)</f>
        <v>134.125</v>
      </c>
      <c r="M758" s="6">
        <f>VLOOKUP(A758,'Turar per år'!A:E,4,FALSE)</f>
        <v>37</v>
      </c>
      <c r="N758" s="4" t="str">
        <f>VLOOKUP(A758,Vekedagar!A:L,12,FALSE)</f>
        <v>00001</v>
      </c>
    </row>
    <row r="759" spans="1:14">
      <c r="A759" s="2" t="s">
        <v>1540</v>
      </c>
      <c r="B759" s="2" t="s">
        <v>1520</v>
      </c>
      <c r="C759" s="2" t="s">
        <v>979</v>
      </c>
      <c r="D759" s="2" t="s">
        <v>1521</v>
      </c>
      <c r="E759" s="2" t="s">
        <v>1530</v>
      </c>
      <c r="F759" s="2" t="s">
        <v>1524</v>
      </c>
      <c r="G759" s="2" t="s">
        <v>218</v>
      </c>
      <c r="H759" s="2" t="s">
        <v>1526</v>
      </c>
      <c r="I759" s="3">
        <v>3.6255088549169301</v>
      </c>
      <c r="J759" s="2" t="s">
        <v>198</v>
      </c>
      <c r="K759" s="2" t="s">
        <v>20</v>
      </c>
      <c r="L759" s="5">
        <f>VLOOKUP(A759,'Km per år'!A:D,4,FALSE)</f>
        <v>275.5</v>
      </c>
      <c r="M759" s="6">
        <f>VLOOKUP(A759,'Turar per år'!A:E,4,FALSE)</f>
        <v>76</v>
      </c>
      <c r="N759" s="4" t="str">
        <f>VLOOKUP(A759,Vekedagar!A:L,12,FALSE)</f>
        <v>11000</v>
      </c>
    </row>
    <row r="760" spans="1:14">
      <c r="A760" s="2" t="s">
        <v>1541</v>
      </c>
      <c r="B760" s="2" t="s">
        <v>1520</v>
      </c>
      <c r="C760" s="2" t="s">
        <v>1542</v>
      </c>
      <c r="D760" s="2" t="s">
        <v>1521</v>
      </c>
      <c r="E760" s="2" t="s">
        <v>1505</v>
      </c>
      <c r="F760" s="2" t="s">
        <v>1533</v>
      </c>
      <c r="G760" s="2" t="s">
        <v>735</v>
      </c>
      <c r="H760" s="2" t="s">
        <v>1526</v>
      </c>
      <c r="I760" s="3">
        <v>4.8659015035183897</v>
      </c>
      <c r="J760" s="2" t="s">
        <v>198</v>
      </c>
      <c r="K760" s="2" t="s">
        <v>20</v>
      </c>
      <c r="L760" s="5">
        <f>VLOOKUP(A760,'Km per år'!A:D,4,FALSE)</f>
        <v>559.4750000000007</v>
      </c>
      <c r="M760" s="6">
        <f>VLOOKUP(A760,'Turar per år'!A:E,4,FALSE)</f>
        <v>115</v>
      </c>
      <c r="N760" s="4" t="str">
        <f>VLOOKUP(A760,Vekedagar!A:L,12,FALSE)</f>
        <v>00111</v>
      </c>
    </row>
    <row r="761" spans="1:14">
      <c r="A761" s="2" t="s">
        <v>1543</v>
      </c>
      <c r="B761" s="2" t="s">
        <v>1520</v>
      </c>
      <c r="C761" s="2" t="s">
        <v>100</v>
      </c>
      <c r="D761" s="2" t="s">
        <v>1521</v>
      </c>
      <c r="E761" s="2" t="s">
        <v>1271</v>
      </c>
      <c r="F761" s="2" t="s">
        <v>1544</v>
      </c>
      <c r="G761" s="2" t="s">
        <v>831</v>
      </c>
      <c r="H761" s="2" t="s">
        <v>1545</v>
      </c>
      <c r="I761" s="3">
        <v>23.555953683359</v>
      </c>
      <c r="J761" s="2" t="s">
        <v>198</v>
      </c>
      <c r="K761" s="2" t="s">
        <v>20</v>
      </c>
      <c r="L761" s="5">
        <f>VLOOKUP(A761,'Km per år'!A:D,4,FALSE)</f>
        <v>4497.6679999999769</v>
      </c>
      <c r="M761" s="6">
        <f>VLOOKUP(A761,'Turar per år'!A:E,4,FALSE)</f>
        <v>191</v>
      </c>
      <c r="N761" s="4" t="str">
        <f>VLOOKUP(A761,Vekedagar!A:L,12,FALSE)</f>
        <v>11111</v>
      </c>
    </row>
    <row r="762" spans="1:14">
      <c r="A762" s="2" t="s">
        <v>1546</v>
      </c>
      <c r="B762" s="2" t="s">
        <v>1520</v>
      </c>
      <c r="C762" s="2" t="s">
        <v>104</v>
      </c>
      <c r="D762" s="2" t="s">
        <v>1521</v>
      </c>
      <c r="E762" s="2" t="s">
        <v>407</v>
      </c>
      <c r="F762" s="2" t="s">
        <v>1544</v>
      </c>
      <c r="G762" s="2" t="s">
        <v>1547</v>
      </c>
      <c r="H762" s="2" t="s">
        <v>197</v>
      </c>
      <c r="I762" s="3">
        <v>39.560740770836603</v>
      </c>
      <c r="J762" s="2" t="s">
        <v>198</v>
      </c>
      <c r="K762" s="2" t="s">
        <v>20</v>
      </c>
      <c r="L762" s="5">
        <f>VLOOKUP(A762,'Km per år'!A:D,4,FALSE)</f>
        <v>1977.350000000001</v>
      </c>
      <c r="M762" s="6">
        <f>VLOOKUP(A762,'Turar per år'!A:E,4,FALSE)</f>
        <v>50</v>
      </c>
      <c r="N762" s="4" t="str">
        <f>VLOOKUP(A762,Vekedagar!A:L,12,FALSE)</f>
        <v>00100</v>
      </c>
    </row>
    <row r="763" spans="1:14">
      <c r="A763" s="2" t="s">
        <v>1548</v>
      </c>
      <c r="B763" s="2" t="s">
        <v>1520</v>
      </c>
      <c r="C763" s="2" t="s">
        <v>110</v>
      </c>
      <c r="D763" s="2" t="s">
        <v>1521</v>
      </c>
      <c r="E763" s="2" t="s">
        <v>426</v>
      </c>
      <c r="F763" s="2" t="s">
        <v>1533</v>
      </c>
      <c r="G763" s="2" t="s">
        <v>431</v>
      </c>
      <c r="H763" s="2" t="s">
        <v>197</v>
      </c>
      <c r="I763" s="3">
        <v>34.667159812945599</v>
      </c>
      <c r="J763" s="2" t="s">
        <v>198</v>
      </c>
      <c r="K763" s="2" t="s">
        <v>20</v>
      </c>
      <c r="L763" s="5">
        <f>VLOOKUP(A763,'Km per år'!A:D,4,FALSE)</f>
        <v>1351.6229999999996</v>
      </c>
      <c r="M763" s="6">
        <f>VLOOKUP(A763,'Turar per år'!A:E,4,FALSE)</f>
        <v>39</v>
      </c>
      <c r="N763" s="4" t="str">
        <f>VLOOKUP(A763,Vekedagar!A:L,12,FALSE)</f>
        <v>00010</v>
      </c>
    </row>
    <row r="764" spans="1:14">
      <c r="A764" s="2" t="s">
        <v>1549</v>
      </c>
      <c r="B764" s="2" t="s">
        <v>1520</v>
      </c>
      <c r="C764" s="2" t="s">
        <v>115</v>
      </c>
      <c r="D764" s="2" t="s">
        <v>1521</v>
      </c>
      <c r="E764" s="2" t="s">
        <v>441</v>
      </c>
      <c r="F764" s="2" t="s">
        <v>1533</v>
      </c>
      <c r="G764" s="2" t="s">
        <v>205</v>
      </c>
      <c r="H764" s="2" t="s">
        <v>197</v>
      </c>
      <c r="I764" s="3">
        <v>34.667159812945599</v>
      </c>
      <c r="J764" s="2" t="s">
        <v>198</v>
      </c>
      <c r="K764" s="2" t="s">
        <v>20</v>
      </c>
      <c r="L764" s="5">
        <f>VLOOKUP(A764,'Km per år'!A:D,4,FALSE)</f>
        <v>1282.3089999999997</v>
      </c>
      <c r="M764" s="6">
        <f>VLOOKUP(A764,'Turar per år'!A:E,4,FALSE)</f>
        <v>37</v>
      </c>
      <c r="N764" s="4" t="str">
        <f>VLOOKUP(A764,Vekedagar!A:L,12,FALSE)</f>
        <v>00001</v>
      </c>
    </row>
    <row r="765" spans="1:14">
      <c r="A765" s="2" t="s">
        <v>1550</v>
      </c>
      <c r="B765" s="2" t="s">
        <v>1520</v>
      </c>
      <c r="C765" s="2" t="s">
        <v>118</v>
      </c>
      <c r="D765" s="2" t="s">
        <v>1521</v>
      </c>
      <c r="E765" s="2" t="s">
        <v>318</v>
      </c>
      <c r="F765" s="2" t="s">
        <v>1533</v>
      </c>
      <c r="G765" s="2" t="s">
        <v>206</v>
      </c>
      <c r="H765" s="2" t="s">
        <v>197</v>
      </c>
      <c r="I765" s="3">
        <v>34.667159812945599</v>
      </c>
      <c r="J765" s="2" t="s">
        <v>198</v>
      </c>
      <c r="K765" s="2" t="s">
        <v>20</v>
      </c>
      <c r="L765" s="5">
        <f>VLOOKUP(A765,'Km per år'!A:D,4,FALSE)</f>
        <v>2633.9320000000007</v>
      </c>
      <c r="M765" s="6">
        <f>VLOOKUP(A765,'Turar per år'!A:E,4,FALSE)</f>
        <v>76</v>
      </c>
      <c r="N765" s="4" t="str">
        <f>VLOOKUP(A765,Vekedagar!A:L,12,FALSE)</f>
        <v>11000</v>
      </c>
    </row>
    <row r="766" spans="1:14">
      <c r="A766" s="2" t="s">
        <v>1551</v>
      </c>
      <c r="B766" s="2" t="s">
        <v>1552</v>
      </c>
      <c r="C766" s="2" t="s">
        <v>864</v>
      </c>
      <c r="D766" s="2" t="s">
        <v>1553</v>
      </c>
      <c r="E766" s="2" t="s">
        <v>230</v>
      </c>
      <c r="F766" s="2" t="s">
        <v>1554</v>
      </c>
      <c r="G766" s="2" t="s">
        <v>112</v>
      </c>
      <c r="H766" s="2" t="s">
        <v>1555</v>
      </c>
      <c r="I766" s="3">
        <v>12.884275627965399</v>
      </c>
      <c r="J766" s="2" t="s">
        <v>86</v>
      </c>
      <c r="K766" s="2" t="s">
        <v>20</v>
      </c>
      <c r="L766" s="5">
        <f>VLOOKUP(A766,'Km per år'!A:D,4,FALSE)</f>
        <v>3217.99999999999</v>
      </c>
      <c r="M766" s="6">
        <f>VLOOKUP(A766,'Turar per år'!A:E,4,FALSE)</f>
        <v>250</v>
      </c>
      <c r="N766" s="4" t="str">
        <f>VLOOKUP(A766,Vekedagar!A:L,12,FALSE)</f>
        <v>11111</v>
      </c>
    </row>
    <row r="767" spans="1:14">
      <c r="A767" s="2" t="s">
        <v>1556</v>
      </c>
      <c r="B767" s="2" t="s">
        <v>1552</v>
      </c>
      <c r="C767" s="2" t="s">
        <v>951</v>
      </c>
      <c r="D767" s="2" t="s">
        <v>1553</v>
      </c>
      <c r="E767" s="2" t="s">
        <v>218</v>
      </c>
      <c r="F767" s="2" t="s">
        <v>1554</v>
      </c>
      <c r="G767" s="2" t="s">
        <v>132</v>
      </c>
      <c r="H767" s="2" t="s">
        <v>1555</v>
      </c>
      <c r="I767" s="3">
        <v>12.884275627965399</v>
      </c>
      <c r="J767" s="2" t="s">
        <v>86</v>
      </c>
      <c r="K767" s="2" t="s">
        <v>20</v>
      </c>
      <c r="L767" s="5">
        <f>VLOOKUP(A767,'Km per år'!A:D,4,FALSE)</f>
        <v>3217.99999999999</v>
      </c>
      <c r="M767" s="6">
        <f>VLOOKUP(A767,'Turar per år'!A:E,4,FALSE)</f>
        <v>250</v>
      </c>
      <c r="N767" s="4" t="str">
        <f>VLOOKUP(A767,Vekedagar!A:L,12,FALSE)</f>
        <v>11111</v>
      </c>
    </row>
    <row r="768" spans="1:14">
      <c r="A768" s="2" t="s">
        <v>1557</v>
      </c>
      <c r="B768" s="2" t="s">
        <v>1552</v>
      </c>
      <c r="C768" s="2" t="s">
        <v>979</v>
      </c>
      <c r="D768" s="2" t="s">
        <v>1553</v>
      </c>
      <c r="E768" s="2" t="s">
        <v>70</v>
      </c>
      <c r="F768" s="2" t="s">
        <v>1554</v>
      </c>
      <c r="G768" s="2" t="s">
        <v>184</v>
      </c>
      <c r="H768" s="2" t="s">
        <v>1555</v>
      </c>
      <c r="I768" s="3">
        <v>12.884275627965399</v>
      </c>
      <c r="J768" s="2" t="s">
        <v>86</v>
      </c>
      <c r="K768" s="2" t="s">
        <v>20</v>
      </c>
      <c r="L768" s="5">
        <f>VLOOKUP(A768,'Km per år'!A:D,4,FALSE)</f>
        <v>3217.99999999999</v>
      </c>
      <c r="M768" s="6">
        <f>VLOOKUP(A768,'Turar per år'!A:E,4,FALSE)</f>
        <v>250</v>
      </c>
      <c r="N768" s="4" t="str">
        <f>VLOOKUP(A768,Vekedagar!A:L,12,FALSE)</f>
        <v>11111</v>
      </c>
    </row>
    <row r="769" spans="1:14">
      <c r="A769" s="2" t="s">
        <v>1558</v>
      </c>
      <c r="B769" s="2" t="s">
        <v>1552</v>
      </c>
      <c r="C769" s="2" t="s">
        <v>100</v>
      </c>
      <c r="D769" s="2" t="s">
        <v>1553</v>
      </c>
      <c r="E769" s="2" t="s">
        <v>1559</v>
      </c>
      <c r="F769" s="2" t="s">
        <v>1560</v>
      </c>
      <c r="G769" s="2" t="s">
        <v>1395</v>
      </c>
      <c r="H769" s="2" t="s">
        <v>1554</v>
      </c>
      <c r="I769" s="3">
        <v>4.4102289057682604</v>
      </c>
      <c r="J769" s="2" t="s">
        <v>86</v>
      </c>
      <c r="K769" s="2" t="s">
        <v>20</v>
      </c>
      <c r="L769" s="5">
        <f>VLOOKUP(A769,'Km per år'!A:D,4,FALSE)</f>
        <v>1101.4999999999939</v>
      </c>
      <c r="M769" s="6">
        <f>VLOOKUP(A769,'Turar per år'!A:E,4,FALSE)</f>
        <v>250</v>
      </c>
      <c r="N769" s="4" t="str">
        <f>VLOOKUP(A769,Vekedagar!A:L,12,FALSE)</f>
        <v>11111</v>
      </c>
    </row>
    <row r="770" spans="1:14">
      <c r="A770" s="2" t="s">
        <v>1561</v>
      </c>
      <c r="B770" s="2" t="s">
        <v>1552</v>
      </c>
      <c r="C770" s="2" t="s">
        <v>104</v>
      </c>
      <c r="D770" s="2" t="s">
        <v>1553</v>
      </c>
      <c r="E770" s="2" t="s">
        <v>373</v>
      </c>
      <c r="F770" s="2" t="s">
        <v>1560</v>
      </c>
      <c r="G770" s="2" t="s">
        <v>107</v>
      </c>
      <c r="H770" s="2" t="s">
        <v>1554</v>
      </c>
      <c r="I770" s="3">
        <v>4.4102289057682604</v>
      </c>
      <c r="J770" s="2" t="s">
        <v>86</v>
      </c>
      <c r="K770" s="2" t="s">
        <v>20</v>
      </c>
      <c r="L770" s="5">
        <f>VLOOKUP(A770,'Km per år'!A:D,4,FALSE)</f>
        <v>1101.4999999999939</v>
      </c>
      <c r="M770" s="6">
        <f>VLOOKUP(A770,'Turar per år'!A:E,4,FALSE)</f>
        <v>250</v>
      </c>
      <c r="N770" s="4" t="str">
        <f>VLOOKUP(A770,Vekedagar!A:L,12,FALSE)</f>
        <v>11111</v>
      </c>
    </row>
    <row r="771" spans="1:14">
      <c r="A771" s="2" t="s">
        <v>1562</v>
      </c>
      <c r="B771" s="2" t="s">
        <v>1552</v>
      </c>
      <c r="C771" s="2" t="s">
        <v>110</v>
      </c>
      <c r="D771" s="2" t="s">
        <v>1553</v>
      </c>
      <c r="E771" s="2" t="s">
        <v>212</v>
      </c>
      <c r="F771" s="2" t="s">
        <v>1560</v>
      </c>
      <c r="G771" s="2" t="s">
        <v>214</v>
      </c>
      <c r="H771" s="2" t="s">
        <v>1554</v>
      </c>
      <c r="I771" s="3">
        <v>4.4102289057682604</v>
      </c>
      <c r="J771" s="2" t="s">
        <v>86</v>
      </c>
      <c r="K771" s="2" t="s">
        <v>20</v>
      </c>
      <c r="L771" s="5">
        <f>VLOOKUP(A771,'Km per år'!A:D,4,FALSE)</f>
        <v>1101.4999999999939</v>
      </c>
      <c r="M771" s="6">
        <f>VLOOKUP(A771,'Turar per år'!A:E,4,FALSE)</f>
        <v>250</v>
      </c>
      <c r="N771" s="4" t="str">
        <f>VLOOKUP(A771,Vekedagar!A:L,12,FALSE)</f>
        <v>11111</v>
      </c>
    </row>
    <row r="772" spans="1:14">
      <c r="A772" s="2" t="s">
        <v>1563</v>
      </c>
      <c r="B772" s="2" t="s">
        <v>1552</v>
      </c>
      <c r="C772" s="2" t="s">
        <v>168</v>
      </c>
      <c r="D772" s="2" t="s">
        <v>1553</v>
      </c>
      <c r="E772" s="2" t="s">
        <v>1564</v>
      </c>
      <c r="F772" s="2" t="s">
        <v>1555</v>
      </c>
      <c r="G772" s="2" t="s">
        <v>1565</v>
      </c>
      <c r="H772" s="2" t="s">
        <v>1560</v>
      </c>
      <c r="I772" s="3">
        <v>8.4742421514012491</v>
      </c>
      <c r="J772" s="2" t="s">
        <v>86</v>
      </c>
      <c r="K772" s="2" t="s">
        <v>20</v>
      </c>
      <c r="L772" s="5">
        <f>VLOOKUP(A772,'Km per år'!A:D,4,FALSE)</f>
        <v>2117.2500000000091</v>
      </c>
      <c r="M772" s="6">
        <f>VLOOKUP(A772,'Turar per år'!A:E,4,FALSE)</f>
        <v>250</v>
      </c>
      <c r="N772" s="4" t="str">
        <f>VLOOKUP(A772,Vekedagar!A:L,12,FALSE)</f>
        <v>11111</v>
      </c>
    </row>
    <row r="773" spans="1:14">
      <c r="A773" s="2" t="s">
        <v>1566</v>
      </c>
      <c r="B773" s="2" t="s">
        <v>1552</v>
      </c>
      <c r="C773" s="2" t="s">
        <v>993</v>
      </c>
      <c r="D773" s="2" t="s">
        <v>1553</v>
      </c>
      <c r="E773" s="2" t="s">
        <v>881</v>
      </c>
      <c r="F773" s="2" t="s">
        <v>1555</v>
      </c>
      <c r="G773" s="2" t="s">
        <v>1567</v>
      </c>
      <c r="H773" s="2" t="s">
        <v>1560</v>
      </c>
      <c r="I773" s="3">
        <v>8.4742421514012491</v>
      </c>
      <c r="J773" s="2" t="s">
        <v>86</v>
      </c>
      <c r="K773" s="2" t="s">
        <v>20</v>
      </c>
      <c r="L773" s="5">
        <f>VLOOKUP(A773,'Km per år'!A:D,4,FALSE)</f>
        <v>2117.2500000000091</v>
      </c>
      <c r="M773" s="6">
        <f>VLOOKUP(A773,'Turar per år'!A:E,4,FALSE)</f>
        <v>250</v>
      </c>
      <c r="N773" s="4" t="str">
        <f>VLOOKUP(A773,Vekedagar!A:L,12,FALSE)</f>
        <v>11111</v>
      </c>
    </row>
    <row r="774" spans="1:14">
      <c r="A774" s="2" t="s">
        <v>1568</v>
      </c>
      <c r="B774" s="2" t="s">
        <v>1552</v>
      </c>
      <c r="C774" s="2" t="s">
        <v>1256</v>
      </c>
      <c r="D774" s="2" t="s">
        <v>1553</v>
      </c>
      <c r="E774" s="2" t="s">
        <v>135</v>
      </c>
      <c r="F774" s="2" t="s">
        <v>1555</v>
      </c>
      <c r="G774" s="2" t="s">
        <v>871</v>
      </c>
      <c r="H774" s="2" t="s">
        <v>1560</v>
      </c>
      <c r="I774" s="3">
        <v>8.4742421514012491</v>
      </c>
      <c r="J774" s="2" t="s">
        <v>86</v>
      </c>
      <c r="K774" s="2" t="s">
        <v>20</v>
      </c>
      <c r="L774" s="5">
        <f>VLOOKUP(A774,'Km per år'!A:D,4,FALSE)</f>
        <v>2117.2500000000091</v>
      </c>
      <c r="M774" s="6">
        <f>VLOOKUP(A774,'Turar per år'!A:E,4,FALSE)</f>
        <v>250</v>
      </c>
      <c r="N774" s="4" t="str">
        <f>VLOOKUP(A774,Vekedagar!A:L,12,FALSE)</f>
        <v>11111</v>
      </c>
    </row>
    <row r="775" spans="1:14">
      <c r="A775" s="2" t="s">
        <v>1569</v>
      </c>
      <c r="B775" s="2" t="s">
        <v>1570</v>
      </c>
      <c r="C775" s="2" t="s">
        <v>13</v>
      </c>
      <c r="D775" s="2" t="s">
        <v>1571</v>
      </c>
      <c r="E775" s="2" t="s">
        <v>336</v>
      </c>
      <c r="F775" s="2" t="s">
        <v>1572</v>
      </c>
      <c r="G775" s="2" t="s">
        <v>57</v>
      </c>
      <c r="H775" s="2" t="s">
        <v>1573</v>
      </c>
      <c r="I775" s="3">
        <v>5.0225485126164697</v>
      </c>
      <c r="J775" s="2" t="s">
        <v>86</v>
      </c>
      <c r="K775" s="2" t="s">
        <v>20</v>
      </c>
      <c r="L775" s="5">
        <f>VLOOKUP(A775,'Km per år'!A:D,4,FALSE)</f>
        <v>55.231000000000002</v>
      </c>
      <c r="M775" s="6">
        <f>VLOOKUP(A775,'Turar per år'!A:E,4,FALSE)</f>
        <v>11</v>
      </c>
      <c r="N775" s="4" t="str">
        <f>VLOOKUP(A775,Vekedagar!A:L,12,FALSE)</f>
        <v>00100</v>
      </c>
    </row>
    <row r="776" spans="1:14">
      <c r="A776" s="2" t="s">
        <v>1574</v>
      </c>
      <c r="B776" s="2" t="s">
        <v>1570</v>
      </c>
      <c r="C776" s="2" t="s">
        <v>22</v>
      </c>
      <c r="D776" s="2" t="s">
        <v>1571</v>
      </c>
      <c r="E776" s="2" t="s">
        <v>336</v>
      </c>
      <c r="F776" s="2" t="s">
        <v>1572</v>
      </c>
      <c r="G776" s="2" t="s">
        <v>57</v>
      </c>
      <c r="H776" s="2" t="s">
        <v>1573</v>
      </c>
      <c r="I776" s="3">
        <v>5.0225485126164697</v>
      </c>
      <c r="J776" s="2" t="s">
        <v>86</v>
      </c>
      <c r="K776" s="2" t="s">
        <v>20</v>
      </c>
      <c r="L776" s="5">
        <f>VLOOKUP(A776,'Km per år'!A:D,4,FALSE)</f>
        <v>959.01099999999667</v>
      </c>
      <c r="M776" s="6">
        <f>VLOOKUP(A776,'Turar per år'!A:E,4,FALSE)</f>
        <v>191</v>
      </c>
      <c r="N776" s="4" t="str">
        <f>VLOOKUP(A776,Vekedagar!A:L,12,FALSE)</f>
        <v>11111</v>
      </c>
    </row>
    <row r="777" spans="1:14">
      <c r="A777" s="2" t="s">
        <v>1575</v>
      </c>
      <c r="B777" s="2" t="s">
        <v>1570</v>
      </c>
      <c r="C777" s="2" t="s">
        <v>100</v>
      </c>
      <c r="D777" s="2" t="s">
        <v>1571</v>
      </c>
      <c r="E777" s="2" t="s">
        <v>15</v>
      </c>
      <c r="F777" s="2" t="s">
        <v>1573</v>
      </c>
      <c r="G777" s="2" t="s">
        <v>927</v>
      </c>
      <c r="H777" s="2" t="s">
        <v>1572</v>
      </c>
      <c r="I777" s="3">
        <v>5.0206109671625097</v>
      </c>
      <c r="J777" s="2" t="s">
        <v>86</v>
      </c>
      <c r="K777" s="2" t="s">
        <v>20</v>
      </c>
      <c r="L777" s="5">
        <f>VLOOKUP(A777,'Km per år'!A:D,4,FALSE)</f>
        <v>55.208999999999989</v>
      </c>
      <c r="M777" s="6">
        <f>VLOOKUP(A777,'Turar per år'!A:E,4,FALSE)</f>
        <v>11</v>
      </c>
      <c r="N777" s="4" t="str">
        <f>VLOOKUP(A777,Vekedagar!A:L,12,FALSE)</f>
        <v>00100</v>
      </c>
    </row>
    <row r="778" spans="1:14">
      <c r="A778" s="2" t="s">
        <v>1576</v>
      </c>
      <c r="B778" s="2" t="s">
        <v>1570</v>
      </c>
      <c r="C778" s="2" t="s">
        <v>104</v>
      </c>
      <c r="D778" s="2" t="s">
        <v>1571</v>
      </c>
      <c r="E778" s="2" t="s">
        <v>15</v>
      </c>
      <c r="F778" s="2" t="s">
        <v>1573</v>
      </c>
      <c r="G778" s="2" t="s">
        <v>927</v>
      </c>
      <c r="H778" s="2" t="s">
        <v>1572</v>
      </c>
      <c r="I778" s="3">
        <v>5.0206109671625097</v>
      </c>
      <c r="J778" s="2" t="s">
        <v>86</v>
      </c>
      <c r="K778" s="2" t="s">
        <v>20</v>
      </c>
      <c r="L778" s="5">
        <f>VLOOKUP(A778,'Km per år'!A:D,4,FALSE)</f>
        <v>958.62900000000093</v>
      </c>
      <c r="M778" s="6">
        <f>VLOOKUP(A778,'Turar per år'!A:E,4,FALSE)</f>
        <v>191</v>
      </c>
      <c r="N778" s="4" t="str">
        <f>VLOOKUP(A778,Vekedagar!A:L,12,FALSE)</f>
        <v>11111</v>
      </c>
    </row>
    <row r="779" spans="1:14">
      <c r="A779" s="2" t="s">
        <v>1577</v>
      </c>
      <c r="B779" s="2" t="s">
        <v>1578</v>
      </c>
      <c r="C779" s="2" t="s">
        <v>13</v>
      </c>
      <c r="D779" s="2" t="s">
        <v>1579</v>
      </c>
      <c r="E779" s="2" t="s">
        <v>434</v>
      </c>
      <c r="F779" s="2" t="s">
        <v>1580</v>
      </c>
      <c r="G779" s="2" t="s">
        <v>439</v>
      </c>
      <c r="H779" s="2" t="s">
        <v>1581</v>
      </c>
      <c r="I779" s="3">
        <v>23.598576534045598</v>
      </c>
      <c r="J779" s="2" t="s">
        <v>86</v>
      </c>
      <c r="K779" s="2" t="s">
        <v>20</v>
      </c>
      <c r="L779" s="5">
        <f>VLOOKUP(A779,'Km per år'!A:D,4,FALSE)</f>
        <v>1792.9159999999968</v>
      </c>
      <c r="M779" s="6">
        <f>VLOOKUP(A779,'Turar per år'!A:E,4,FALSE)</f>
        <v>76</v>
      </c>
      <c r="N779" s="4" t="str">
        <f>VLOOKUP(A779,Vekedagar!A:L,12,FALSE)</f>
        <v>00101</v>
      </c>
    </row>
    <row r="780" spans="1:14">
      <c r="A780" s="2" t="s">
        <v>1582</v>
      </c>
      <c r="B780" s="2" t="s">
        <v>1578</v>
      </c>
      <c r="C780" s="2" t="s">
        <v>22</v>
      </c>
      <c r="D780" s="2" t="s">
        <v>1579</v>
      </c>
      <c r="E780" s="2" t="s">
        <v>434</v>
      </c>
      <c r="F780" s="2" t="s">
        <v>1580</v>
      </c>
      <c r="G780" s="2" t="s">
        <v>127</v>
      </c>
      <c r="H780" s="2" t="s">
        <v>1583</v>
      </c>
      <c r="I780" s="3">
        <v>26.6967806115412</v>
      </c>
      <c r="J780" s="2" t="s">
        <v>86</v>
      </c>
      <c r="K780" s="2" t="s">
        <v>20</v>
      </c>
      <c r="L780" s="5">
        <f>VLOOKUP(A780,'Km per år'!A:D,4,FALSE)</f>
        <v>987.4929999999996</v>
      </c>
      <c r="M780" s="6">
        <f>VLOOKUP(A780,'Turar per år'!A:E,4,FALSE)</f>
        <v>37</v>
      </c>
      <c r="N780" s="4" t="str">
        <f>VLOOKUP(A780,Vekedagar!A:L,12,FALSE)</f>
        <v>10000</v>
      </c>
    </row>
    <row r="781" spans="1:14">
      <c r="A781" s="2" t="s">
        <v>1584</v>
      </c>
      <c r="B781" s="2" t="s">
        <v>1578</v>
      </c>
      <c r="C781" s="2" t="s">
        <v>28</v>
      </c>
      <c r="D781" s="2" t="s">
        <v>1579</v>
      </c>
      <c r="E781" s="2" t="s">
        <v>434</v>
      </c>
      <c r="F781" s="2" t="s">
        <v>1580</v>
      </c>
      <c r="G781" s="2" t="s">
        <v>785</v>
      </c>
      <c r="H781" s="2" t="s">
        <v>1585</v>
      </c>
      <c r="I781" s="3">
        <v>21.596060998773702</v>
      </c>
      <c r="J781" s="2" t="s">
        <v>320</v>
      </c>
      <c r="K781" s="2" t="s">
        <v>20</v>
      </c>
      <c r="L781" s="5">
        <f>VLOOKUP(A781,'Km per år'!A:D,4,FALSE)</f>
        <v>1640.9159999999972</v>
      </c>
      <c r="M781" s="6">
        <f>VLOOKUP(A781,'Turar per år'!A:E,4,FALSE)</f>
        <v>76</v>
      </c>
      <c r="N781" s="4" t="str">
        <f>VLOOKUP(A781,Vekedagar!A:L,12,FALSE)</f>
        <v>00101</v>
      </c>
    </row>
    <row r="782" spans="1:14">
      <c r="A782" s="2" t="s">
        <v>1586</v>
      </c>
      <c r="B782" s="2" t="s">
        <v>1578</v>
      </c>
      <c r="C782" s="2" t="s">
        <v>34</v>
      </c>
      <c r="D782" s="2" t="s">
        <v>1579</v>
      </c>
      <c r="E782" s="2" t="s">
        <v>871</v>
      </c>
      <c r="F782" s="2" t="s">
        <v>1587</v>
      </c>
      <c r="G782" s="2" t="s">
        <v>222</v>
      </c>
      <c r="H782" s="2" t="s">
        <v>1581</v>
      </c>
      <c r="I782" s="3">
        <v>20.644147648172702</v>
      </c>
      <c r="J782" s="2" t="s">
        <v>86</v>
      </c>
      <c r="K782" s="2" t="s">
        <v>20</v>
      </c>
      <c r="L782" s="5">
        <f>VLOOKUP(A782,'Km per år'!A:D,4,FALSE)</f>
        <v>804.84299999999917</v>
      </c>
      <c r="M782" s="6">
        <f>VLOOKUP(A782,'Turar per år'!A:E,4,FALSE)</f>
        <v>39</v>
      </c>
      <c r="N782" s="4" t="str">
        <f>VLOOKUP(A782,Vekedagar!A:L,12,FALSE)</f>
        <v>00100</v>
      </c>
    </row>
    <row r="783" spans="1:14">
      <c r="A783" s="2" t="s">
        <v>1588</v>
      </c>
      <c r="B783" s="2" t="s">
        <v>1578</v>
      </c>
      <c r="C783" s="2" t="s">
        <v>38</v>
      </c>
      <c r="D783" s="2" t="s">
        <v>1579</v>
      </c>
      <c r="E783" s="2" t="s">
        <v>212</v>
      </c>
      <c r="F783" s="2" t="s">
        <v>1580</v>
      </c>
      <c r="G783" s="2" t="s">
        <v>48</v>
      </c>
      <c r="H783" s="2" t="s">
        <v>1581</v>
      </c>
      <c r="I783" s="3">
        <v>23.598576534045598</v>
      </c>
      <c r="J783" s="2" t="s">
        <v>86</v>
      </c>
      <c r="K783" s="2" t="s">
        <v>20</v>
      </c>
      <c r="L783" s="5">
        <f>VLOOKUP(A783,'Km per år'!A:D,4,FALSE)</f>
        <v>3585.831999999989</v>
      </c>
      <c r="M783" s="6">
        <f>VLOOKUP(A783,'Turar per år'!A:E,4,FALSE)</f>
        <v>152</v>
      </c>
      <c r="N783" s="4" t="str">
        <f>VLOOKUP(A783,Vekedagar!A:L,12,FALSE)</f>
        <v>11011</v>
      </c>
    </row>
    <row r="784" spans="1:14">
      <c r="A784" s="2" t="s">
        <v>1589</v>
      </c>
      <c r="B784" s="2" t="s">
        <v>1578</v>
      </c>
      <c r="C784" s="2" t="s">
        <v>42</v>
      </c>
      <c r="D784" s="2" t="s">
        <v>1579</v>
      </c>
      <c r="E784" s="2" t="s">
        <v>212</v>
      </c>
      <c r="F784" s="2" t="s">
        <v>1580</v>
      </c>
      <c r="G784" s="2" t="s">
        <v>222</v>
      </c>
      <c r="H784" s="2" t="s">
        <v>1585</v>
      </c>
      <c r="I784" s="3">
        <v>21.596060998773702</v>
      </c>
      <c r="J784" s="2" t="s">
        <v>320</v>
      </c>
      <c r="K784" s="2" t="s">
        <v>20</v>
      </c>
      <c r="L784" s="5">
        <f>VLOOKUP(A784,'Km per år'!A:D,4,FALSE)</f>
        <v>3281.8319999999894</v>
      </c>
      <c r="M784" s="6">
        <f>VLOOKUP(A784,'Turar per år'!A:E,4,FALSE)</f>
        <v>152</v>
      </c>
      <c r="N784" s="4" t="str">
        <f>VLOOKUP(A784,Vekedagar!A:L,12,FALSE)</f>
        <v>11011</v>
      </c>
    </row>
    <row r="785" spans="1:14">
      <c r="A785" s="2" t="s">
        <v>1590</v>
      </c>
      <c r="B785" s="2" t="s">
        <v>1578</v>
      </c>
      <c r="C785" s="2" t="s">
        <v>46</v>
      </c>
      <c r="D785" s="2" t="s">
        <v>1579</v>
      </c>
      <c r="E785" s="2" t="s">
        <v>251</v>
      </c>
      <c r="F785" s="2" t="s">
        <v>1587</v>
      </c>
      <c r="G785" s="2" t="s">
        <v>148</v>
      </c>
      <c r="H785" s="2" t="s">
        <v>1581</v>
      </c>
      <c r="I785" s="3">
        <v>20.644147648172702</v>
      </c>
      <c r="J785" s="2" t="s">
        <v>86</v>
      </c>
      <c r="K785" s="2" t="s">
        <v>20</v>
      </c>
      <c r="L785" s="5">
        <f>VLOOKUP(A785,'Km per år'!A:D,4,FALSE)</f>
        <v>3136.8240000000046</v>
      </c>
      <c r="M785" s="6">
        <f>VLOOKUP(A785,'Turar per år'!A:E,4,FALSE)</f>
        <v>152</v>
      </c>
      <c r="N785" s="4" t="str">
        <f>VLOOKUP(A785,Vekedagar!A:L,12,FALSE)</f>
        <v>11011</v>
      </c>
    </row>
    <row r="786" spans="1:14">
      <c r="A786" s="2" t="s">
        <v>1591</v>
      </c>
      <c r="B786" s="2" t="s">
        <v>1578</v>
      </c>
      <c r="C786" s="2" t="s">
        <v>100</v>
      </c>
      <c r="D786" s="2" t="s">
        <v>1579</v>
      </c>
      <c r="E786" s="2" t="s">
        <v>375</v>
      </c>
      <c r="F786" s="2" t="s">
        <v>1581</v>
      </c>
      <c r="G786" s="2" t="s">
        <v>230</v>
      </c>
      <c r="H786" s="2" t="s">
        <v>1587</v>
      </c>
      <c r="I786" s="3">
        <v>20.706219095782199</v>
      </c>
      <c r="J786" s="2" t="s">
        <v>86</v>
      </c>
      <c r="K786" s="2" t="s">
        <v>20</v>
      </c>
      <c r="L786" s="5">
        <f>VLOOKUP(A786,'Km per år'!A:D,4,FALSE)</f>
        <v>3953.3179999999916</v>
      </c>
      <c r="M786" s="6">
        <f>VLOOKUP(A786,'Turar per år'!A:E,4,FALSE)</f>
        <v>191</v>
      </c>
      <c r="N786" s="4" t="str">
        <f>VLOOKUP(A786,Vekedagar!A:L,12,FALSE)</f>
        <v>11111</v>
      </c>
    </row>
    <row r="787" spans="1:14" ht="28.5">
      <c r="A787" s="2" t="s">
        <v>1592</v>
      </c>
      <c r="B787" s="2" t="s">
        <v>1578</v>
      </c>
      <c r="C787" s="2" t="s">
        <v>104</v>
      </c>
      <c r="D787" s="2" t="s">
        <v>1579</v>
      </c>
      <c r="E787" s="2" t="s">
        <v>329</v>
      </c>
      <c r="F787" s="2" t="s">
        <v>1581</v>
      </c>
      <c r="G787" s="2" t="s">
        <v>831</v>
      </c>
      <c r="H787" s="2" t="s">
        <v>1580</v>
      </c>
      <c r="I787" s="3">
        <v>23.684800720340299</v>
      </c>
      <c r="J787" s="2" t="s">
        <v>86</v>
      </c>
      <c r="K787" s="2" t="s">
        <v>20</v>
      </c>
      <c r="L787" s="5">
        <f>VLOOKUP(A787,'Km per år'!A:D,4,FALSE)</f>
        <v>4522.1159999999991</v>
      </c>
      <c r="M787" s="6">
        <f>VLOOKUP(A787,'Turar per år'!A:E,4,FALSE)</f>
        <v>191</v>
      </c>
      <c r="N787" s="4" t="str">
        <f>VLOOKUP(A787,Vekedagar!A:L,12,FALSE)</f>
        <v>11111</v>
      </c>
    </row>
    <row r="788" spans="1:14" ht="28.5">
      <c r="A788" s="2" t="s">
        <v>1593</v>
      </c>
      <c r="B788" s="2" t="s">
        <v>1578</v>
      </c>
      <c r="C788" s="2" t="s">
        <v>110</v>
      </c>
      <c r="D788" s="2" t="s">
        <v>1579</v>
      </c>
      <c r="E788" s="2" t="s">
        <v>112</v>
      </c>
      <c r="F788" s="2" t="s">
        <v>1585</v>
      </c>
      <c r="G788" s="2" t="s">
        <v>831</v>
      </c>
      <c r="H788" s="2" t="s">
        <v>1580</v>
      </c>
      <c r="I788" s="3">
        <v>21.678408381164299</v>
      </c>
      <c r="J788" s="2" t="s">
        <v>320</v>
      </c>
      <c r="K788" s="2" t="s">
        <v>20</v>
      </c>
      <c r="L788" s="5">
        <f>VLOOKUP(A788,'Km per år'!A:D,4,FALSE)</f>
        <v>4139.3520000000035</v>
      </c>
      <c r="M788" s="6">
        <f>VLOOKUP(A788,'Turar per år'!A:E,4,FALSE)</f>
        <v>191</v>
      </c>
      <c r="N788" s="4" t="str">
        <f>VLOOKUP(A788,Vekedagar!A:L,12,FALSE)</f>
        <v>11111</v>
      </c>
    </row>
    <row r="789" spans="1:14">
      <c r="A789" s="2" t="s">
        <v>1594</v>
      </c>
      <c r="B789" s="2" t="s">
        <v>1578</v>
      </c>
      <c r="C789" s="2" t="s">
        <v>115</v>
      </c>
      <c r="D789" s="2" t="s">
        <v>1579</v>
      </c>
      <c r="E789" s="2" t="s">
        <v>785</v>
      </c>
      <c r="F789" s="2" t="s">
        <v>1585</v>
      </c>
      <c r="G789" s="2" t="s">
        <v>446</v>
      </c>
      <c r="H789" s="2" t="s">
        <v>1587</v>
      </c>
      <c r="I789" s="3">
        <v>14.677007605537</v>
      </c>
      <c r="J789" s="2" t="s">
        <v>320</v>
      </c>
      <c r="K789" s="2" t="s">
        <v>20</v>
      </c>
      <c r="L789" s="5">
        <f>VLOOKUP(A789,'Km per år'!A:D,4,FALSE)</f>
        <v>1115.0720000000015</v>
      </c>
      <c r="M789" s="6">
        <f>VLOOKUP(A789,'Turar per år'!A:E,4,FALSE)</f>
        <v>76</v>
      </c>
      <c r="N789" s="4" t="str">
        <f>VLOOKUP(A789,Vekedagar!A:L,12,FALSE)</f>
        <v>00101</v>
      </c>
    </row>
    <row r="790" spans="1:14">
      <c r="A790" s="2" t="s">
        <v>1595</v>
      </c>
      <c r="B790" s="2" t="s">
        <v>1578</v>
      </c>
      <c r="C790" s="2" t="s">
        <v>118</v>
      </c>
      <c r="D790" s="2" t="s">
        <v>1579</v>
      </c>
      <c r="E790" s="2" t="s">
        <v>439</v>
      </c>
      <c r="F790" s="2" t="s">
        <v>1581</v>
      </c>
      <c r="G790" s="2" t="s">
        <v>449</v>
      </c>
      <c r="H790" s="2" t="s">
        <v>1587</v>
      </c>
      <c r="I790" s="3">
        <v>20.706219095782199</v>
      </c>
      <c r="J790" s="2" t="s">
        <v>86</v>
      </c>
      <c r="K790" s="2" t="s">
        <v>20</v>
      </c>
      <c r="L790" s="5">
        <f>VLOOKUP(A790,'Km per år'!A:D,4,FALSE)</f>
        <v>1573.0480000000018</v>
      </c>
      <c r="M790" s="6">
        <f>VLOOKUP(A790,'Turar per år'!A:E,4,FALSE)</f>
        <v>76</v>
      </c>
      <c r="N790" s="4" t="str">
        <f>VLOOKUP(A790,Vekedagar!A:L,12,FALSE)</f>
        <v>00101</v>
      </c>
    </row>
    <row r="791" spans="1:14">
      <c r="A791" s="2" t="s">
        <v>1596</v>
      </c>
      <c r="B791" s="2" t="s">
        <v>1578</v>
      </c>
      <c r="C791" s="2" t="s">
        <v>122</v>
      </c>
      <c r="D791" s="2" t="s">
        <v>1579</v>
      </c>
      <c r="E791" s="2" t="s">
        <v>222</v>
      </c>
      <c r="F791" s="2" t="s">
        <v>1585</v>
      </c>
      <c r="G791" s="2" t="s">
        <v>775</v>
      </c>
      <c r="H791" s="2" t="s">
        <v>1587</v>
      </c>
      <c r="I791" s="3">
        <v>14.677007605537</v>
      </c>
      <c r="J791" s="2" t="s">
        <v>320</v>
      </c>
      <c r="K791" s="2" t="s">
        <v>20</v>
      </c>
      <c r="L791" s="5">
        <f>VLOOKUP(A791,'Km per år'!A:D,4,FALSE)</f>
        <v>2230.1440000000034</v>
      </c>
      <c r="M791" s="6">
        <f>VLOOKUP(A791,'Turar per år'!A:E,4,FALSE)</f>
        <v>152</v>
      </c>
      <c r="N791" s="4" t="str">
        <f>VLOOKUP(A791,Vekedagar!A:L,12,FALSE)</f>
        <v>11011</v>
      </c>
    </row>
    <row r="792" spans="1:14">
      <c r="A792" s="2" t="s">
        <v>1597</v>
      </c>
      <c r="B792" s="2" t="s">
        <v>1578</v>
      </c>
      <c r="C792" s="2" t="s">
        <v>126</v>
      </c>
      <c r="D792" s="2" t="s">
        <v>1579</v>
      </c>
      <c r="E792" s="2" t="s">
        <v>48</v>
      </c>
      <c r="F792" s="2" t="s">
        <v>1581</v>
      </c>
      <c r="G792" s="2" t="s">
        <v>473</v>
      </c>
      <c r="H792" s="2" t="s">
        <v>1587</v>
      </c>
      <c r="I792" s="3">
        <v>20.706219095782199</v>
      </c>
      <c r="J792" s="2" t="s">
        <v>86</v>
      </c>
      <c r="K792" s="2" t="s">
        <v>20</v>
      </c>
      <c r="L792" s="5">
        <f>VLOOKUP(A792,'Km per år'!A:D,4,FALSE)</f>
        <v>3953.3179999999916</v>
      </c>
      <c r="M792" s="6">
        <f>VLOOKUP(A792,'Turar per år'!A:E,4,FALSE)</f>
        <v>191</v>
      </c>
      <c r="N792" s="4" t="str">
        <f>VLOOKUP(A792,Vekedagar!A:L,12,FALSE)</f>
        <v>11111</v>
      </c>
    </row>
    <row r="793" spans="1:14">
      <c r="A793" s="2" t="s">
        <v>1598</v>
      </c>
      <c r="B793" s="2" t="s">
        <v>1578</v>
      </c>
      <c r="C793" s="2" t="s">
        <v>130</v>
      </c>
      <c r="D793" s="2" t="s">
        <v>1579</v>
      </c>
      <c r="E793" s="2" t="s">
        <v>148</v>
      </c>
      <c r="F793" s="2" t="s">
        <v>1581</v>
      </c>
      <c r="G793" s="2" t="s">
        <v>493</v>
      </c>
      <c r="H793" s="2" t="s">
        <v>1587</v>
      </c>
      <c r="I793" s="3">
        <v>20.706219095782199</v>
      </c>
      <c r="J793" s="2" t="s">
        <v>86</v>
      </c>
      <c r="K793" s="2" t="s">
        <v>20</v>
      </c>
      <c r="L793" s="5">
        <f>VLOOKUP(A793,'Km per år'!A:D,4,FALSE)</f>
        <v>3146.0959999999968</v>
      </c>
      <c r="M793" s="6">
        <f>VLOOKUP(A793,'Turar per år'!A:E,4,FALSE)</f>
        <v>152</v>
      </c>
      <c r="N793" s="4" t="str">
        <f>VLOOKUP(A793,Vekedagar!A:L,12,FALSE)</f>
        <v>11011</v>
      </c>
    </row>
    <row r="794" spans="1:14">
      <c r="A794" s="2" t="s">
        <v>1599</v>
      </c>
      <c r="B794" s="2" t="s">
        <v>1600</v>
      </c>
      <c r="C794" s="2" t="s">
        <v>13</v>
      </c>
      <c r="D794" s="2" t="s">
        <v>1601</v>
      </c>
      <c r="E794" s="2" t="s">
        <v>434</v>
      </c>
      <c r="F794" s="2" t="s">
        <v>1580</v>
      </c>
      <c r="G794" s="2" t="s">
        <v>127</v>
      </c>
      <c r="H794" s="2" t="s">
        <v>1602</v>
      </c>
      <c r="I794" s="3">
        <v>24.263141762015401</v>
      </c>
      <c r="J794" s="2" t="s">
        <v>320</v>
      </c>
      <c r="K794" s="2" t="s">
        <v>20</v>
      </c>
      <c r="L794" s="5">
        <f>VLOOKUP(A794,'Km per år'!A:D,4,FALSE)</f>
        <v>945.86700000000053</v>
      </c>
      <c r="M794" s="6">
        <f>VLOOKUP(A794,'Turar per år'!A:E,4,FALSE)</f>
        <v>39</v>
      </c>
      <c r="N794" s="4" t="str">
        <f>VLOOKUP(A794,Vekedagar!A:L,12,FALSE)</f>
        <v>00100</v>
      </c>
    </row>
    <row r="795" spans="1:14">
      <c r="A795" s="2" t="s">
        <v>1603</v>
      </c>
      <c r="B795" s="2" t="s">
        <v>1600</v>
      </c>
      <c r="C795" s="2" t="s">
        <v>22</v>
      </c>
      <c r="D795" s="2" t="s">
        <v>1601</v>
      </c>
      <c r="E795" s="2" t="s">
        <v>434</v>
      </c>
      <c r="F795" s="2" t="s">
        <v>1580</v>
      </c>
      <c r="G795" s="2" t="s">
        <v>785</v>
      </c>
      <c r="H795" s="2" t="s">
        <v>1604</v>
      </c>
      <c r="I795" s="3">
        <v>20.214561962993301</v>
      </c>
      <c r="J795" s="2" t="s">
        <v>320</v>
      </c>
      <c r="K795" s="2" t="s">
        <v>20</v>
      </c>
      <c r="L795" s="5">
        <f>VLOOKUP(A795,'Km per år'!A:D,4,FALSE)</f>
        <v>1495.2439999999983</v>
      </c>
      <c r="M795" s="6">
        <f>VLOOKUP(A795,'Turar per år'!A:E,4,FALSE)</f>
        <v>74</v>
      </c>
      <c r="N795" s="4" t="str">
        <f>VLOOKUP(A795,Vekedagar!A:L,12,FALSE)</f>
        <v>10001</v>
      </c>
    </row>
    <row r="796" spans="1:14">
      <c r="A796" s="2" t="s">
        <v>1605</v>
      </c>
      <c r="B796" s="2" t="s">
        <v>1600</v>
      </c>
      <c r="C796" s="2" t="s">
        <v>28</v>
      </c>
      <c r="D796" s="2" t="s">
        <v>1601</v>
      </c>
      <c r="E796" s="2" t="s">
        <v>244</v>
      </c>
      <c r="F796" s="2" t="s">
        <v>1587</v>
      </c>
      <c r="G796" s="2" t="s">
        <v>597</v>
      </c>
      <c r="H796" s="2" t="s">
        <v>1602</v>
      </c>
      <c r="I796" s="3">
        <v>11.9017308737549</v>
      </c>
      <c r="J796" s="2" t="s">
        <v>320</v>
      </c>
      <c r="K796" s="2" t="s">
        <v>20</v>
      </c>
      <c r="L796" s="5">
        <f>VLOOKUP(A796,'Km per år'!A:D,4,FALSE)</f>
        <v>463.98299999999978</v>
      </c>
      <c r="M796" s="6">
        <f>VLOOKUP(A796,'Turar per år'!A:E,4,FALSE)</f>
        <v>39</v>
      </c>
      <c r="N796" s="4" t="str">
        <f>VLOOKUP(A796,Vekedagar!A:L,12,FALSE)</f>
        <v>00100</v>
      </c>
    </row>
    <row r="797" spans="1:14">
      <c r="A797" s="2" t="s">
        <v>1606</v>
      </c>
      <c r="B797" s="2" t="s">
        <v>1600</v>
      </c>
      <c r="C797" s="2" t="s">
        <v>34</v>
      </c>
      <c r="D797" s="2" t="s">
        <v>1601</v>
      </c>
      <c r="E797" s="2" t="s">
        <v>212</v>
      </c>
      <c r="F797" s="2" t="s">
        <v>1580</v>
      </c>
      <c r="G797" s="2" t="s">
        <v>48</v>
      </c>
      <c r="H797" s="2" t="s">
        <v>1602</v>
      </c>
      <c r="I797" s="3">
        <v>13.785470953617301</v>
      </c>
      <c r="J797" s="2" t="s">
        <v>320</v>
      </c>
      <c r="K797" s="2" t="s">
        <v>20</v>
      </c>
      <c r="L797" s="5">
        <f>VLOOKUP(A797,'Km per år'!A:D,4,FALSE)</f>
        <v>2094.4079999999999</v>
      </c>
      <c r="M797" s="6">
        <f>VLOOKUP(A797,'Turar per år'!A:E,4,FALSE)</f>
        <v>152</v>
      </c>
      <c r="N797" s="4" t="str">
        <f>VLOOKUP(A797,Vekedagar!A:L,12,FALSE)</f>
        <v>11011</v>
      </c>
    </row>
    <row r="798" spans="1:14">
      <c r="A798" s="2" t="s">
        <v>1607</v>
      </c>
      <c r="B798" s="2" t="s">
        <v>1600</v>
      </c>
      <c r="C798" s="2" t="s">
        <v>38</v>
      </c>
      <c r="D798" s="2" t="s">
        <v>1601</v>
      </c>
      <c r="E798" s="2" t="s">
        <v>251</v>
      </c>
      <c r="F798" s="2" t="s">
        <v>1587</v>
      </c>
      <c r="G798" s="2" t="s">
        <v>70</v>
      </c>
      <c r="H798" s="2" t="s">
        <v>1602</v>
      </c>
      <c r="I798" s="3">
        <v>11.9017308737549</v>
      </c>
      <c r="J798" s="2" t="s">
        <v>320</v>
      </c>
      <c r="K798" s="2" t="s">
        <v>20</v>
      </c>
      <c r="L798" s="5">
        <f>VLOOKUP(A798,'Km per år'!A:D,4,FALSE)</f>
        <v>1808.3439999999975</v>
      </c>
      <c r="M798" s="6">
        <f>VLOOKUP(A798,'Turar per år'!A:E,4,FALSE)</f>
        <v>152</v>
      </c>
      <c r="N798" s="4" t="str">
        <f>VLOOKUP(A798,Vekedagar!A:L,12,FALSE)</f>
        <v>11011</v>
      </c>
    </row>
    <row r="799" spans="1:14">
      <c r="A799" s="2" t="s">
        <v>1608</v>
      </c>
      <c r="B799" s="2" t="s">
        <v>1600</v>
      </c>
      <c r="C799" s="2" t="s">
        <v>100</v>
      </c>
      <c r="D799" s="2" t="s">
        <v>1601</v>
      </c>
      <c r="E799" s="2" t="s">
        <v>23</v>
      </c>
      <c r="F799" s="2" t="s">
        <v>1602</v>
      </c>
      <c r="G799" s="2" t="s">
        <v>287</v>
      </c>
      <c r="H799" s="2" t="s">
        <v>1587</v>
      </c>
      <c r="I799" s="3">
        <v>11.9632873433578</v>
      </c>
      <c r="J799" s="2" t="s">
        <v>320</v>
      </c>
      <c r="K799" s="2" t="s">
        <v>20</v>
      </c>
      <c r="L799" s="5">
        <f>VLOOKUP(A799,'Km per år'!A:D,4,FALSE)</f>
        <v>2283.9780000000078</v>
      </c>
      <c r="M799" s="6">
        <f>VLOOKUP(A799,'Turar per år'!A:E,4,FALSE)</f>
        <v>191</v>
      </c>
      <c r="N799" s="4" t="str">
        <f>VLOOKUP(A799,Vekedagar!A:L,12,FALSE)</f>
        <v>11111</v>
      </c>
    </row>
    <row r="800" spans="1:14" ht="28.5">
      <c r="A800" s="2" t="s">
        <v>1609</v>
      </c>
      <c r="B800" s="2" t="s">
        <v>1600</v>
      </c>
      <c r="C800" s="2" t="s">
        <v>104</v>
      </c>
      <c r="D800" s="2" t="s">
        <v>1601</v>
      </c>
      <c r="E800" s="2" t="s">
        <v>112</v>
      </c>
      <c r="F800" s="2" t="s">
        <v>1602</v>
      </c>
      <c r="G800" s="2" t="s">
        <v>1196</v>
      </c>
      <c r="H800" s="2" t="s">
        <v>1580</v>
      </c>
      <c r="I800" s="3">
        <v>13.8711916309736</v>
      </c>
      <c r="J800" s="2" t="s">
        <v>320</v>
      </c>
      <c r="K800" s="2" t="s">
        <v>20</v>
      </c>
      <c r="L800" s="5">
        <f>VLOOKUP(A800,'Km per år'!A:D,4,FALSE)</f>
        <v>2648.2149999999915</v>
      </c>
      <c r="M800" s="6">
        <f>VLOOKUP(A800,'Turar per år'!A:E,4,FALSE)</f>
        <v>191</v>
      </c>
      <c r="N800" s="4" t="str">
        <f>VLOOKUP(A800,Vekedagar!A:L,12,FALSE)</f>
        <v>11111</v>
      </c>
    </row>
    <row r="801" spans="1:14">
      <c r="A801" s="2" t="s">
        <v>1610</v>
      </c>
      <c r="B801" s="2" t="s">
        <v>1600</v>
      </c>
      <c r="C801" s="2" t="s">
        <v>110</v>
      </c>
      <c r="D801" s="2" t="s">
        <v>1601</v>
      </c>
      <c r="E801" s="2" t="s">
        <v>127</v>
      </c>
      <c r="F801" s="2" t="s">
        <v>1602</v>
      </c>
      <c r="G801" s="2" t="s">
        <v>1611</v>
      </c>
      <c r="H801" s="2" t="s">
        <v>1587</v>
      </c>
      <c r="I801" s="3">
        <v>11.9632873433578</v>
      </c>
      <c r="J801" s="2" t="s">
        <v>320</v>
      </c>
      <c r="K801" s="2" t="s">
        <v>20</v>
      </c>
      <c r="L801" s="5">
        <f>VLOOKUP(A801,'Km per år'!A:D,4,FALSE)</f>
        <v>466.36200000000048</v>
      </c>
      <c r="M801" s="6">
        <f>VLOOKUP(A801,'Turar per år'!A:E,4,FALSE)</f>
        <v>39</v>
      </c>
      <c r="N801" s="4" t="str">
        <f>VLOOKUP(A801,Vekedagar!A:L,12,FALSE)</f>
        <v>00100</v>
      </c>
    </row>
    <row r="802" spans="1:14">
      <c r="A802" s="2" t="s">
        <v>1612</v>
      </c>
      <c r="B802" s="2" t="s">
        <v>1600</v>
      </c>
      <c r="C802" s="2" t="s">
        <v>115</v>
      </c>
      <c r="D802" s="2" t="s">
        <v>1601</v>
      </c>
      <c r="E802" s="2" t="s">
        <v>48</v>
      </c>
      <c r="F802" s="2" t="s">
        <v>1602</v>
      </c>
      <c r="G802" s="2" t="s">
        <v>137</v>
      </c>
      <c r="H802" s="2" t="s">
        <v>1587</v>
      </c>
      <c r="I802" s="3">
        <v>11.9632873433578</v>
      </c>
      <c r="J802" s="2" t="s">
        <v>320</v>
      </c>
      <c r="K802" s="2" t="s">
        <v>20</v>
      </c>
      <c r="L802" s="5">
        <f>VLOOKUP(A802,'Km per år'!A:D,4,FALSE)</f>
        <v>1817.6160000000048</v>
      </c>
      <c r="M802" s="6">
        <f>VLOOKUP(A802,'Turar per år'!A:E,4,FALSE)</f>
        <v>152</v>
      </c>
      <c r="N802" s="4" t="str">
        <f>VLOOKUP(A802,Vekedagar!A:L,12,FALSE)</f>
        <v>11011</v>
      </c>
    </row>
    <row r="803" spans="1:14">
      <c r="A803" s="2" t="s">
        <v>1613</v>
      </c>
      <c r="B803" s="2" t="s">
        <v>1600</v>
      </c>
      <c r="C803" s="2" t="s">
        <v>118</v>
      </c>
      <c r="D803" s="2" t="s">
        <v>1601</v>
      </c>
      <c r="E803" s="2" t="s">
        <v>70</v>
      </c>
      <c r="F803" s="2" t="s">
        <v>1602</v>
      </c>
      <c r="G803" s="2" t="s">
        <v>1614</v>
      </c>
      <c r="H803" s="2" t="s">
        <v>1587</v>
      </c>
      <c r="I803" s="3">
        <v>11.9632873433578</v>
      </c>
      <c r="J803" s="2" t="s">
        <v>320</v>
      </c>
      <c r="K803" s="2" t="s">
        <v>20</v>
      </c>
      <c r="L803" s="5">
        <f>VLOOKUP(A803,'Km per år'!A:D,4,FALSE)</f>
        <v>1817.6160000000048</v>
      </c>
      <c r="M803" s="6">
        <f>VLOOKUP(A803,'Turar per år'!A:E,4,FALSE)</f>
        <v>152</v>
      </c>
      <c r="N803" s="4" t="str">
        <f>VLOOKUP(A803,Vekedagar!A:L,12,FALSE)</f>
        <v>11011</v>
      </c>
    </row>
    <row r="804" spans="1:14">
      <c r="A804" s="2" t="s">
        <v>1615</v>
      </c>
      <c r="B804" s="2" t="s">
        <v>1616</v>
      </c>
      <c r="C804" s="2" t="s">
        <v>13</v>
      </c>
      <c r="D804" s="2" t="s">
        <v>1617</v>
      </c>
      <c r="E804" s="2" t="s">
        <v>434</v>
      </c>
      <c r="F804" s="2" t="s">
        <v>1580</v>
      </c>
      <c r="G804" s="2" t="s">
        <v>441</v>
      </c>
      <c r="H804" s="2" t="s">
        <v>1618</v>
      </c>
      <c r="I804" s="3">
        <v>11.9717162719546</v>
      </c>
      <c r="J804" s="2" t="s">
        <v>86</v>
      </c>
      <c r="K804" s="2" t="s">
        <v>20</v>
      </c>
      <c r="L804" s="5">
        <f>VLOOKUP(A804,'Km per år'!A:D,4,FALSE)</f>
        <v>466.5570000000003</v>
      </c>
      <c r="M804" s="6">
        <f>VLOOKUP(A804,'Turar per år'!A:E,4,FALSE)</f>
        <v>39</v>
      </c>
      <c r="N804" s="4" t="str">
        <f>VLOOKUP(A804,Vekedagar!A:L,12,FALSE)</f>
        <v>00100</v>
      </c>
    </row>
    <row r="805" spans="1:14">
      <c r="A805" s="2" t="s">
        <v>1619</v>
      </c>
      <c r="B805" s="2" t="s">
        <v>1616</v>
      </c>
      <c r="C805" s="2" t="s">
        <v>22</v>
      </c>
      <c r="D805" s="2" t="s">
        <v>1617</v>
      </c>
      <c r="E805" s="2" t="s">
        <v>434</v>
      </c>
      <c r="F805" s="2" t="s">
        <v>1580</v>
      </c>
      <c r="G805" s="2" t="s">
        <v>441</v>
      </c>
      <c r="H805" s="2" t="s">
        <v>1618</v>
      </c>
      <c r="I805" s="3">
        <v>11.9717162719546</v>
      </c>
      <c r="J805" s="2" t="s">
        <v>86</v>
      </c>
      <c r="K805" s="2" t="s">
        <v>20</v>
      </c>
      <c r="L805" s="5">
        <f>VLOOKUP(A805,'Km per år'!A:D,4,FALSE)</f>
        <v>885.26199999999926</v>
      </c>
      <c r="M805" s="6">
        <f>VLOOKUP(A805,'Turar per år'!A:E,4,FALSE)</f>
        <v>74</v>
      </c>
      <c r="N805" s="4" t="str">
        <f>VLOOKUP(A805,Vekedagar!A:L,12,FALSE)</f>
        <v>10001</v>
      </c>
    </row>
    <row r="806" spans="1:14">
      <c r="A806" s="2" t="s">
        <v>1620</v>
      </c>
      <c r="B806" s="2" t="s">
        <v>1616</v>
      </c>
      <c r="C806" s="2" t="s">
        <v>28</v>
      </c>
      <c r="D806" s="2" t="s">
        <v>1617</v>
      </c>
      <c r="E806" s="2" t="s">
        <v>212</v>
      </c>
      <c r="F806" s="2" t="s">
        <v>1580</v>
      </c>
      <c r="G806" s="2" t="s">
        <v>218</v>
      </c>
      <c r="H806" s="2" t="s">
        <v>1618</v>
      </c>
      <c r="I806" s="3">
        <v>11.9717162719546</v>
      </c>
      <c r="J806" s="2" t="s">
        <v>86</v>
      </c>
      <c r="K806" s="2" t="s">
        <v>20</v>
      </c>
      <c r="L806" s="5">
        <f>VLOOKUP(A806,'Km per år'!A:D,4,FALSE)</f>
        <v>1818.3759999999966</v>
      </c>
      <c r="M806" s="6">
        <f>VLOOKUP(A806,'Turar per år'!A:E,4,FALSE)</f>
        <v>152</v>
      </c>
      <c r="N806" s="4" t="str">
        <f>VLOOKUP(A806,Vekedagar!A:L,12,FALSE)</f>
        <v>11011</v>
      </c>
    </row>
    <row r="807" spans="1:14" ht="28.5">
      <c r="A807" s="2" t="s">
        <v>1621</v>
      </c>
      <c r="B807" s="2" t="s">
        <v>1616</v>
      </c>
      <c r="C807" s="2" t="s">
        <v>100</v>
      </c>
      <c r="D807" s="2" t="s">
        <v>1617</v>
      </c>
      <c r="E807" s="2" t="s">
        <v>1622</v>
      </c>
      <c r="F807" s="2" t="s">
        <v>1618</v>
      </c>
      <c r="G807" s="2" t="s">
        <v>1196</v>
      </c>
      <c r="H807" s="2" t="s">
        <v>1580</v>
      </c>
      <c r="I807" s="3">
        <v>11.7994342080645</v>
      </c>
      <c r="J807" s="2" t="s">
        <v>86</v>
      </c>
      <c r="K807" s="2" t="s">
        <v>20</v>
      </c>
      <c r="L807" s="5">
        <f>VLOOKUP(A807,'Km per år'!A:D,4,FALSE)</f>
        <v>2252.0810000000001</v>
      </c>
      <c r="M807" s="6">
        <f>VLOOKUP(A807,'Turar per år'!A:E,4,FALSE)</f>
        <v>191</v>
      </c>
      <c r="N807" s="4" t="str">
        <f>VLOOKUP(A807,Vekedagar!A:L,12,FALSE)</f>
        <v>11111</v>
      </c>
    </row>
    <row r="808" spans="1:14">
      <c r="A808" s="2" t="s">
        <v>1623</v>
      </c>
      <c r="B808" s="2" t="s">
        <v>1624</v>
      </c>
      <c r="C808" s="2" t="s">
        <v>13</v>
      </c>
      <c r="D808" s="2" t="s">
        <v>1625</v>
      </c>
      <c r="E808" s="2" t="s">
        <v>15</v>
      </c>
      <c r="F808" s="2" t="s">
        <v>197</v>
      </c>
      <c r="G808" s="2" t="s">
        <v>258</v>
      </c>
      <c r="H808" s="2" t="s">
        <v>1626</v>
      </c>
      <c r="I808" s="3">
        <v>58.394945689375298</v>
      </c>
      <c r="J808" s="2" t="s">
        <v>186</v>
      </c>
      <c r="K808" s="2" t="s">
        <v>20</v>
      </c>
      <c r="L808" s="5">
        <f>VLOOKUP(A808,'Km per år'!A:D,4,FALSE)</f>
        <v>14594.250000000069</v>
      </c>
      <c r="M808" s="6">
        <f>VLOOKUP(A808,'Turar per år'!A:E,4,FALSE)</f>
        <v>250</v>
      </c>
      <c r="N808" s="4" t="str">
        <f>VLOOKUP(A808,Vekedagar!A:L,12,FALSE)</f>
        <v>11111</v>
      </c>
    </row>
    <row r="809" spans="1:14">
      <c r="A809" s="2" t="s">
        <v>1627</v>
      </c>
      <c r="B809" s="2" t="s">
        <v>1624</v>
      </c>
      <c r="C809" s="2" t="s">
        <v>22</v>
      </c>
      <c r="D809" s="2" t="s">
        <v>1625</v>
      </c>
      <c r="E809" s="2" t="s">
        <v>1030</v>
      </c>
      <c r="F809" s="2" t="s">
        <v>197</v>
      </c>
      <c r="G809" s="2" t="s">
        <v>935</v>
      </c>
      <c r="H809" s="2" t="s">
        <v>1626</v>
      </c>
      <c r="I809" s="3">
        <v>58.394945689375298</v>
      </c>
      <c r="J809" s="2" t="s">
        <v>86</v>
      </c>
      <c r="K809" s="2" t="s">
        <v>20</v>
      </c>
      <c r="L809" s="5">
        <f>VLOOKUP(A809,'Km per år'!A:D,4,FALSE)</f>
        <v>14594.250000000069</v>
      </c>
      <c r="M809" s="6">
        <f>VLOOKUP(A809,'Turar per år'!A:E,4,FALSE)</f>
        <v>250</v>
      </c>
      <c r="N809" s="4" t="str">
        <f>VLOOKUP(A809,Vekedagar!A:L,12,FALSE)</f>
        <v>11111</v>
      </c>
    </row>
    <row r="810" spans="1:14">
      <c r="A810" s="2" t="s">
        <v>1628</v>
      </c>
      <c r="B810" s="2" t="s">
        <v>1624</v>
      </c>
      <c r="C810" s="2" t="s">
        <v>28</v>
      </c>
      <c r="D810" s="2" t="s">
        <v>1625</v>
      </c>
      <c r="E810" s="2" t="s">
        <v>449</v>
      </c>
      <c r="F810" s="2" t="s">
        <v>1626</v>
      </c>
      <c r="G810" s="2" t="s">
        <v>135</v>
      </c>
      <c r="H810" s="2" t="s">
        <v>1629</v>
      </c>
      <c r="I810" s="3">
        <v>43.740765706008403</v>
      </c>
      <c r="J810" s="2" t="s">
        <v>86</v>
      </c>
      <c r="K810" s="2" t="s">
        <v>20</v>
      </c>
      <c r="L810" s="5">
        <f>VLOOKUP(A810,'Km per år'!A:D,4,FALSE)</f>
        <v>4373.3999999999978</v>
      </c>
      <c r="M810" s="6">
        <f>VLOOKUP(A810,'Turar per år'!A:E,4,FALSE)</f>
        <v>100</v>
      </c>
      <c r="N810" s="4" t="str">
        <f>VLOOKUP(A810,Vekedagar!A:L,12,FALSE)</f>
        <v>01010</v>
      </c>
    </row>
    <row r="811" spans="1:14">
      <c r="A811" s="2" t="s">
        <v>1630</v>
      </c>
      <c r="B811" s="2" t="s">
        <v>1624</v>
      </c>
      <c r="C811" s="2" t="s">
        <v>34</v>
      </c>
      <c r="D811" s="2" t="s">
        <v>1625</v>
      </c>
      <c r="E811" s="2" t="s">
        <v>52</v>
      </c>
      <c r="F811" s="2" t="s">
        <v>197</v>
      </c>
      <c r="G811" s="2" t="s">
        <v>226</v>
      </c>
      <c r="H811" s="2" t="s">
        <v>1629</v>
      </c>
      <c r="I811" s="3">
        <v>102.13571139538401</v>
      </c>
      <c r="J811" s="2" t="s">
        <v>198</v>
      </c>
      <c r="K811" s="2" t="s">
        <v>20</v>
      </c>
      <c r="L811" s="5">
        <f>VLOOKUP(A811,'Km per år'!A:D,4,FALSE)</f>
        <v>25527.750000000127</v>
      </c>
      <c r="M811" s="6">
        <f>VLOOKUP(A811,'Turar per år'!A:E,4,FALSE)</f>
        <v>250</v>
      </c>
      <c r="N811" s="4" t="str">
        <f>VLOOKUP(A811,Vekedagar!A:L,12,FALSE)</f>
        <v>11111</v>
      </c>
    </row>
    <row r="812" spans="1:14">
      <c r="A812" s="2" t="s">
        <v>1631</v>
      </c>
      <c r="B812" s="2" t="s">
        <v>1624</v>
      </c>
      <c r="C812" s="2" t="s">
        <v>38</v>
      </c>
      <c r="D812" s="2" t="s">
        <v>1625</v>
      </c>
      <c r="E812" s="2" t="s">
        <v>61</v>
      </c>
      <c r="F812" s="2" t="s">
        <v>197</v>
      </c>
      <c r="G812" s="2" t="s">
        <v>1507</v>
      </c>
      <c r="H812" s="2" t="s">
        <v>1626</v>
      </c>
      <c r="I812" s="3">
        <v>58.394945689375298</v>
      </c>
      <c r="J812" s="2" t="s">
        <v>49</v>
      </c>
      <c r="K812" s="2" t="s">
        <v>20</v>
      </c>
      <c r="L812" s="5">
        <f>VLOOKUP(A812,'Km per år'!A:D,4,FALSE)</f>
        <v>11150.007000000045</v>
      </c>
      <c r="M812" s="6">
        <f>VLOOKUP(A812,'Turar per år'!A:E,4,FALSE)</f>
        <v>191</v>
      </c>
      <c r="N812" s="4" t="str">
        <f>VLOOKUP(A812,Vekedagar!A:L,12,FALSE)</f>
        <v>11111</v>
      </c>
    </row>
    <row r="813" spans="1:14">
      <c r="A813" s="2" t="s">
        <v>1632</v>
      </c>
      <c r="B813" s="2" t="s">
        <v>1624</v>
      </c>
      <c r="C813" s="2" t="s">
        <v>42</v>
      </c>
      <c r="D813" s="2" t="s">
        <v>1625</v>
      </c>
      <c r="E813" s="2" t="s">
        <v>65</v>
      </c>
      <c r="F813" s="2" t="s">
        <v>1633</v>
      </c>
      <c r="G813" s="2" t="s">
        <v>1507</v>
      </c>
      <c r="H813" s="2" t="s">
        <v>1626</v>
      </c>
      <c r="I813" s="3">
        <v>40.252438026453099</v>
      </c>
      <c r="J813" s="2" t="s">
        <v>86</v>
      </c>
      <c r="K813" s="2" t="s">
        <v>20</v>
      </c>
      <c r="L813" s="5">
        <f>VLOOKUP(A813,'Km per år'!A:D,4,FALSE)</f>
        <v>764.6170000000003</v>
      </c>
      <c r="M813" s="6">
        <f>VLOOKUP(A813,'Turar per år'!A:E,4,FALSE)</f>
        <v>19</v>
      </c>
      <c r="N813" s="4" t="str">
        <f>VLOOKUP(A813,Vekedagar!A:L,12,FALSE)</f>
        <v>11111</v>
      </c>
    </row>
    <row r="814" spans="1:14">
      <c r="A814" s="2" t="s">
        <v>1634</v>
      </c>
      <c r="B814" s="2" t="s">
        <v>1624</v>
      </c>
      <c r="C814" s="2" t="s">
        <v>46</v>
      </c>
      <c r="D814" s="2" t="s">
        <v>1625</v>
      </c>
      <c r="E814" s="2" t="s">
        <v>506</v>
      </c>
      <c r="F814" s="2" t="s">
        <v>1626</v>
      </c>
      <c r="G814" s="2" t="s">
        <v>518</v>
      </c>
      <c r="H814" s="2" t="s">
        <v>1629</v>
      </c>
      <c r="I814" s="3">
        <v>43.740765706008403</v>
      </c>
      <c r="J814" s="2" t="s">
        <v>86</v>
      </c>
      <c r="K814" s="2" t="s">
        <v>20</v>
      </c>
      <c r="L814" s="5">
        <f>VLOOKUP(A814,'Km per år'!A:D,4,FALSE)</f>
        <v>1618.1579999999992</v>
      </c>
      <c r="M814" s="6">
        <f>VLOOKUP(A814,'Turar per år'!A:E,4,FALSE)</f>
        <v>37</v>
      </c>
      <c r="N814" s="4" t="str">
        <f>VLOOKUP(A814,Vekedagar!A:L,12,FALSE)</f>
        <v>00001</v>
      </c>
    </row>
    <row r="815" spans="1:14">
      <c r="A815" s="2" t="s">
        <v>1635</v>
      </c>
      <c r="B815" s="2" t="s">
        <v>1624</v>
      </c>
      <c r="C815" s="2" t="s">
        <v>51</v>
      </c>
      <c r="D815" s="2" t="s">
        <v>1625</v>
      </c>
      <c r="E815" s="2" t="s">
        <v>526</v>
      </c>
      <c r="F815" s="2" t="s">
        <v>197</v>
      </c>
      <c r="G815" s="2" t="s">
        <v>540</v>
      </c>
      <c r="H815" s="2" t="s">
        <v>1626</v>
      </c>
      <c r="I815" s="3">
        <v>58.394945689375298</v>
      </c>
      <c r="J815" s="2" t="s">
        <v>49</v>
      </c>
      <c r="K815" s="2" t="s">
        <v>20</v>
      </c>
      <c r="L815" s="5">
        <f>VLOOKUP(A815,'Km per år'!A:D,4,FALSE)</f>
        <v>14594.250000000069</v>
      </c>
      <c r="M815" s="6">
        <f>VLOOKUP(A815,'Turar per år'!A:E,4,FALSE)</f>
        <v>250</v>
      </c>
      <c r="N815" s="4" t="str">
        <f>VLOOKUP(A815,Vekedagar!A:L,12,FALSE)</f>
        <v>11111</v>
      </c>
    </row>
    <row r="816" spans="1:14">
      <c r="A816" s="2" t="s">
        <v>1636</v>
      </c>
      <c r="B816" s="2" t="s">
        <v>1624</v>
      </c>
      <c r="C816" s="2" t="s">
        <v>864</v>
      </c>
      <c r="D816" s="2" t="s">
        <v>1625</v>
      </c>
      <c r="E816" s="2" t="s">
        <v>148</v>
      </c>
      <c r="F816" s="2" t="s">
        <v>1626</v>
      </c>
      <c r="G816" s="2" t="s">
        <v>492</v>
      </c>
      <c r="H816" s="2" t="s">
        <v>1637</v>
      </c>
      <c r="I816" s="3">
        <v>2.6117065351529098</v>
      </c>
      <c r="J816" s="2" t="s">
        <v>49</v>
      </c>
      <c r="K816" s="2" t="s">
        <v>20</v>
      </c>
      <c r="L816" s="5">
        <f>VLOOKUP(A816,'Km per år'!A:D,4,FALSE)</f>
        <v>547.88999999999896</v>
      </c>
      <c r="M816" s="6">
        <f>VLOOKUP(A816,'Turar per år'!A:E,4,FALSE)</f>
        <v>210</v>
      </c>
      <c r="N816" s="4" t="str">
        <f>VLOOKUP(A816,Vekedagar!A:L,12,FALSE)</f>
        <v>11111</v>
      </c>
    </row>
    <row r="817" spans="1:14">
      <c r="A817" s="2" t="s">
        <v>1638</v>
      </c>
      <c r="B817" s="2" t="s">
        <v>1624</v>
      </c>
      <c r="C817" s="2" t="s">
        <v>951</v>
      </c>
      <c r="D817" s="2" t="s">
        <v>1625</v>
      </c>
      <c r="E817" s="2" t="s">
        <v>482</v>
      </c>
      <c r="F817" s="2" t="s">
        <v>1626</v>
      </c>
      <c r="G817" s="2" t="s">
        <v>1639</v>
      </c>
      <c r="H817" s="2" t="s">
        <v>1637</v>
      </c>
      <c r="I817" s="3">
        <v>2.6117065351529098</v>
      </c>
      <c r="J817" s="2" t="s">
        <v>86</v>
      </c>
      <c r="K817" s="2" t="s">
        <v>92</v>
      </c>
      <c r="L817" s="5">
        <f>VLOOKUP(A817,'Km per år'!A:D,4,FALSE)</f>
        <v>159.149</v>
      </c>
      <c r="M817" s="6">
        <f>VLOOKUP(A817,'Turar per år'!A:E,4,FALSE)</f>
        <v>61</v>
      </c>
      <c r="N817" s="4">
        <f>VLOOKUP(A817,Vekedagar!A:L,12,FALSE)</f>
        <v>7</v>
      </c>
    </row>
    <row r="818" spans="1:14">
      <c r="A818" s="2" t="s">
        <v>1640</v>
      </c>
      <c r="B818" s="2" t="s">
        <v>1624</v>
      </c>
      <c r="C818" s="2" t="s">
        <v>82</v>
      </c>
      <c r="D818" s="2" t="s">
        <v>1625</v>
      </c>
      <c r="E818" s="2" t="s">
        <v>422</v>
      </c>
      <c r="F818" s="2" t="s">
        <v>197</v>
      </c>
      <c r="G818" s="2" t="s">
        <v>123</v>
      </c>
      <c r="H818" s="2" t="s">
        <v>1626</v>
      </c>
      <c r="I818" s="3">
        <v>58.394945689375298</v>
      </c>
      <c r="J818" s="2" t="s">
        <v>86</v>
      </c>
      <c r="K818" s="2" t="s">
        <v>83</v>
      </c>
      <c r="L818" s="5">
        <f>VLOOKUP(A818,'Km per år'!A:D,4,FALSE)</f>
        <v>116.754</v>
      </c>
      <c r="M818" s="6">
        <f>VLOOKUP(A818,'Turar per år'!A:E,4,FALSE)</f>
        <v>2</v>
      </c>
      <c r="N818" s="4">
        <f>VLOOKUP(A818,Vekedagar!A:L,12,FALSE)</f>
        <v>6</v>
      </c>
    </row>
    <row r="819" spans="1:14">
      <c r="A819" s="2" t="s">
        <v>1641</v>
      </c>
      <c r="B819" s="2" t="s">
        <v>1624</v>
      </c>
      <c r="C819" s="2" t="s">
        <v>85</v>
      </c>
      <c r="D819" s="2" t="s">
        <v>1625</v>
      </c>
      <c r="E819" s="2" t="s">
        <v>52</v>
      </c>
      <c r="F819" s="2" t="s">
        <v>197</v>
      </c>
      <c r="G819" s="2" t="s">
        <v>218</v>
      </c>
      <c r="H819" s="2" t="s">
        <v>1626</v>
      </c>
      <c r="I819" s="3">
        <v>58.394945689375298</v>
      </c>
      <c r="J819" s="2" t="s">
        <v>86</v>
      </c>
      <c r="K819" s="2" t="s">
        <v>83</v>
      </c>
      <c r="L819" s="5">
        <f>VLOOKUP(A819,'Km per år'!A:D,4,FALSE)</f>
        <v>3035.603999999998</v>
      </c>
      <c r="M819" s="6">
        <f>VLOOKUP(A819,'Turar per år'!A:E,4,FALSE)</f>
        <v>52</v>
      </c>
      <c r="N819" s="4">
        <f>VLOOKUP(A819,Vekedagar!A:L,12,FALSE)</f>
        <v>6</v>
      </c>
    </row>
    <row r="820" spans="1:14">
      <c r="A820" s="2" t="s">
        <v>1642</v>
      </c>
      <c r="B820" s="2" t="s">
        <v>1624</v>
      </c>
      <c r="C820" s="2" t="s">
        <v>90</v>
      </c>
      <c r="D820" s="2" t="s">
        <v>1625</v>
      </c>
      <c r="E820" s="2" t="s">
        <v>57</v>
      </c>
      <c r="F820" s="2" t="s">
        <v>1633</v>
      </c>
      <c r="G820" s="2" t="s">
        <v>1244</v>
      </c>
      <c r="H820" s="2" t="s">
        <v>1626</v>
      </c>
      <c r="I820" s="3">
        <v>40.252438026453099</v>
      </c>
      <c r="J820" s="2" t="s">
        <v>86</v>
      </c>
      <c r="K820" s="2" t="s">
        <v>92</v>
      </c>
      <c r="L820" s="5">
        <f>VLOOKUP(A820,'Km per år'!A:D,4,FALSE)</f>
        <v>2454.8229999999985</v>
      </c>
      <c r="M820" s="6">
        <f>VLOOKUP(A820,'Turar per år'!A:E,4,FALSE)</f>
        <v>61</v>
      </c>
      <c r="N820" s="4">
        <f>VLOOKUP(A820,Vekedagar!A:L,12,FALSE)</f>
        <v>7</v>
      </c>
    </row>
    <row r="821" spans="1:14">
      <c r="A821" s="2" t="s">
        <v>1643</v>
      </c>
      <c r="B821" s="2" t="s">
        <v>1624</v>
      </c>
      <c r="C821" s="2" t="s">
        <v>94</v>
      </c>
      <c r="D821" s="2" t="s">
        <v>1625</v>
      </c>
      <c r="E821" s="2" t="s">
        <v>506</v>
      </c>
      <c r="F821" s="2" t="s">
        <v>1626</v>
      </c>
      <c r="G821" s="2" t="s">
        <v>518</v>
      </c>
      <c r="H821" s="2" t="s">
        <v>1629</v>
      </c>
      <c r="I821" s="3">
        <v>43.740765706008403</v>
      </c>
      <c r="J821" s="2" t="s">
        <v>49</v>
      </c>
      <c r="K821" s="2" t="s">
        <v>92</v>
      </c>
      <c r="L821" s="5">
        <f>VLOOKUP(A821,'Km per år'!A:D,4,FALSE)</f>
        <v>1793.0939999999989</v>
      </c>
      <c r="M821" s="6">
        <f>VLOOKUP(A821,'Turar per år'!A:E,4,FALSE)</f>
        <v>41</v>
      </c>
      <c r="N821" s="4">
        <f>VLOOKUP(A821,Vekedagar!A:L,12,FALSE)</f>
        <v>7</v>
      </c>
    </row>
    <row r="822" spans="1:14">
      <c r="A822" s="2" t="s">
        <v>1644</v>
      </c>
      <c r="B822" s="2" t="s">
        <v>1624</v>
      </c>
      <c r="C822" s="2" t="s">
        <v>96</v>
      </c>
      <c r="D822" s="2" t="s">
        <v>1625</v>
      </c>
      <c r="E822" s="2" t="s">
        <v>1645</v>
      </c>
      <c r="F822" s="2" t="s">
        <v>1633</v>
      </c>
      <c r="G822" s="2" t="s">
        <v>1420</v>
      </c>
      <c r="H822" s="2" t="s">
        <v>1626</v>
      </c>
      <c r="I822" s="3">
        <v>40.252438026453099</v>
      </c>
      <c r="J822" s="2" t="s">
        <v>86</v>
      </c>
      <c r="K822" s="2" t="s">
        <v>92</v>
      </c>
      <c r="L822" s="5">
        <f>VLOOKUP(A822,'Km per år'!A:D,4,FALSE)</f>
        <v>1810.9349999999995</v>
      </c>
      <c r="M822" s="6">
        <f>VLOOKUP(A822,'Turar per år'!A:E,4,FALSE)</f>
        <v>45</v>
      </c>
      <c r="N822" s="4">
        <f>VLOOKUP(A822,Vekedagar!A:L,12,FALSE)</f>
        <v>7</v>
      </c>
    </row>
    <row r="823" spans="1:14">
      <c r="A823" s="2" t="s">
        <v>1646</v>
      </c>
      <c r="B823" s="2" t="s">
        <v>1624</v>
      </c>
      <c r="C823" s="2" t="s">
        <v>98</v>
      </c>
      <c r="D823" s="2" t="s">
        <v>1625</v>
      </c>
      <c r="E823" s="2" t="s">
        <v>526</v>
      </c>
      <c r="F823" s="2" t="s">
        <v>197</v>
      </c>
      <c r="G823" s="2" t="s">
        <v>540</v>
      </c>
      <c r="H823" s="2" t="s">
        <v>1626</v>
      </c>
      <c r="I823" s="3">
        <v>58.394945689375298</v>
      </c>
      <c r="J823" s="2" t="s">
        <v>49</v>
      </c>
      <c r="K823" s="2" t="s">
        <v>92</v>
      </c>
      <c r="L823" s="5">
        <f>VLOOKUP(A823,'Km per år'!A:D,4,FALSE)</f>
        <v>3327.4889999999978</v>
      </c>
      <c r="M823" s="6">
        <f>VLOOKUP(A823,'Turar per år'!A:E,4,FALSE)</f>
        <v>57</v>
      </c>
      <c r="N823" s="4">
        <f>VLOOKUP(A823,Vekedagar!A:L,12,FALSE)</f>
        <v>7</v>
      </c>
    </row>
    <row r="824" spans="1:14">
      <c r="A824" s="2" t="s">
        <v>1647</v>
      </c>
      <c r="B824" s="2" t="s">
        <v>1624</v>
      </c>
      <c r="C824" s="2" t="s">
        <v>100</v>
      </c>
      <c r="D824" s="2" t="s">
        <v>1625</v>
      </c>
      <c r="E824" s="2" t="s">
        <v>881</v>
      </c>
      <c r="F824" s="2" t="s">
        <v>1637</v>
      </c>
      <c r="G824" s="2" t="s">
        <v>831</v>
      </c>
      <c r="H824" s="2" t="s">
        <v>1648</v>
      </c>
      <c r="I824" s="3">
        <v>64.282800666335007</v>
      </c>
      <c r="J824" s="2" t="s">
        <v>49</v>
      </c>
      <c r="K824" s="2" t="s">
        <v>20</v>
      </c>
      <c r="L824" s="5">
        <f>VLOOKUP(A824,'Km per år'!A:D,4,FALSE)</f>
        <v>12274.423999999961</v>
      </c>
      <c r="M824" s="6">
        <f>VLOOKUP(A824,'Turar per år'!A:E,4,FALSE)</f>
        <v>191</v>
      </c>
      <c r="N824" s="4" t="str">
        <f>VLOOKUP(A824,Vekedagar!A:L,12,FALSE)</f>
        <v>11111</v>
      </c>
    </row>
    <row r="825" spans="1:14">
      <c r="A825" s="2" t="s">
        <v>1649</v>
      </c>
      <c r="B825" s="2" t="s">
        <v>1624</v>
      </c>
      <c r="C825" s="2" t="s">
        <v>104</v>
      </c>
      <c r="D825" s="2" t="s">
        <v>1625</v>
      </c>
      <c r="E825" s="2" t="s">
        <v>881</v>
      </c>
      <c r="F825" s="2" t="s">
        <v>1637</v>
      </c>
      <c r="G825" s="2" t="s">
        <v>330</v>
      </c>
      <c r="H825" s="2" t="s">
        <v>197</v>
      </c>
      <c r="I825" s="3">
        <v>60.840491953545801</v>
      </c>
      <c r="J825" s="2" t="s">
        <v>49</v>
      </c>
      <c r="K825" s="2" t="s">
        <v>20</v>
      </c>
      <c r="L825" s="5">
        <f>VLOOKUP(A825,'Km per år'!A:D,4,FALSE)</f>
        <v>3588.498000000005</v>
      </c>
      <c r="M825" s="6">
        <f>VLOOKUP(A825,'Turar per år'!A:E,4,FALSE)</f>
        <v>59</v>
      </c>
      <c r="N825" s="4" t="str">
        <f>VLOOKUP(A825,Vekedagar!A:L,12,FALSE)</f>
        <v>11111</v>
      </c>
    </row>
    <row r="826" spans="1:14">
      <c r="A826" s="2" t="s">
        <v>1650</v>
      </c>
      <c r="B826" s="2" t="s">
        <v>1624</v>
      </c>
      <c r="C826" s="2" t="s">
        <v>110</v>
      </c>
      <c r="D826" s="2" t="s">
        <v>1625</v>
      </c>
      <c r="E826" s="2" t="s">
        <v>230</v>
      </c>
      <c r="F826" s="2" t="s">
        <v>1629</v>
      </c>
      <c r="G826" s="2" t="s">
        <v>1651</v>
      </c>
      <c r="H826" s="2" t="s">
        <v>197</v>
      </c>
      <c r="I826" s="3">
        <v>101.66123521314699</v>
      </c>
      <c r="J826" s="2" t="s">
        <v>198</v>
      </c>
      <c r="K826" s="2" t="s">
        <v>20</v>
      </c>
      <c r="L826" s="5">
        <f>VLOOKUP(A826,'Km per år'!A:D,4,FALSE)</f>
        <v>25409.249999999938</v>
      </c>
      <c r="M826" s="6">
        <f>VLOOKUP(A826,'Turar per år'!A:E,4,FALSE)</f>
        <v>250</v>
      </c>
      <c r="N826" s="4" t="str">
        <f>VLOOKUP(A826,Vekedagar!A:L,12,FALSE)</f>
        <v>11111</v>
      </c>
    </row>
    <row r="827" spans="1:14">
      <c r="A827" s="2" t="s">
        <v>1652</v>
      </c>
      <c r="B827" s="2" t="s">
        <v>1624</v>
      </c>
      <c r="C827" s="2" t="s">
        <v>115</v>
      </c>
      <c r="D827" s="2" t="s">
        <v>1625</v>
      </c>
      <c r="E827" s="2" t="s">
        <v>404</v>
      </c>
      <c r="F827" s="2" t="s">
        <v>1629</v>
      </c>
      <c r="G827" s="2" t="s">
        <v>44</v>
      </c>
      <c r="H827" s="2" t="s">
        <v>1626</v>
      </c>
      <c r="I827" s="3">
        <v>43.7536017329016</v>
      </c>
      <c r="J827" s="2" t="s">
        <v>86</v>
      </c>
      <c r="K827" s="2" t="s">
        <v>20</v>
      </c>
      <c r="L827" s="5">
        <f>VLOOKUP(A827,'Km per år'!A:D,4,FALSE)</f>
        <v>4374.8000000000011</v>
      </c>
      <c r="M827" s="6">
        <f>VLOOKUP(A827,'Turar per år'!A:E,4,FALSE)</f>
        <v>100</v>
      </c>
      <c r="N827" s="4" t="str">
        <f>VLOOKUP(A827,Vekedagar!A:L,12,FALSE)</f>
        <v>01010</v>
      </c>
    </row>
    <row r="828" spans="1:14">
      <c r="A828" s="2" t="s">
        <v>1653</v>
      </c>
      <c r="B828" s="2" t="s">
        <v>1624</v>
      </c>
      <c r="C828" s="2" t="s">
        <v>118</v>
      </c>
      <c r="D828" s="2" t="s">
        <v>1625</v>
      </c>
      <c r="E828" s="2" t="s">
        <v>413</v>
      </c>
      <c r="F828" s="2" t="s">
        <v>1626</v>
      </c>
      <c r="G828" s="2" t="s">
        <v>1654</v>
      </c>
      <c r="H828" s="2" t="s">
        <v>197</v>
      </c>
      <c r="I828" s="3">
        <v>58.208777430902998</v>
      </c>
      <c r="J828" s="2" t="s">
        <v>86</v>
      </c>
      <c r="K828" s="2" t="s">
        <v>20</v>
      </c>
      <c r="L828" s="5">
        <f>VLOOKUP(A828,'Km per år'!A:D,4,FALSE)</f>
        <v>14548.249999999945</v>
      </c>
      <c r="M828" s="6">
        <f>VLOOKUP(A828,'Turar per år'!A:E,4,FALSE)</f>
        <v>250</v>
      </c>
      <c r="N828" s="4" t="str">
        <f>VLOOKUP(A828,Vekedagar!A:L,12,FALSE)</f>
        <v>11111</v>
      </c>
    </row>
    <row r="829" spans="1:14">
      <c r="A829" s="2" t="s">
        <v>1655</v>
      </c>
      <c r="B829" s="2" t="s">
        <v>1624</v>
      </c>
      <c r="C829" s="2" t="s">
        <v>122</v>
      </c>
      <c r="D829" s="2" t="s">
        <v>1625</v>
      </c>
      <c r="E829" s="2" t="s">
        <v>462</v>
      </c>
      <c r="F829" s="2" t="s">
        <v>1626</v>
      </c>
      <c r="G829" s="2" t="s">
        <v>132</v>
      </c>
      <c r="H829" s="2" t="s">
        <v>197</v>
      </c>
      <c r="I829" s="3">
        <v>58.373627138912198</v>
      </c>
      <c r="J829" s="2" t="s">
        <v>186</v>
      </c>
      <c r="K829" s="2" t="s">
        <v>20</v>
      </c>
      <c r="L829" s="5">
        <f>VLOOKUP(A829,'Km per år'!A:D,4,FALSE)</f>
        <v>11146.186999999996</v>
      </c>
      <c r="M829" s="6">
        <f>VLOOKUP(A829,'Turar per år'!A:E,4,FALSE)</f>
        <v>191</v>
      </c>
      <c r="N829" s="4" t="str">
        <f>VLOOKUP(A829,Vekedagar!A:L,12,FALSE)</f>
        <v>11111</v>
      </c>
    </row>
    <row r="830" spans="1:14">
      <c r="A830" s="2" t="s">
        <v>1656</v>
      </c>
      <c r="B830" s="2" t="s">
        <v>1624</v>
      </c>
      <c r="C830" s="2" t="s">
        <v>126</v>
      </c>
      <c r="D830" s="2" t="s">
        <v>1625</v>
      </c>
      <c r="E830" s="2" t="s">
        <v>284</v>
      </c>
      <c r="F830" s="2" t="s">
        <v>1626</v>
      </c>
      <c r="G830" s="2" t="s">
        <v>48</v>
      </c>
      <c r="H830" s="2" t="s">
        <v>1633</v>
      </c>
      <c r="I830" s="3">
        <v>40.323592662846202</v>
      </c>
      <c r="J830" s="2" t="s">
        <v>86</v>
      </c>
      <c r="K830" s="2" t="s">
        <v>20</v>
      </c>
      <c r="L830" s="5">
        <f>VLOOKUP(A830,'Km per år'!A:D,4,FALSE)</f>
        <v>765.96599999999989</v>
      </c>
      <c r="M830" s="6">
        <f>VLOOKUP(A830,'Turar per år'!A:E,4,FALSE)</f>
        <v>19</v>
      </c>
      <c r="N830" s="4" t="str">
        <f>VLOOKUP(A830,Vekedagar!A:L,12,FALSE)</f>
        <v>11111</v>
      </c>
    </row>
    <row r="831" spans="1:14">
      <c r="A831" s="2" t="s">
        <v>1657</v>
      </c>
      <c r="B831" s="2" t="s">
        <v>1624</v>
      </c>
      <c r="C831" s="2" t="s">
        <v>130</v>
      </c>
      <c r="D831" s="2" t="s">
        <v>1625</v>
      </c>
      <c r="E831" s="2" t="s">
        <v>503</v>
      </c>
      <c r="F831" s="2" t="s">
        <v>1626</v>
      </c>
      <c r="G831" s="2" t="s">
        <v>859</v>
      </c>
      <c r="H831" s="2" t="s">
        <v>197</v>
      </c>
      <c r="I831" s="3">
        <v>57.907633480245003</v>
      </c>
      <c r="J831" s="2" t="s">
        <v>49</v>
      </c>
      <c r="K831" s="2" t="s">
        <v>20</v>
      </c>
      <c r="L831" s="5">
        <f>VLOOKUP(A831,'Km per år'!A:D,4,FALSE)</f>
        <v>14472.249999999925</v>
      </c>
      <c r="M831" s="6">
        <f>VLOOKUP(A831,'Turar per år'!A:E,4,FALSE)</f>
        <v>250</v>
      </c>
      <c r="N831" s="4" t="str">
        <f>VLOOKUP(A831,Vekedagar!A:L,12,FALSE)</f>
        <v>11111</v>
      </c>
    </row>
    <row r="832" spans="1:14">
      <c r="A832" s="2" t="s">
        <v>1658</v>
      </c>
      <c r="B832" s="2" t="s">
        <v>1624</v>
      </c>
      <c r="C832" s="2" t="s">
        <v>171</v>
      </c>
      <c r="D832" s="2" t="s">
        <v>1625</v>
      </c>
      <c r="E832" s="2" t="s">
        <v>231</v>
      </c>
      <c r="F832" s="2" t="s">
        <v>1626</v>
      </c>
      <c r="G832" s="2" t="s">
        <v>404</v>
      </c>
      <c r="H832" s="2" t="s">
        <v>197</v>
      </c>
      <c r="I832" s="3">
        <v>57.907633480245003</v>
      </c>
      <c r="J832" s="2" t="s">
        <v>86</v>
      </c>
      <c r="K832" s="2" t="s">
        <v>83</v>
      </c>
      <c r="L832" s="5">
        <f>VLOOKUP(A832,'Km per år'!A:D,4,FALSE)</f>
        <v>3126.0060000000003</v>
      </c>
      <c r="M832" s="6">
        <f>VLOOKUP(A832,'Turar per år'!A:E,4,FALSE)</f>
        <v>54</v>
      </c>
      <c r="N832" s="4">
        <f>VLOOKUP(A832,Vekedagar!A:L,12,FALSE)</f>
        <v>6</v>
      </c>
    </row>
    <row r="833" spans="1:14">
      <c r="A833" s="2" t="s">
        <v>1659</v>
      </c>
      <c r="B833" s="2" t="s">
        <v>1624</v>
      </c>
      <c r="C833" s="2" t="s">
        <v>181</v>
      </c>
      <c r="D833" s="2" t="s">
        <v>1625</v>
      </c>
      <c r="E833" s="2" t="s">
        <v>284</v>
      </c>
      <c r="F833" s="2" t="s">
        <v>1626</v>
      </c>
      <c r="G833" s="2" t="s">
        <v>48</v>
      </c>
      <c r="H833" s="2" t="s">
        <v>1633</v>
      </c>
      <c r="I833" s="3">
        <v>40.323592662846202</v>
      </c>
      <c r="J833" s="2" t="s">
        <v>86</v>
      </c>
      <c r="K833" s="2" t="s">
        <v>92</v>
      </c>
      <c r="L833" s="5">
        <f>VLOOKUP(A833,'Km per år'!A:D,4,FALSE)</f>
        <v>2459.154</v>
      </c>
      <c r="M833" s="6">
        <f>VLOOKUP(A833,'Turar per år'!A:E,4,FALSE)</f>
        <v>61</v>
      </c>
      <c r="N833" s="4">
        <f>VLOOKUP(A833,Vekedagar!A:L,12,FALSE)</f>
        <v>7</v>
      </c>
    </row>
    <row r="834" spans="1:14">
      <c r="A834" s="2" t="s">
        <v>1660</v>
      </c>
      <c r="B834" s="2" t="s">
        <v>1624</v>
      </c>
      <c r="C834" s="2" t="s">
        <v>183</v>
      </c>
      <c r="D834" s="2" t="s">
        <v>1625</v>
      </c>
      <c r="E834" s="2" t="s">
        <v>503</v>
      </c>
      <c r="F834" s="2" t="s">
        <v>1626</v>
      </c>
      <c r="G834" s="2" t="s">
        <v>515</v>
      </c>
      <c r="H834" s="2" t="s">
        <v>1633</v>
      </c>
      <c r="I834" s="3">
        <v>40.323592662846202</v>
      </c>
      <c r="J834" s="2" t="s">
        <v>86</v>
      </c>
      <c r="K834" s="2" t="s">
        <v>92</v>
      </c>
      <c r="L834" s="5">
        <f>VLOOKUP(A834,'Km per år'!A:D,4,FALSE)</f>
        <v>1814.1300000000012</v>
      </c>
      <c r="M834" s="6">
        <f>VLOOKUP(A834,'Turar per år'!A:E,4,FALSE)</f>
        <v>45</v>
      </c>
      <c r="N834" s="4">
        <f>VLOOKUP(A834,Vekedagar!A:L,12,FALSE)</f>
        <v>7</v>
      </c>
    </row>
    <row r="835" spans="1:14">
      <c r="A835" s="2" t="s">
        <v>1661</v>
      </c>
      <c r="B835" s="2" t="s">
        <v>1624</v>
      </c>
      <c r="C835" s="2" t="s">
        <v>188</v>
      </c>
      <c r="D835" s="2" t="s">
        <v>1625</v>
      </c>
      <c r="E835" s="2" t="s">
        <v>503</v>
      </c>
      <c r="F835" s="2" t="s">
        <v>1626</v>
      </c>
      <c r="G835" s="2" t="s">
        <v>859</v>
      </c>
      <c r="H835" s="2" t="s">
        <v>197</v>
      </c>
      <c r="I835" s="3">
        <v>57.907633480245003</v>
      </c>
      <c r="J835" s="2" t="s">
        <v>49</v>
      </c>
      <c r="K835" s="2" t="s">
        <v>92</v>
      </c>
      <c r="L835" s="5">
        <f>VLOOKUP(A835,'Km per år'!A:D,4,FALSE)</f>
        <v>926.22400000000005</v>
      </c>
      <c r="M835" s="6">
        <f>VLOOKUP(A835,'Turar per år'!A:E,4,FALSE)</f>
        <v>16</v>
      </c>
      <c r="N835" s="4">
        <f>VLOOKUP(A835,Vekedagar!A:L,12,FALSE)</f>
        <v>7</v>
      </c>
    </row>
    <row r="836" spans="1:14">
      <c r="A836" s="2" t="s">
        <v>1662</v>
      </c>
      <c r="B836" s="2" t="s">
        <v>1624</v>
      </c>
      <c r="C836" s="2" t="s">
        <v>192</v>
      </c>
      <c r="D836" s="2" t="s">
        <v>1625</v>
      </c>
      <c r="E836" s="2" t="s">
        <v>190</v>
      </c>
      <c r="F836" s="2" t="s">
        <v>1663</v>
      </c>
      <c r="G836" s="2" t="s">
        <v>544</v>
      </c>
      <c r="H836" s="2" t="s">
        <v>197</v>
      </c>
      <c r="I836" s="3">
        <v>91.153659459249297</v>
      </c>
      <c r="J836" s="2" t="s">
        <v>49</v>
      </c>
      <c r="K836" s="2" t="s">
        <v>92</v>
      </c>
      <c r="L836" s="5">
        <f>VLOOKUP(A836,'Km per år'!A:D,4,FALSE)</f>
        <v>3736.4120000000021</v>
      </c>
      <c r="M836" s="6">
        <f>VLOOKUP(A836,'Turar per år'!A:E,4,FALSE)</f>
        <v>41</v>
      </c>
      <c r="N836" s="4">
        <f>VLOOKUP(A836,Vekedagar!A:L,12,FALSE)</f>
        <v>7</v>
      </c>
    </row>
    <row r="837" spans="1:14" ht="28.5">
      <c r="A837" s="2" t="s">
        <v>1664</v>
      </c>
      <c r="B837" s="2" t="s">
        <v>1665</v>
      </c>
      <c r="C837" s="2" t="s">
        <v>13</v>
      </c>
      <c r="D837" s="2" t="s">
        <v>1666</v>
      </c>
      <c r="E837" s="2" t="s">
        <v>1395</v>
      </c>
      <c r="F837" s="2" t="s">
        <v>1667</v>
      </c>
      <c r="G837" s="2" t="s">
        <v>1668</v>
      </c>
      <c r="H837" s="2" t="s">
        <v>1669</v>
      </c>
      <c r="I837" s="3">
        <v>15.902622002542101</v>
      </c>
      <c r="J837" s="2" t="s">
        <v>86</v>
      </c>
      <c r="K837" s="2" t="s">
        <v>20</v>
      </c>
      <c r="L837" s="5">
        <f>VLOOKUP(A837,'Km per år'!A:D,4,FALSE)</f>
        <v>3338.7899999999836</v>
      </c>
      <c r="M837" s="6">
        <f>VLOOKUP(A837,'Turar per år'!A:E,4,FALSE)</f>
        <v>210</v>
      </c>
      <c r="N837" s="4" t="str">
        <f>VLOOKUP(A837,Vekedagar!A:L,12,FALSE)</f>
        <v>11111</v>
      </c>
    </row>
    <row r="838" spans="1:14" ht="28.5">
      <c r="A838" s="2" t="s">
        <v>1670</v>
      </c>
      <c r="B838" s="2" t="s">
        <v>1665</v>
      </c>
      <c r="C838" s="2" t="s">
        <v>22</v>
      </c>
      <c r="D838" s="2" t="s">
        <v>1666</v>
      </c>
      <c r="E838" s="2" t="s">
        <v>29</v>
      </c>
      <c r="F838" s="2" t="s">
        <v>1667</v>
      </c>
      <c r="G838" s="2" t="s">
        <v>840</v>
      </c>
      <c r="H838" s="2" t="s">
        <v>1669</v>
      </c>
      <c r="I838" s="3">
        <v>15.902622002542101</v>
      </c>
      <c r="J838" s="2" t="s">
        <v>86</v>
      </c>
      <c r="K838" s="2" t="s">
        <v>20</v>
      </c>
      <c r="L838" s="5">
        <f>VLOOKUP(A838,'Km per år'!A:D,4,FALSE)</f>
        <v>3338.7899999999836</v>
      </c>
      <c r="M838" s="6">
        <f>VLOOKUP(A838,'Turar per år'!A:E,4,FALSE)</f>
        <v>210</v>
      </c>
      <c r="N838" s="4" t="str">
        <f>VLOOKUP(A838,Vekedagar!A:L,12,FALSE)</f>
        <v>11111</v>
      </c>
    </row>
    <row r="839" spans="1:14" ht="28.5">
      <c r="A839" s="2" t="s">
        <v>1671</v>
      </c>
      <c r="B839" s="2" t="s">
        <v>1665</v>
      </c>
      <c r="C839" s="2" t="s">
        <v>28</v>
      </c>
      <c r="D839" s="2" t="s">
        <v>1666</v>
      </c>
      <c r="E839" s="2" t="s">
        <v>36</v>
      </c>
      <c r="F839" s="2" t="s">
        <v>1637</v>
      </c>
      <c r="G839" s="2" t="s">
        <v>202</v>
      </c>
      <c r="H839" s="2" t="s">
        <v>1626</v>
      </c>
      <c r="I839" s="3">
        <v>3.3848398508197901</v>
      </c>
      <c r="J839" s="2" t="s">
        <v>186</v>
      </c>
      <c r="K839" s="2" t="s">
        <v>20</v>
      </c>
      <c r="L839" s="5">
        <f>VLOOKUP(A839,'Km per år'!A:D,4,FALSE)</f>
        <v>645.96199999999862</v>
      </c>
      <c r="M839" s="6">
        <f>VLOOKUP(A839,'Turar per år'!A:E,4,FALSE)</f>
        <v>191</v>
      </c>
      <c r="N839" s="4" t="str">
        <f>VLOOKUP(A839,Vekedagar!A:L,12,FALSE)</f>
        <v>11111</v>
      </c>
    </row>
    <row r="840" spans="1:14" ht="28.5">
      <c r="A840" s="2" t="s">
        <v>1672</v>
      </c>
      <c r="B840" s="2" t="s">
        <v>1665</v>
      </c>
      <c r="C840" s="2" t="s">
        <v>34</v>
      </c>
      <c r="D840" s="2" t="s">
        <v>1666</v>
      </c>
      <c r="E840" s="2" t="s">
        <v>446</v>
      </c>
      <c r="F840" s="2" t="s">
        <v>1673</v>
      </c>
      <c r="G840" s="2" t="s">
        <v>205</v>
      </c>
      <c r="H840" s="2" t="s">
        <v>1637</v>
      </c>
      <c r="I840" s="3">
        <v>2.8389426167185201</v>
      </c>
      <c r="J840" s="2" t="s">
        <v>86</v>
      </c>
      <c r="K840" s="2" t="s">
        <v>20</v>
      </c>
      <c r="L840" s="5">
        <f>VLOOKUP(A840,'Km per år'!A:D,4,FALSE)</f>
        <v>104.96900000000008</v>
      </c>
      <c r="M840" s="6">
        <f>VLOOKUP(A840,'Turar per år'!A:E,4,FALSE)</f>
        <v>37</v>
      </c>
      <c r="N840" s="4" t="str">
        <f>VLOOKUP(A840,Vekedagar!A:L,12,FALSE)</f>
        <v>00001</v>
      </c>
    </row>
    <row r="841" spans="1:14" ht="28.5">
      <c r="A841" s="2" t="s">
        <v>1674</v>
      </c>
      <c r="B841" s="2" t="s">
        <v>1665</v>
      </c>
      <c r="C841" s="2" t="s">
        <v>38</v>
      </c>
      <c r="D841" s="2" t="s">
        <v>1666</v>
      </c>
      <c r="E841" s="2" t="s">
        <v>446</v>
      </c>
      <c r="F841" s="2" t="s">
        <v>1673</v>
      </c>
      <c r="G841" s="2" t="s">
        <v>262</v>
      </c>
      <c r="H841" s="2" t="s">
        <v>1675</v>
      </c>
      <c r="I841" s="3">
        <v>22.933416384879902</v>
      </c>
      <c r="J841" s="2" t="s">
        <v>86</v>
      </c>
      <c r="K841" s="2" t="s">
        <v>20</v>
      </c>
      <c r="L841" s="5">
        <f>VLOOKUP(A841,'Km per år'!A:D,4,FALSE)</f>
        <v>848.18799999999953</v>
      </c>
      <c r="M841" s="6">
        <f>VLOOKUP(A841,'Turar per år'!A:E,4,FALSE)</f>
        <v>37</v>
      </c>
      <c r="N841" s="4" t="str">
        <f>VLOOKUP(A841,Vekedagar!A:L,12,FALSE)</f>
        <v>00001</v>
      </c>
    </row>
    <row r="842" spans="1:14" ht="28.5">
      <c r="A842" s="2" t="s">
        <v>1676</v>
      </c>
      <c r="B842" s="2" t="s">
        <v>1665</v>
      </c>
      <c r="C842" s="2" t="s">
        <v>42</v>
      </c>
      <c r="D842" s="2" t="s">
        <v>1666</v>
      </c>
      <c r="E842" s="2" t="s">
        <v>462</v>
      </c>
      <c r="F842" s="2" t="s">
        <v>1626</v>
      </c>
      <c r="G842" s="2" t="s">
        <v>1677</v>
      </c>
      <c r="H842" s="2" t="s">
        <v>1675</v>
      </c>
      <c r="I842" s="3">
        <v>29.436273254881598</v>
      </c>
      <c r="J842" s="2" t="s">
        <v>86</v>
      </c>
      <c r="K842" s="2" t="s">
        <v>20</v>
      </c>
      <c r="L842" s="5">
        <f>VLOOKUP(A842,'Km per år'!A:D,4,FALSE)</f>
        <v>5619.7929999999724</v>
      </c>
      <c r="M842" s="6">
        <f>VLOOKUP(A842,'Turar per år'!A:E,4,FALSE)</f>
        <v>191</v>
      </c>
      <c r="N842" s="4" t="str">
        <f>VLOOKUP(A842,Vekedagar!A:L,12,FALSE)</f>
        <v>11111</v>
      </c>
    </row>
    <row r="843" spans="1:14" ht="28.5">
      <c r="A843" s="2" t="s">
        <v>1678</v>
      </c>
      <c r="B843" s="2" t="s">
        <v>1665</v>
      </c>
      <c r="C843" s="2" t="s">
        <v>46</v>
      </c>
      <c r="D843" s="2" t="s">
        <v>1666</v>
      </c>
      <c r="E843" s="2" t="s">
        <v>266</v>
      </c>
      <c r="F843" s="2" t="s">
        <v>1667</v>
      </c>
      <c r="G843" s="2" t="s">
        <v>909</v>
      </c>
      <c r="H843" s="2" t="s">
        <v>1669</v>
      </c>
      <c r="I843" s="3">
        <v>15.902622002542101</v>
      </c>
      <c r="J843" s="2" t="s">
        <v>86</v>
      </c>
      <c r="K843" s="2" t="s">
        <v>20</v>
      </c>
      <c r="L843" s="5">
        <f>VLOOKUP(A843,'Km per år'!A:D,4,FALSE)</f>
        <v>3338.7899999999836</v>
      </c>
      <c r="M843" s="6">
        <f>VLOOKUP(A843,'Turar per år'!A:E,4,FALSE)</f>
        <v>210</v>
      </c>
      <c r="N843" s="4" t="str">
        <f>VLOOKUP(A843,Vekedagar!A:L,12,FALSE)</f>
        <v>11111</v>
      </c>
    </row>
    <row r="844" spans="1:14" ht="28.5">
      <c r="A844" s="2" t="s">
        <v>1679</v>
      </c>
      <c r="B844" s="2" t="s">
        <v>1665</v>
      </c>
      <c r="C844" s="2" t="s">
        <v>864</v>
      </c>
      <c r="D844" s="2" t="s">
        <v>1666</v>
      </c>
      <c r="E844" s="2" t="s">
        <v>215</v>
      </c>
      <c r="F844" s="2" t="s">
        <v>1675</v>
      </c>
      <c r="G844" s="2" t="s">
        <v>132</v>
      </c>
      <c r="H844" s="2" t="s">
        <v>1680</v>
      </c>
      <c r="I844" s="3">
        <v>9.6592383833462101</v>
      </c>
      <c r="J844" s="2" t="s">
        <v>86</v>
      </c>
      <c r="K844" s="2" t="s">
        <v>20</v>
      </c>
      <c r="L844" s="5">
        <f>VLOOKUP(A844,'Km per år'!A:D,4,FALSE)</f>
        <v>1844.6779999999928</v>
      </c>
      <c r="M844" s="6">
        <f>VLOOKUP(A844,'Turar per år'!A:E,4,FALSE)</f>
        <v>191</v>
      </c>
      <c r="N844" s="4" t="str">
        <f>VLOOKUP(A844,Vekedagar!A:L,12,FALSE)</f>
        <v>11111</v>
      </c>
    </row>
    <row r="845" spans="1:14" ht="28.5">
      <c r="A845" s="2" t="s">
        <v>1681</v>
      </c>
      <c r="B845" s="2" t="s">
        <v>1665</v>
      </c>
      <c r="C845" s="2" t="s">
        <v>100</v>
      </c>
      <c r="D845" s="2" t="s">
        <v>1666</v>
      </c>
      <c r="E845" s="2" t="s">
        <v>373</v>
      </c>
      <c r="F845" s="2" t="s">
        <v>1669</v>
      </c>
      <c r="G845" s="2" t="s">
        <v>230</v>
      </c>
      <c r="H845" s="2" t="s">
        <v>1667</v>
      </c>
      <c r="I845" s="3">
        <v>15.9066008586206</v>
      </c>
      <c r="J845" s="2" t="s">
        <v>86</v>
      </c>
      <c r="K845" s="2" t="s">
        <v>20</v>
      </c>
      <c r="L845" s="5">
        <f>VLOOKUP(A845,'Km per år'!A:D,4,FALSE)</f>
        <v>3339.20999999999</v>
      </c>
      <c r="M845" s="6">
        <f>VLOOKUP(A845,'Turar per år'!A:E,4,FALSE)</f>
        <v>210</v>
      </c>
      <c r="N845" s="4" t="str">
        <f>VLOOKUP(A845,Vekedagar!A:L,12,FALSE)</f>
        <v>11111</v>
      </c>
    </row>
    <row r="846" spans="1:14" ht="28.5">
      <c r="A846" s="2" t="s">
        <v>1682</v>
      </c>
      <c r="B846" s="2" t="s">
        <v>1665</v>
      </c>
      <c r="C846" s="2" t="s">
        <v>104</v>
      </c>
      <c r="D846" s="2" t="s">
        <v>1666</v>
      </c>
      <c r="E846" s="2" t="s">
        <v>112</v>
      </c>
      <c r="F846" s="2" t="s">
        <v>1675</v>
      </c>
      <c r="G846" s="2" t="s">
        <v>202</v>
      </c>
      <c r="H846" s="2" t="s">
        <v>1626</v>
      </c>
      <c r="I846" s="3">
        <v>23.321321700571499</v>
      </c>
      <c r="J846" s="2" t="s">
        <v>86</v>
      </c>
      <c r="K846" s="2" t="s">
        <v>20</v>
      </c>
      <c r="L846" s="5">
        <f>VLOOKUP(A846,'Km per år'!A:D,4,FALSE)</f>
        <v>4452.783000000014</v>
      </c>
      <c r="M846" s="6">
        <f>VLOOKUP(A846,'Turar per år'!A:E,4,FALSE)</f>
        <v>191</v>
      </c>
      <c r="N846" s="4" t="str">
        <f>VLOOKUP(A846,Vekedagar!A:L,12,FALSE)</f>
        <v>11111</v>
      </c>
    </row>
    <row r="847" spans="1:14" ht="28.5">
      <c r="A847" s="2" t="s">
        <v>1683</v>
      </c>
      <c r="B847" s="2" t="s">
        <v>1665</v>
      </c>
      <c r="C847" s="2" t="s">
        <v>110</v>
      </c>
      <c r="D847" s="2" t="s">
        <v>1666</v>
      </c>
      <c r="E847" s="2" t="s">
        <v>112</v>
      </c>
      <c r="F847" s="2" t="s">
        <v>1669</v>
      </c>
      <c r="G847" s="2" t="s">
        <v>238</v>
      </c>
      <c r="H847" s="2" t="s">
        <v>1667</v>
      </c>
      <c r="I847" s="3">
        <v>15.9066008586206</v>
      </c>
      <c r="J847" s="2" t="s">
        <v>86</v>
      </c>
      <c r="K847" s="2" t="s">
        <v>20</v>
      </c>
      <c r="L847" s="5">
        <f>VLOOKUP(A847,'Km per år'!A:D,4,FALSE)</f>
        <v>3339.20999999999</v>
      </c>
      <c r="M847" s="6">
        <f>VLOOKUP(A847,'Turar per år'!A:E,4,FALSE)</f>
        <v>210</v>
      </c>
      <c r="N847" s="4" t="str">
        <f>VLOOKUP(A847,Vekedagar!A:L,12,FALSE)</f>
        <v>11111</v>
      </c>
    </row>
    <row r="848" spans="1:14" ht="28.5">
      <c r="A848" s="2" t="s">
        <v>1684</v>
      </c>
      <c r="B848" s="2" t="s">
        <v>1665</v>
      </c>
      <c r="C848" s="2" t="s">
        <v>115</v>
      </c>
      <c r="D848" s="2" t="s">
        <v>1666</v>
      </c>
      <c r="E848" s="2" t="s">
        <v>212</v>
      </c>
      <c r="F848" s="2" t="s">
        <v>1669</v>
      </c>
      <c r="G848" s="2" t="s">
        <v>218</v>
      </c>
      <c r="H848" s="2" t="s">
        <v>1667</v>
      </c>
      <c r="I848" s="3">
        <v>15.9066008586206</v>
      </c>
      <c r="J848" s="2" t="s">
        <v>86</v>
      </c>
      <c r="K848" s="2" t="s">
        <v>20</v>
      </c>
      <c r="L848" s="5">
        <f>VLOOKUP(A848,'Km per år'!A:D,4,FALSE)</f>
        <v>3339.20999999999</v>
      </c>
      <c r="M848" s="6">
        <f>VLOOKUP(A848,'Turar per år'!A:E,4,FALSE)</f>
        <v>210</v>
      </c>
      <c r="N848" s="4" t="str">
        <f>VLOOKUP(A848,Vekedagar!A:L,12,FALSE)</f>
        <v>11111</v>
      </c>
    </row>
    <row r="849" spans="1:14" ht="28.5">
      <c r="A849" s="2" t="s">
        <v>1685</v>
      </c>
      <c r="B849" s="2" t="s">
        <v>1665</v>
      </c>
      <c r="C849" s="2" t="s">
        <v>118</v>
      </c>
      <c r="D849" s="2" t="s">
        <v>1666</v>
      </c>
      <c r="E849" s="2" t="s">
        <v>269</v>
      </c>
      <c r="F849" s="2" t="s">
        <v>1669</v>
      </c>
      <c r="G849" s="2" t="s">
        <v>487</v>
      </c>
      <c r="H849" s="2" t="s">
        <v>1667</v>
      </c>
      <c r="I849" s="3">
        <v>15.9066008586206</v>
      </c>
      <c r="J849" s="2" t="s">
        <v>86</v>
      </c>
      <c r="K849" s="2" t="s">
        <v>20</v>
      </c>
      <c r="L849" s="5">
        <f>VLOOKUP(A849,'Km per år'!A:D,4,FALSE)</f>
        <v>3339.20999999999</v>
      </c>
      <c r="M849" s="6">
        <f>VLOOKUP(A849,'Turar per år'!A:E,4,FALSE)</f>
        <v>210</v>
      </c>
      <c r="N849" s="4" t="str">
        <f>VLOOKUP(A849,Vekedagar!A:L,12,FALSE)</f>
        <v>11111</v>
      </c>
    </row>
    <row r="850" spans="1:14" ht="28.5">
      <c r="A850" s="2" t="s">
        <v>1686</v>
      </c>
      <c r="B850" s="2" t="s">
        <v>1665</v>
      </c>
      <c r="C850" s="2" t="s">
        <v>122</v>
      </c>
      <c r="D850" s="2" t="s">
        <v>1666</v>
      </c>
      <c r="E850" s="2" t="s">
        <v>262</v>
      </c>
      <c r="F850" s="2" t="s">
        <v>1675</v>
      </c>
      <c r="G850" s="2" t="s">
        <v>326</v>
      </c>
      <c r="H850" s="2" t="s">
        <v>1626</v>
      </c>
      <c r="I850" s="3">
        <v>23.321321700571499</v>
      </c>
      <c r="J850" s="2" t="s">
        <v>86</v>
      </c>
      <c r="K850" s="2" t="s">
        <v>20</v>
      </c>
      <c r="L850" s="5">
        <f>VLOOKUP(A850,'Km per år'!A:D,4,FALSE)</f>
        <v>862.58099999999968</v>
      </c>
      <c r="M850" s="6">
        <f>VLOOKUP(A850,'Turar per år'!A:E,4,FALSE)</f>
        <v>37</v>
      </c>
      <c r="N850" s="4" t="str">
        <f>VLOOKUP(A850,Vekedagar!A:L,12,FALSE)</f>
        <v>00001</v>
      </c>
    </row>
    <row r="851" spans="1:14" ht="28.5">
      <c r="A851" s="2" t="s">
        <v>1687</v>
      </c>
      <c r="B851" s="2" t="s">
        <v>1665</v>
      </c>
      <c r="C851" s="2" t="s">
        <v>126</v>
      </c>
      <c r="D851" s="2" t="s">
        <v>1666</v>
      </c>
      <c r="E851" s="2" t="s">
        <v>57</v>
      </c>
      <c r="F851" s="2" t="s">
        <v>1675</v>
      </c>
      <c r="G851" s="2" t="s">
        <v>146</v>
      </c>
      <c r="H851" s="2" t="s">
        <v>1626</v>
      </c>
      <c r="I851" s="3">
        <v>23.321321700571499</v>
      </c>
      <c r="J851" s="2" t="s">
        <v>86</v>
      </c>
      <c r="K851" s="2" t="s">
        <v>20</v>
      </c>
      <c r="L851" s="5">
        <f>VLOOKUP(A851,'Km per år'!A:D,4,FALSE)</f>
        <v>4452.783000000014</v>
      </c>
      <c r="M851" s="6">
        <f>VLOOKUP(A851,'Turar per år'!A:E,4,FALSE)</f>
        <v>191</v>
      </c>
      <c r="N851" s="4" t="str">
        <f>VLOOKUP(A851,Vekedagar!A:L,12,FALSE)</f>
        <v>11111</v>
      </c>
    </row>
    <row r="852" spans="1:14" ht="28.5">
      <c r="A852" s="2" t="s">
        <v>1688</v>
      </c>
      <c r="B852" s="2" t="s">
        <v>1665</v>
      </c>
      <c r="C852" s="2" t="s">
        <v>168</v>
      </c>
      <c r="D852" s="2" t="s">
        <v>1666</v>
      </c>
      <c r="E852" s="2" t="s">
        <v>348</v>
      </c>
      <c r="F852" s="2" t="s">
        <v>1680</v>
      </c>
      <c r="G852" s="2" t="s">
        <v>1689</v>
      </c>
      <c r="H852" s="2" t="s">
        <v>1675</v>
      </c>
      <c r="I852" s="3">
        <v>9.6974747375575596</v>
      </c>
      <c r="J852" s="2" t="s">
        <v>86</v>
      </c>
      <c r="K852" s="2" t="s">
        <v>20</v>
      </c>
      <c r="L852" s="5">
        <f>VLOOKUP(A852,'Km per år'!A:D,4,FALSE)</f>
        <v>1851.9359999999945</v>
      </c>
      <c r="M852" s="6">
        <f>VLOOKUP(A852,'Turar per år'!A:E,4,FALSE)</f>
        <v>191</v>
      </c>
      <c r="N852" s="4" t="str">
        <f>VLOOKUP(A852,Vekedagar!A:L,12,FALSE)</f>
        <v>11111</v>
      </c>
    </row>
    <row r="853" spans="1:14">
      <c r="A853" s="2" t="s">
        <v>1690</v>
      </c>
      <c r="B853" s="2" t="s">
        <v>1691</v>
      </c>
      <c r="C853" s="2" t="s">
        <v>13</v>
      </c>
      <c r="D853" s="2" t="s">
        <v>1692</v>
      </c>
      <c r="E853" s="2" t="s">
        <v>375</v>
      </c>
      <c r="F853" s="2" t="s">
        <v>1629</v>
      </c>
      <c r="G853" s="2" t="s">
        <v>23</v>
      </c>
      <c r="H853" s="2" t="s">
        <v>1693</v>
      </c>
      <c r="I853" s="3">
        <v>19.6580048738582</v>
      </c>
      <c r="J853" s="2" t="s">
        <v>86</v>
      </c>
      <c r="K853" s="2" t="s">
        <v>20</v>
      </c>
      <c r="L853" s="5">
        <f>VLOOKUP(A853,'Km per år'!A:D,4,FALSE)</f>
        <v>3753.3409999999885</v>
      </c>
      <c r="M853" s="6">
        <f>VLOOKUP(A853,'Turar per år'!A:E,4,FALSE)</f>
        <v>191</v>
      </c>
      <c r="N853" s="4" t="str">
        <f>VLOOKUP(A853,Vekedagar!A:L,12,FALSE)</f>
        <v>11111</v>
      </c>
    </row>
    <row r="854" spans="1:14">
      <c r="A854" s="2" t="s">
        <v>1694</v>
      </c>
      <c r="B854" s="2" t="s">
        <v>1691</v>
      </c>
      <c r="C854" s="2" t="s">
        <v>22</v>
      </c>
      <c r="D854" s="2" t="s">
        <v>1692</v>
      </c>
      <c r="E854" s="2" t="s">
        <v>17</v>
      </c>
      <c r="F854" s="2" t="s">
        <v>1695</v>
      </c>
      <c r="G854" s="2" t="s">
        <v>236</v>
      </c>
      <c r="H854" s="2" t="s">
        <v>1629</v>
      </c>
      <c r="I854" s="3">
        <v>20.737508683343702</v>
      </c>
      <c r="J854" s="2" t="s">
        <v>86</v>
      </c>
      <c r="K854" s="2" t="s">
        <v>20</v>
      </c>
      <c r="L854" s="5">
        <f>VLOOKUP(A854,'Km per år'!A:D,4,FALSE)</f>
        <v>3959.2389999999855</v>
      </c>
      <c r="M854" s="6">
        <f>VLOOKUP(A854,'Turar per år'!A:E,4,FALSE)</f>
        <v>191</v>
      </c>
      <c r="N854" s="4" t="str">
        <f>VLOOKUP(A854,Vekedagar!A:L,12,FALSE)</f>
        <v>11111</v>
      </c>
    </row>
    <row r="855" spans="1:14">
      <c r="A855" s="2" t="s">
        <v>1696</v>
      </c>
      <c r="B855" s="2" t="s">
        <v>1691</v>
      </c>
      <c r="C855" s="2" t="s">
        <v>28</v>
      </c>
      <c r="D855" s="2" t="s">
        <v>1692</v>
      </c>
      <c r="E855" s="2" t="s">
        <v>127</v>
      </c>
      <c r="F855" s="2" t="s">
        <v>1629</v>
      </c>
      <c r="G855" s="2" t="s">
        <v>1697</v>
      </c>
      <c r="H855" s="2" t="s">
        <v>1698</v>
      </c>
      <c r="I855" s="3">
        <v>20.872800198386798</v>
      </c>
      <c r="J855" s="2" t="s">
        <v>86</v>
      </c>
      <c r="K855" s="2" t="s">
        <v>20</v>
      </c>
      <c r="L855" s="5">
        <f>VLOOKUP(A855,'Km per år'!A:D,4,FALSE)</f>
        <v>813.73500000000024</v>
      </c>
      <c r="M855" s="6">
        <f>VLOOKUP(A855,'Turar per år'!A:E,4,FALSE)</f>
        <v>39</v>
      </c>
      <c r="N855" s="4" t="str">
        <f>VLOOKUP(A855,Vekedagar!A:L,12,FALSE)</f>
        <v>00100</v>
      </c>
    </row>
    <row r="856" spans="1:14">
      <c r="A856" s="2" t="s">
        <v>1699</v>
      </c>
      <c r="B856" s="2" t="s">
        <v>1691</v>
      </c>
      <c r="C856" s="2" t="s">
        <v>34</v>
      </c>
      <c r="D856" s="2" t="s">
        <v>1692</v>
      </c>
      <c r="E856" s="2" t="s">
        <v>135</v>
      </c>
      <c r="F856" s="2" t="s">
        <v>1629</v>
      </c>
      <c r="G856" s="2" t="s">
        <v>214</v>
      </c>
      <c r="H856" s="2" t="s">
        <v>1700</v>
      </c>
      <c r="I856" s="3">
        <v>19.4937324567573</v>
      </c>
      <c r="J856" s="2" t="s">
        <v>86</v>
      </c>
      <c r="K856" s="2" t="s">
        <v>20</v>
      </c>
      <c r="L856" s="5">
        <f>VLOOKUP(A856,'Km per år'!A:D,4,FALSE)</f>
        <v>467.68800000000022</v>
      </c>
      <c r="M856" s="6">
        <f>VLOOKUP(A856,'Turar per år'!A:E,4,FALSE)</f>
        <v>24</v>
      </c>
      <c r="N856" s="4" t="str">
        <f>VLOOKUP(A856,Vekedagar!A:L,12,FALSE)</f>
        <v>00101</v>
      </c>
    </row>
    <row r="857" spans="1:14">
      <c r="A857" s="2" t="s">
        <v>1701</v>
      </c>
      <c r="B857" s="2" t="s">
        <v>1691</v>
      </c>
      <c r="C857" s="2" t="s">
        <v>38</v>
      </c>
      <c r="D857" s="2" t="s">
        <v>1692</v>
      </c>
      <c r="E857" s="2" t="s">
        <v>244</v>
      </c>
      <c r="F857" s="2" t="s">
        <v>1629</v>
      </c>
      <c r="G857" s="2" t="s">
        <v>48</v>
      </c>
      <c r="H857" s="2" t="s">
        <v>1702</v>
      </c>
      <c r="I857" s="3">
        <v>24.368611905725899</v>
      </c>
      <c r="J857" s="2" t="s">
        <v>86</v>
      </c>
      <c r="K857" s="2" t="s">
        <v>20</v>
      </c>
      <c r="L857" s="5">
        <f>VLOOKUP(A857,'Km per år'!A:D,4,FALSE)</f>
        <v>3702.7200000000048</v>
      </c>
      <c r="M857" s="6">
        <f>VLOOKUP(A857,'Turar per år'!A:E,4,FALSE)</f>
        <v>152</v>
      </c>
      <c r="N857" s="4" t="str">
        <f>VLOOKUP(A857,Vekedagar!A:L,12,FALSE)</f>
        <v>11011</v>
      </c>
    </row>
    <row r="858" spans="1:14">
      <c r="A858" s="2" t="s">
        <v>1703</v>
      </c>
      <c r="B858" s="2" t="s">
        <v>1691</v>
      </c>
      <c r="C858" s="2" t="s">
        <v>42</v>
      </c>
      <c r="D858" s="2" t="s">
        <v>1692</v>
      </c>
      <c r="E858" s="2" t="s">
        <v>244</v>
      </c>
      <c r="F858" s="2" t="s">
        <v>1629</v>
      </c>
      <c r="G858" s="2" t="s">
        <v>1704</v>
      </c>
      <c r="H858" s="2" t="s">
        <v>1700</v>
      </c>
      <c r="I858" s="3">
        <v>19.4937324567573</v>
      </c>
      <c r="J858" s="2" t="s">
        <v>86</v>
      </c>
      <c r="K858" s="2" t="s">
        <v>20</v>
      </c>
      <c r="L858" s="5">
        <f>VLOOKUP(A858,'Km per år'!A:D,4,FALSE)</f>
        <v>759.99299999999982</v>
      </c>
      <c r="M858" s="6">
        <f>VLOOKUP(A858,'Turar per år'!A:E,4,FALSE)</f>
        <v>39</v>
      </c>
      <c r="N858" s="4" t="str">
        <f>VLOOKUP(A858,Vekedagar!A:L,12,FALSE)</f>
        <v>00100</v>
      </c>
    </row>
    <row r="859" spans="1:14">
      <c r="A859" s="2" t="s">
        <v>1705</v>
      </c>
      <c r="B859" s="2" t="s">
        <v>1691</v>
      </c>
      <c r="C859" s="2" t="s">
        <v>46</v>
      </c>
      <c r="D859" s="2" t="s">
        <v>1692</v>
      </c>
      <c r="E859" s="2" t="s">
        <v>58</v>
      </c>
      <c r="F859" s="2" t="s">
        <v>1663</v>
      </c>
      <c r="G859" s="2" t="s">
        <v>500</v>
      </c>
      <c r="H859" s="2" t="s">
        <v>1700</v>
      </c>
      <c r="I859" s="3">
        <v>29.990677266766301</v>
      </c>
      <c r="J859" s="2" t="s">
        <v>86</v>
      </c>
      <c r="K859" s="2" t="s">
        <v>20</v>
      </c>
      <c r="L859" s="5">
        <f>VLOOKUP(A859,'Km per år'!A:D,4,FALSE)</f>
        <v>1109.297</v>
      </c>
      <c r="M859" s="6">
        <f>VLOOKUP(A859,'Turar per år'!A:E,4,FALSE)</f>
        <v>37</v>
      </c>
      <c r="N859" s="4" t="str">
        <f>VLOOKUP(A859,Vekedagar!A:L,12,FALSE)</f>
        <v>00001</v>
      </c>
    </row>
    <row r="860" spans="1:14">
      <c r="A860" s="2" t="s">
        <v>1706</v>
      </c>
      <c r="B860" s="2" t="s">
        <v>1691</v>
      </c>
      <c r="C860" s="2" t="s">
        <v>864</v>
      </c>
      <c r="D860" s="2" t="s">
        <v>1692</v>
      </c>
      <c r="E860" s="2" t="s">
        <v>1223</v>
      </c>
      <c r="F860" s="2" t="s">
        <v>1700</v>
      </c>
      <c r="G860" s="2" t="s">
        <v>1441</v>
      </c>
      <c r="H860" s="2" t="s">
        <v>1702</v>
      </c>
      <c r="I860" s="3">
        <v>4.8748794489685503</v>
      </c>
      <c r="J860" s="2" t="s">
        <v>86</v>
      </c>
      <c r="K860" s="2" t="s">
        <v>20</v>
      </c>
      <c r="L860" s="5">
        <f>VLOOKUP(A860,'Km per år'!A:D,4,FALSE)</f>
        <v>116.95200000000004</v>
      </c>
      <c r="M860" s="6">
        <f>VLOOKUP(A860,'Turar per år'!A:E,4,FALSE)</f>
        <v>24</v>
      </c>
      <c r="N860" s="4" t="str">
        <f>VLOOKUP(A860,Vekedagar!A:L,12,FALSE)</f>
        <v>00101</v>
      </c>
    </row>
    <row r="861" spans="1:14">
      <c r="A861" s="2" t="s">
        <v>1707</v>
      </c>
      <c r="B861" s="2" t="s">
        <v>1691</v>
      </c>
      <c r="C861" s="2" t="s">
        <v>100</v>
      </c>
      <c r="D861" s="2" t="s">
        <v>1692</v>
      </c>
      <c r="E861" s="2" t="s">
        <v>231</v>
      </c>
      <c r="F861" s="2" t="s">
        <v>1702</v>
      </c>
      <c r="G861" s="2" t="s">
        <v>202</v>
      </c>
      <c r="H861" s="2" t="s">
        <v>1629</v>
      </c>
      <c r="I861" s="3">
        <v>24.272446458558601</v>
      </c>
      <c r="J861" s="2" t="s">
        <v>86</v>
      </c>
      <c r="K861" s="2" t="s">
        <v>20</v>
      </c>
      <c r="L861" s="5">
        <f>VLOOKUP(A861,'Km per år'!A:D,4,FALSE)</f>
        <v>4634.2329999999893</v>
      </c>
      <c r="M861" s="6">
        <f>VLOOKUP(A861,'Turar per år'!A:E,4,FALSE)</f>
        <v>191</v>
      </c>
      <c r="N861" s="4" t="str">
        <f>VLOOKUP(A861,Vekedagar!A:L,12,FALSE)</f>
        <v>11111</v>
      </c>
    </row>
    <row r="862" spans="1:14">
      <c r="A862" s="2" t="s">
        <v>1708</v>
      </c>
      <c r="B862" s="2" t="s">
        <v>1691</v>
      </c>
      <c r="C862" s="2" t="s">
        <v>104</v>
      </c>
      <c r="D862" s="2" t="s">
        <v>1692</v>
      </c>
      <c r="E862" s="2" t="s">
        <v>25</v>
      </c>
      <c r="F862" s="2" t="s">
        <v>1700</v>
      </c>
      <c r="G862" s="2" t="s">
        <v>349</v>
      </c>
      <c r="H862" s="2" t="s">
        <v>1629</v>
      </c>
      <c r="I862" s="3">
        <v>19.488562030099001</v>
      </c>
      <c r="J862" s="2" t="s">
        <v>86</v>
      </c>
      <c r="K862" s="2" t="s">
        <v>20</v>
      </c>
      <c r="L862" s="5">
        <f>VLOOKUP(A862,'Km per år'!A:D,4,FALSE)</f>
        <v>467.54399999999993</v>
      </c>
      <c r="M862" s="6">
        <f>VLOOKUP(A862,'Turar per år'!A:E,4,FALSE)</f>
        <v>24</v>
      </c>
      <c r="N862" s="4" t="str">
        <f>VLOOKUP(A862,Vekedagar!A:L,12,FALSE)</f>
        <v>00101</v>
      </c>
    </row>
    <row r="863" spans="1:14">
      <c r="A863" s="2" t="s">
        <v>1709</v>
      </c>
      <c r="B863" s="2" t="s">
        <v>1691</v>
      </c>
      <c r="C863" s="2" t="s">
        <v>110</v>
      </c>
      <c r="D863" s="2" t="s">
        <v>1692</v>
      </c>
      <c r="E863" s="2" t="s">
        <v>404</v>
      </c>
      <c r="F863" s="2" t="s">
        <v>1629</v>
      </c>
      <c r="G863" s="2" t="s">
        <v>174</v>
      </c>
      <c r="H863" s="2" t="s">
        <v>1663</v>
      </c>
      <c r="I863" s="3">
        <v>10.5092449849811</v>
      </c>
      <c r="J863" s="2" t="s">
        <v>86</v>
      </c>
      <c r="K863" s="2" t="s">
        <v>20</v>
      </c>
      <c r="L863" s="5">
        <f>VLOOKUP(A863,'Km per år'!A:D,4,FALSE)</f>
        <v>388.72199999999964</v>
      </c>
      <c r="M863" s="6">
        <f>VLOOKUP(A863,'Turar per år'!A:E,4,FALSE)</f>
        <v>37</v>
      </c>
      <c r="N863" s="4" t="str">
        <f>VLOOKUP(A863,Vekedagar!A:L,12,FALSE)</f>
        <v>10000</v>
      </c>
    </row>
    <row r="864" spans="1:14">
      <c r="A864" s="2" t="s">
        <v>1710</v>
      </c>
      <c r="B864" s="2" t="s">
        <v>1691</v>
      </c>
      <c r="C864" s="2" t="s">
        <v>115</v>
      </c>
      <c r="D864" s="2" t="s">
        <v>1692</v>
      </c>
      <c r="E864" s="2" t="s">
        <v>127</v>
      </c>
      <c r="F864" s="2" t="s">
        <v>1629</v>
      </c>
      <c r="G864" s="2" t="s">
        <v>446</v>
      </c>
      <c r="H864" s="2" t="s">
        <v>1711</v>
      </c>
      <c r="I864" s="3">
        <v>6.34582333788335</v>
      </c>
      <c r="J864" s="2" t="s">
        <v>86</v>
      </c>
      <c r="K864" s="2" t="s">
        <v>20</v>
      </c>
      <c r="L864" s="5">
        <f>VLOOKUP(A864,'Km per år'!A:D,4,FALSE)</f>
        <v>247.41599999999985</v>
      </c>
      <c r="M864" s="6">
        <f>VLOOKUP(A864,'Turar per år'!A:E,4,FALSE)</f>
        <v>39</v>
      </c>
      <c r="N864" s="4" t="str">
        <f>VLOOKUP(A864,Vekedagar!A:L,12,FALSE)</f>
        <v>00100</v>
      </c>
    </row>
    <row r="865" spans="1:14">
      <c r="A865" s="2" t="s">
        <v>1712</v>
      </c>
      <c r="B865" s="2" t="s">
        <v>1691</v>
      </c>
      <c r="C865" s="2" t="s">
        <v>118</v>
      </c>
      <c r="D865" s="2" t="s">
        <v>1692</v>
      </c>
      <c r="E865" s="2" t="s">
        <v>244</v>
      </c>
      <c r="F865" s="2" t="s">
        <v>1629</v>
      </c>
      <c r="G865" s="2" t="s">
        <v>218</v>
      </c>
      <c r="H865" s="2" t="s">
        <v>1695</v>
      </c>
      <c r="I865" s="3">
        <v>20.746549316172601</v>
      </c>
      <c r="J865" s="2" t="s">
        <v>86</v>
      </c>
      <c r="K865" s="2" t="s">
        <v>20</v>
      </c>
      <c r="L865" s="5">
        <f>VLOOKUP(A865,'Km per år'!A:D,4,FALSE)</f>
        <v>3961.3399999999806</v>
      </c>
      <c r="M865" s="6">
        <f>VLOOKUP(A865,'Turar per år'!A:E,4,FALSE)</f>
        <v>191</v>
      </c>
      <c r="N865" s="4" t="str">
        <f>VLOOKUP(A865,Vekedagar!A:L,12,FALSE)</f>
        <v>11111</v>
      </c>
    </row>
    <row r="866" spans="1:14">
      <c r="A866" s="2" t="s">
        <v>1713</v>
      </c>
      <c r="B866" s="2" t="s">
        <v>1691</v>
      </c>
      <c r="C866" s="2" t="s">
        <v>122</v>
      </c>
      <c r="D866" s="2" t="s">
        <v>1692</v>
      </c>
      <c r="E866" s="2" t="s">
        <v>57</v>
      </c>
      <c r="F866" s="2" t="s">
        <v>1700</v>
      </c>
      <c r="G866" s="2" t="s">
        <v>146</v>
      </c>
      <c r="H866" s="2" t="s">
        <v>1629</v>
      </c>
      <c r="I866" s="3">
        <v>19.488562030099001</v>
      </c>
      <c r="J866" s="2" t="s">
        <v>86</v>
      </c>
      <c r="K866" s="2" t="s">
        <v>20</v>
      </c>
      <c r="L866" s="5">
        <f>VLOOKUP(A866,'Km per år'!A:D,4,FALSE)</f>
        <v>3720.8710000000187</v>
      </c>
      <c r="M866" s="6">
        <f>VLOOKUP(A866,'Turar per år'!A:E,4,FALSE)</f>
        <v>191</v>
      </c>
      <c r="N866" s="4" t="str">
        <f>VLOOKUP(A866,Vekedagar!A:L,12,FALSE)</f>
        <v>11111</v>
      </c>
    </row>
    <row r="867" spans="1:14">
      <c r="A867" s="2" t="s">
        <v>1714</v>
      </c>
      <c r="B867" s="2" t="s">
        <v>1691</v>
      </c>
      <c r="C867" s="2" t="s">
        <v>126</v>
      </c>
      <c r="D867" s="2" t="s">
        <v>1692</v>
      </c>
      <c r="E867" s="2" t="s">
        <v>487</v>
      </c>
      <c r="F867" s="2" t="s">
        <v>1629</v>
      </c>
      <c r="G867" s="2" t="s">
        <v>622</v>
      </c>
      <c r="H867" s="2" t="s">
        <v>1626</v>
      </c>
      <c r="I867" s="3">
        <v>46.807843103662201</v>
      </c>
      <c r="J867" s="2" t="s">
        <v>86</v>
      </c>
      <c r="K867" s="2" t="s">
        <v>20</v>
      </c>
      <c r="L867" s="5">
        <f>VLOOKUP(A867,'Km per år'!A:D,4,FALSE)</f>
        <v>1731.599999999999</v>
      </c>
      <c r="M867" s="6">
        <f>VLOOKUP(A867,'Turar per år'!A:E,4,FALSE)</f>
        <v>37</v>
      </c>
      <c r="N867" s="4" t="str">
        <f>VLOOKUP(A867,Vekedagar!A:L,12,FALSE)</f>
        <v>00001</v>
      </c>
    </row>
    <row r="868" spans="1:14">
      <c r="A868" s="2" t="s">
        <v>1715</v>
      </c>
      <c r="B868" s="2" t="s">
        <v>1691</v>
      </c>
      <c r="C868" s="2" t="s">
        <v>168</v>
      </c>
      <c r="D868" s="2" t="s">
        <v>1692</v>
      </c>
      <c r="E868" s="2" t="s">
        <v>36</v>
      </c>
      <c r="F868" s="2" t="s">
        <v>1702</v>
      </c>
      <c r="G868" s="2" t="s">
        <v>1000</v>
      </c>
      <c r="H868" s="2" t="s">
        <v>1700</v>
      </c>
      <c r="I868" s="3">
        <v>4.7838844284596496</v>
      </c>
      <c r="J868" s="2" t="s">
        <v>86</v>
      </c>
      <c r="K868" s="2" t="s">
        <v>20</v>
      </c>
      <c r="L868" s="5">
        <f>VLOOKUP(A868,'Km per år'!A:D,4,FALSE)</f>
        <v>114.76799999999994</v>
      </c>
      <c r="M868" s="6">
        <f>VLOOKUP(A868,'Turar per år'!A:E,4,FALSE)</f>
        <v>24</v>
      </c>
      <c r="N868" s="4" t="str">
        <f>VLOOKUP(A868,Vekedagar!A:L,12,FALSE)</f>
        <v>00101</v>
      </c>
    </row>
    <row r="869" spans="1:14">
      <c r="A869" s="2" t="s">
        <v>1716</v>
      </c>
      <c r="B869" s="2" t="s">
        <v>1691</v>
      </c>
      <c r="C869" s="2" t="s">
        <v>181</v>
      </c>
      <c r="D869" s="2" t="s">
        <v>1692</v>
      </c>
      <c r="E869" s="2" t="s">
        <v>496</v>
      </c>
      <c r="F869" s="2" t="s">
        <v>1702</v>
      </c>
      <c r="G869" s="2" t="s">
        <v>514</v>
      </c>
      <c r="H869" s="2" t="s">
        <v>1663</v>
      </c>
      <c r="I869" s="3">
        <v>34.781691443539799</v>
      </c>
      <c r="J869" s="2" t="s">
        <v>86</v>
      </c>
      <c r="K869" s="2" t="s">
        <v>92</v>
      </c>
      <c r="L869" s="5">
        <f>VLOOKUP(A869,'Km per år'!A:D,4,FALSE)</f>
        <v>1425.529</v>
      </c>
      <c r="M869" s="6">
        <f>VLOOKUP(A869,'Turar per år'!A:E,4,FALSE)</f>
        <v>41</v>
      </c>
      <c r="N869" s="4">
        <f>VLOOKUP(A869,Vekedagar!A:L,12,FALSE)</f>
        <v>7</v>
      </c>
    </row>
    <row r="870" spans="1:14">
      <c r="A870" s="2" t="s">
        <v>1717</v>
      </c>
      <c r="B870" s="2" t="s">
        <v>1718</v>
      </c>
      <c r="C870" s="2" t="s">
        <v>13</v>
      </c>
      <c r="D870" s="2" t="s">
        <v>1719</v>
      </c>
      <c r="E870" s="2" t="s">
        <v>318</v>
      </c>
      <c r="F870" s="2" t="s">
        <v>26</v>
      </c>
      <c r="G870" s="2" t="s">
        <v>327</v>
      </c>
      <c r="H870" s="2" t="s">
        <v>1629</v>
      </c>
      <c r="I870" s="3">
        <v>29.844302249219499</v>
      </c>
      <c r="J870" s="2" t="s">
        <v>86</v>
      </c>
      <c r="K870" s="2" t="s">
        <v>20</v>
      </c>
      <c r="L870" s="5">
        <f>VLOOKUP(A870,'Km per år'!A:D,4,FALSE)</f>
        <v>2605.9000000000028</v>
      </c>
      <c r="M870" s="6">
        <f>VLOOKUP(A870,'Turar per år'!A:E,4,FALSE)</f>
        <v>100</v>
      </c>
      <c r="N870" s="4" t="str">
        <f>VLOOKUP(A870,Vekedagar!A:L,12,FALSE)</f>
        <v>00101</v>
      </c>
    </row>
    <row r="871" spans="1:14">
      <c r="A871" s="2" t="s">
        <v>1720</v>
      </c>
      <c r="B871" s="2" t="s">
        <v>1718</v>
      </c>
      <c r="C871" s="2" t="s">
        <v>100</v>
      </c>
      <c r="D871" s="2" t="s">
        <v>1719</v>
      </c>
      <c r="E871" s="2" t="s">
        <v>404</v>
      </c>
      <c r="F871" s="2" t="s">
        <v>1629</v>
      </c>
      <c r="G871" s="2" t="s">
        <v>44</v>
      </c>
      <c r="H871" s="2" t="s">
        <v>26</v>
      </c>
      <c r="I871" s="3">
        <v>29.7820309724871</v>
      </c>
      <c r="J871" s="2" t="s">
        <v>86</v>
      </c>
      <c r="K871" s="2" t="s">
        <v>20</v>
      </c>
      <c r="L871" s="5">
        <f>VLOOKUP(A871,'Km per år'!A:D,4,FALSE)</f>
        <v>2599.6999999999989</v>
      </c>
      <c r="M871" s="6">
        <f>VLOOKUP(A871,'Turar per år'!A:E,4,FALSE)</f>
        <v>100</v>
      </c>
      <c r="N871" s="4" t="str">
        <f>VLOOKUP(A871,Vekedagar!A:L,12,FALSE)</f>
        <v>00101</v>
      </c>
    </row>
    <row r="872" spans="1:14">
      <c r="A872" s="2" t="s">
        <v>1721</v>
      </c>
      <c r="B872" s="2" t="s">
        <v>1722</v>
      </c>
      <c r="C872" s="2" t="s">
        <v>13</v>
      </c>
      <c r="D872" s="2" t="s">
        <v>1723</v>
      </c>
      <c r="E872" s="2" t="s">
        <v>228</v>
      </c>
      <c r="F872" s="2" t="s">
        <v>1724</v>
      </c>
      <c r="G872" s="2" t="s">
        <v>982</v>
      </c>
      <c r="H872" s="2" t="s">
        <v>1725</v>
      </c>
      <c r="I872" s="3">
        <v>19.732326055545201</v>
      </c>
      <c r="J872" s="2" t="s">
        <v>86</v>
      </c>
      <c r="K872" s="2" t="s">
        <v>20</v>
      </c>
      <c r="L872" s="5">
        <f>VLOOKUP(A872,'Km per år'!A:D,4,FALSE)</f>
        <v>4928.9999999999991</v>
      </c>
      <c r="M872" s="6">
        <f>VLOOKUP(A872,'Turar per år'!A:E,4,FALSE)</f>
        <v>250</v>
      </c>
      <c r="N872" s="4" t="str">
        <f>VLOOKUP(A872,Vekedagar!A:L,12,FALSE)</f>
        <v>11111</v>
      </c>
    </row>
    <row r="873" spans="1:14">
      <c r="A873" s="2" t="s">
        <v>1726</v>
      </c>
      <c r="B873" s="2" t="s">
        <v>1722</v>
      </c>
      <c r="C873" s="2" t="s">
        <v>22</v>
      </c>
      <c r="D873" s="2" t="s">
        <v>1723</v>
      </c>
      <c r="E873" s="2" t="s">
        <v>23</v>
      </c>
      <c r="F873" s="2" t="s">
        <v>1727</v>
      </c>
      <c r="G873" s="2" t="s">
        <v>35</v>
      </c>
      <c r="H873" s="2" t="s">
        <v>1728</v>
      </c>
      <c r="I873" s="3">
        <v>15.727986894447801</v>
      </c>
      <c r="J873" s="2" t="s">
        <v>49</v>
      </c>
      <c r="K873" s="2" t="s">
        <v>20</v>
      </c>
      <c r="L873" s="5">
        <f>VLOOKUP(A873,'Km per år'!A:D,4,FALSE)</f>
        <v>3928.25000000002</v>
      </c>
      <c r="M873" s="6">
        <f>VLOOKUP(A873,'Turar per år'!A:E,4,FALSE)</f>
        <v>250</v>
      </c>
      <c r="N873" s="4" t="str">
        <f>VLOOKUP(A873,Vekedagar!A:L,12,FALSE)</f>
        <v>11111</v>
      </c>
    </row>
    <row r="874" spans="1:14">
      <c r="A874" s="2" t="s">
        <v>1729</v>
      </c>
      <c r="B874" s="2" t="s">
        <v>1722</v>
      </c>
      <c r="C874" s="2" t="s">
        <v>28</v>
      </c>
      <c r="D874" s="2" t="s">
        <v>1723</v>
      </c>
      <c r="E874" s="2" t="s">
        <v>102</v>
      </c>
      <c r="F874" s="2" t="s">
        <v>1725</v>
      </c>
      <c r="G874" s="2" t="s">
        <v>1730</v>
      </c>
      <c r="H874" s="2" t="s">
        <v>1728</v>
      </c>
      <c r="I874" s="3">
        <v>6.17000060426055</v>
      </c>
      <c r="J874" s="2" t="s">
        <v>86</v>
      </c>
      <c r="K874" s="2" t="s">
        <v>20</v>
      </c>
      <c r="L874" s="5">
        <f>VLOOKUP(A874,'Km per år'!A:D,4,FALSE)</f>
        <v>1541.7499999999943</v>
      </c>
      <c r="M874" s="6">
        <f>VLOOKUP(A874,'Turar per år'!A:E,4,FALSE)</f>
        <v>250</v>
      </c>
      <c r="N874" s="4" t="str">
        <f>VLOOKUP(A874,Vekedagar!A:L,12,FALSE)</f>
        <v>11111</v>
      </c>
    </row>
    <row r="875" spans="1:14">
      <c r="A875" s="2" t="s">
        <v>1731</v>
      </c>
      <c r="B875" s="2" t="s">
        <v>1722</v>
      </c>
      <c r="C875" s="2" t="s">
        <v>34</v>
      </c>
      <c r="D875" s="2" t="s">
        <v>1723</v>
      </c>
      <c r="E875" s="2" t="s">
        <v>25</v>
      </c>
      <c r="F875" s="2" t="s">
        <v>1724</v>
      </c>
      <c r="G875" s="2" t="s">
        <v>402</v>
      </c>
      <c r="H875" s="2" t="s">
        <v>1725</v>
      </c>
      <c r="I875" s="3">
        <v>17.339168943352099</v>
      </c>
      <c r="J875" s="2" t="s">
        <v>86</v>
      </c>
      <c r="K875" s="2" t="s">
        <v>20</v>
      </c>
      <c r="L875" s="5">
        <f>VLOOKUP(A875,'Km per år'!A:D,4,FALSE)</f>
        <v>4331.24999999998</v>
      </c>
      <c r="M875" s="6">
        <f>VLOOKUP(A875,'Turar per år'!A:E,4,FALSE)</f>
        <v>250</v>
      </c>
      <c r="N875" s="4" t="str">
        <f>VLOOKUP(A875,Vekedagar!A:L,12,FALSE)</f>
        <v>11111</v>
      </c>
    </row>
    <row r="876" spans="1:14">
      <c r="A876" s="2" t="s">
        <v>1732</v>
      </c>
      <c r="B876" s="2" t="s">
        <v>1722</v>
      </c>
      <c r="C876" s="2" t="s">
        <v>38</v>
      </c>
      <c r="D876" s="2" t="s">
        <v>1723</v>
      </c>
      <c r="E876" s="2" t="s">
        <v>418</v>
      </c>
      <c r="F876" s="2" t="s">
        <v>1724</v>
      </c>
      <c r="G876" s="2" t="s">
        <v>428</v>
      </c>
      <c r="H876" s="2" t="s">
        <v>1725</v>
      </c>
      <c r="I876" s="3">
        <v>18.546472689296898</v>
      </c>
      <c r="J876" s="2" t="s">
        <v>86</v>
      </c>
      <c r="K876" s="2" t="s">
        <v>20</v>
      </c>
      <c r="L876" s="5">
        <f>VLOOKUP(A876,'Km per år'!A:D,4,FALSE)</f>
        <v>4632.5000000000127</v>
      </c>
      <c r="M876" s="6">
        <f>VLOOKUP(A876,'Turar per år'!A:E,4,FALSE)</f>
        <v>250</v>
      </c>
      <c r="N876" s="4" t="str">
        <f>VLOOKUP(A876,Vekedagar!A:L,12,FALSE)</f>
        <v>11111</v>
      </c>
    </row>
    <row r="877" spans="1:14">
      <c r="A877" s="2" t="s">
        <v>1733</v>
      </c>
      <c r="B877" s="2" t="s">
        <v>1722</v>
      </c>
      <c r="C877" s="2" t="s">
        <v>42</v>
      </c>
      <c r="D877" s="2" t="s">
        <v>1723</v>
      </c>
      <c r="E877" s="2" t="s">
        <v>1734</v>
      </c>
      <c r="F877" s="2" t="s">
        <v>1725</v>
      </c>
      <c r="G877" s="2" t="s">
        <v>1735</v>
      </c>
      <c r="H877" s="2" t="s">
        <v>1728</v>
      </c>
      <c r="I877" s="3">
        <v>6.17000060426055</v>
      </c>
      <c r="J877" s="2" t="s">
        <v>86</v>
      </c>
      <c r="K877" s="2" t="s">
        <v>20</v>
      </c>
      <c r="L877" s="5">
        <f>VLOOKUP(A877,'Km per år'!A:D,4,FALSE)</f>
        <v>1541.7499999999943</v>
      </c>
      <c r="M877" s="6">
        <f>VLOOKUP(A877,'Turar per år'!A:E,4,FALSE)</f>
        <v>250</v>
      </c>
      <c r="N877" s="4" t="str">
        <f>VLOOKUP(A877,Vekedagar!A:L,12,FALSE)</f>
        <v>11111</v>
      </c>
    </row>
    <row r="878" spans="1:14">
      <c r="A878" s="2" t="s">
        <v>1736</v>
      </c>
      <c r="B878" s="2" t="s">
        <v>1722</v>
      </c>
      <c r="C878" s="2" t="s">
        <v>46</v>
      </c>
      <c r="D878" s="2" t="s">
        <v>1723</v>
      </c>
      <c r="E878" s="2" t="s">
        <v>135</v>
      </c>
      <c r="F878" s="2" t="s">
        <v>1724</v>
      </c>
      <c r="G878" s="2" t="s">
        <v>214</v>
      </c>
      <c r="H878" s="2" t="s">
        <v>1725</v>
      </c>
      <c r="I878" s="3">
        <v>17.339168943352099</v>
      </c>
      <c r="J878" s="2" t="s">
        <v>49</v>
      </c>
      <c r="K878" s="2" t="s">
        <v>20</v>
      </c>
      <c r="L878" s="5">
        <f>VLOOKUP(A878,'Km per år'!A:D,4,FALSE)</f>
        <v>3464.9999999999891</v>
      </c>
      <c r="M878" s="6">
        <f>VLOOKUP(A878,'Turar per år'!A:E,4,FALSE)</f>
        <v>200</v>
      </c>
      <c r="N878" s="4" t="str">
        <f>VLOOKUP(A878,Vekedagar!A:L,12,FALSE)</f>
        <v>11110</v>
      </c>
    </row>
    <row r="879" spans="1:14">
      <c r="A879" s="2" t="s">
        <v>1737</v>
      </c>
      <c r="B879" s="2" t="s">
        <v>1722</v>
      </c>
      <c r="C879" s="2" t="s">
        <v>51</v>
      </c>
      <c r="D879" s="2" t="s">
        <v>1723</v>
      </c>
      <c r="E879" s="2" t="s">
        <v>135</v>
      </c>
      <c r="F879" s="2" t="s">
        <v>1724</v>
      </c>
      <c r="G879" s="2" t="s">
        <v>214</v>
      </c>
      <c r="H879" s="2" t="s">
        <v>1725</v>
      </c>
      <c r="I879" s="3">
        <v>17.339168943352099</v>
      </c>
      <c r="J879" s="2" t="s">
        <v>49</v>
      </c>
      <c r="K879" s="2" t="s">
        <v>20</v>
      </c>
      <c r="L879" s="5">
        <f>VLOOKUP(A879,'Km per år'!A:D,4,FALSE)</f>
        <v>225.22499999999994</v>
      </c>
      <c r="M879" s="6">
        <f>VLOOKUP(A879,'Turar per år'!A:E,4,FALSE)</f>
        <v>13</v>
      </c>
      <c r="N879" s="4" t="str">
        <f>VLOOKUP(A879,Vekedagar!A:L,12,FALSE)</f>
        <v>00001</v>
      </c>
    </row>
    <row r="880" spans="1:14">
      <c r="A880" s="2" t="s">
        <v>1738</v>
      </c>
      <c r="B880" s="2" t="s">
        <v>1722</v>
      </c>
      <c r="C880" s="2" t="s">
        <v>56</v>
      </c>
      <c r="D880" s="2" t="s">
        <v>1723</v>
      </c>
      <c r="E880" s="2" t="s">
        <v>135</v>
      </c>
      <c r="F880" s="2" t="s">
        <v>1724</v>
      </c>
      <c r="G880" s="2" t="s">
        <v>214</v>
      </c>
      <c r="H880" s="2" t="s">
        <v>1725</v>
      </c>
      <c r="I880" s="3">
        <v>19.598685288173801</v>
      </c>
      <c r="J880" s="2" t="s">
        <v>49</v>
      </c>
      <c r="K880" s="2" t="s">
        <v>20</v>
      </c>
      <c r="L880" s="5">
        <f>VLOOKUP(A880,'Km per år'!A:D,4,FALSE)</f>
        <v>724.57099999999934</v>
      </c>
      <c r="M880" s="6">
        <f>VLOOKUP(A880,'Turar per år'!A:E,4,FALSE)</f>
        <v>37</v>
      </c>
      <c r="N880" s="4" t="str">
        <f>VLOOKUP(A880,Vekedagar!A:L,12,FALSE)</f>
        <v>00001</v>
      </c>
    </row>
    <row r="881" spans="1:14">
      <c r="A881" s="2" t="s">
        <v>1739</v>
      </c>
      <c r="B881" s="2" t="s">
        <v>1722</v>
      </c>
      <c r="C881" s="2" t="s">
        <v>60</v>
      </c>
      <c r="D881" s="2" t="s">
        <v>1723</v>
      </c>
      <c r="E881" s="2" t="s">
        <v>222</v>
      </c>
      <c r="F881" s="2" t="s">
        <v>1724</v>
      </c>
      <c r="G881" s="2" t="s">
        <v>65</v>
      </c>
      <c r="H881" s="2" t="s">
        <v>1725</v>
      </c>
      <c r="I881" s="3">
        <v>17.339169123726901</v>
      </c>
      <c r="J881" s="2" t="s">
        <v>49</v>
      </c>
      <c r="K881" s="2" t="s">
        <v>20</v>
      </c>
      <c r="L881" s="5">
        <f>VLOOKUP(A881,'Km per år'!A:D,4,FALSE)</f>
        <v>3447.4760000000083</v>
      </c>
      <c r="M881" s="6">
        <f>VLOOKUP(A881,'Turar per år'!A:E,4,FALSE)</f>
        <v>199</v>
      </c>
      <c r="N881" s="4" t="str">
        <f>VLOOKUP(A881,Vekedagar!A:L,12,FALSE)</f>
        <v>10111</v>
      </c>
    </row>
    <row r="882" spans="1:14">
      <c r="A882" s="2" t="s">
        <v>1740</v>
      </c>
      <c r="B882" s="2" t="s">
        <v>1722</v>
      </c>
      <c r="C882" s="2" t="s">
        <v>64</v>
      </c>
      <c r="D882" s="2" t="s">
        <v>1723</v>
      </c>
      <c r="E882" s="2" t="s">
        <v>222</v>
      </c>
      <c r="F882" s="2" t="s">
        <v>1724</v>
      </c>
      <c r="G882" s="2" t="s">
        <v>65</v>
      </c>
      <c r="H882" s="2" t="s">
        <v>1725</v>
      </c>
      <c r="I882" s="3">
        <v>17.339169123726901</v>
      </c>
      <c r="J882" s="2" t="s">
        <v>49</v>
      </c>
      <c r="K882" s="2" t="s">
        <v>20</v>
      </c>
      <c r="L882" s="5">
        <f>VLOOKUP(A882,'Km per år'!A:D,4,FALSE)</f>
        <v>207.88800000000006</v>
      </c>
      <c r="M882" s="6">
        <f>VLOOKUP(A882,'Turar per år'!A:E,4,FALSE)</f>
        <v>12</v>
      </c>
      <c r="N882" s="4" t="str">
        <f>VLOOKUP(A882,Vekedagar!A:L,12,FALSE)</f>
        <v>01000</v>
      </c>
    </row>
    <row r="883" spans="1:14">
      <c r="A883" s="2" t="s">
        <v>1741</v>
      </c>
      <c r="B883" s="2" t="s">
        <v>1722</v>
      </c>
      <c r="C883" s="2" t="s">
        <v>69</v>
      </c>
      <c r="D883" s="2" t="s">
        <v>1723</v>
      </c>
      <c r="E883" s="2" t="s">
        <v>222</v>
      </c>
      <c r="F883" s="2" t="s">
        <v>1724</v>
      </c>
      <c r="G883" s="2" t="s">
        <v>132</v>
      </c>
      <c r="H883" s="2" t="s">
        <v>1725</v>
      </c>
      <c r="I883" s="3">
        <v>19.598685288173801</v>
      </c>
      <c r="J883" s="2" t="s">
        <v>49</v>
      </c>
      <c r="K883" s="2" t="s">
        <v>20</v>
      </c>
      <c r="L883" s="5">
        <f>VLOOKUP(A883,'Km per år'!A:D,4,FALSE)</f>
        <v>763.73699999999928</v>
      </c>
      <c r="M883" s="6">
        <f>VLOOKUP(A883,'Turar per år'!A:E,4,FALSE)</f>
        <v>39</v>
      </c>
      <c r="N883" s="4" t="str">
        <f>VLOOKUP(A883,Vekedagar!A:L,12,FALSE)</f>
        <v>01000</v>
      </c>
    </row>
    <row r="884" spans="1:14">
      <c r="A884" s="2" t="s">
        <v>1742</v>
      </c>
      <c r="B884" s="2" t="s">
        <v>1722</v>
      </c>
      <c r="C884" s="2" t="s">
        <v>73</v>
      </c>
      <c r="D884" s="2" t="s">
        <v>1723</v>
      </c>
      <c r="E884" s="2" t="s">
        <v>473</v>
      </c>
      <c r="F884" s="2" t="s">
        <v>1727</v>
      </c>
      <c r="G884" s="2" t="s">
        <v>482</v>
      </c>
      <c r="H884" s="2" t="s">
        <v>1728</v>
      </c>
      <c r="I884" s="3">
        <v>15.727986894447801</v>
      </c>
      <c r="J884" s="2" t="s">
        <v>86</v>
      </c>
      <c r="K884" s="2" t="s">
        <v>20</v>
      </c>
      <c r="L884" s="5">
        <f>VLOOKUP(A884,'Km per år'!A:D,4,FALSE)</f>
        <v>3928.25000000002</v>
      </c>
      <c r="M884" s="6">
        <f>VLOOKUP(A884,'Turar per år'!A:E,4,FALSE)</f>
        <v>250</v>
      </c>
      <c r="N884" s="4" t="str">
        <f>VLOOKUP(A884,Vekedagar!A:L,12,FALSE)</f>
        <v>11111</v>
      </c>
    </row>
    <row r="885" spans="1:14">
      <c r="A885" s="2" t="s">
        <v>1743</v>
      </c>
      <c r="B885" s="2" t="s">
        <v>1722</v>
      </c>
      <c r="C885" s="2" t="s">
        <v>78</v>
      </c>
      <c r="D885" s="2" t="s">
        <v>1723</v>
      </c>
      <c r="E885" s="2" t="s">
        <v>65</v>
      </c>
      <c r="F885" s="2" t="s">
        <v>1725</v>
      </c>
      <c r="G885" s="2" t="s">
        <v>482</v>
      </c>
      <c r="H885" s="2" t="s">
        <v>1728</v>
      </c>
      <c r="I885" s="3">
        <v>6.17000060426055</v>
      </c>
      <c r="J885" s="2" t="s">
        <v>49</v>
      </c>
      <c r="K885" s="2" t="s">
        <v>20</v>
      </c>
      <c r="L885" s="5">
        <f>VLOOKUP(A885,'Km per år'!A:D,4,FALSE)</f>
        <v>1541.7499999999943</v>
      </c>
      <c r="M885" s="6">
        <f>VLOOKUP(A885,'Turar per år'!A:E,4,FALSE)</f>
        <v>250</v>
      </c>
      <c r="N885" s="4" t="str">
        <f>VLOOKUP(A885,Vekedagar!A:L,12,FALSE)</f>
        <v>11111</v>
      </c>
    </row>
    <row r="886" spans="1:14">
      <c r="A886" s="2" t="s">
        <v>1744</v>
      </c>
      <c r="B886" s="2" t="s">
        <v>1722</v>
      </c>
      <c r="C886" s="2" t="s">
        <v>433</v>
      </c>
      <c r="D886" s="2" t="s">
        <v>1723</v>
      </c>
      <c r="E886" s="2" t="s">
        <v>529</v>
      </c>
      <c r="F886" s="2" t="s">
        <v>1724</v>
      </c>
      <c r="G886" s="2" t="s">
        <v>1745</v>
      </c>
      <c r="H886" s="2" t="s">
        <v>1728</v>
      </c>
      <c r="I886" s="3">
        <v>12.381937393567201</v>
      </c>
      <c r="J886" s="2" t="s">
        <v>49</v>
      </c>
      <c r="K886" s="2" t="s">
        <v>20</v>
      </c>
      <c r="L886" s="5">
        <f>VLOOKUP(A886,'Km per år'!A:D,4,FALSE)</f>
        <v>3092.7500000000146</v>
      </c>
      <c r="M886" s="6">
        <f>VLOOKUP(A886,'Turar per år'!A:E,4,FALSE)</f>
        <v>250</v>
      </c>
      <c r="N886" s="4" t="str">
        <f>VLOOKUP(A886,Vekedagar!A:L,12,FALSE)</f>
        <v>11111</v>
      </c>
    </row>
    <row r="887" spans="1:14">
      <c r="A887" s="2" t="s">
        <v>1746</v>
      </c>
      <c r="B887" s="2" t="s">
        <v>1722</v>
      </c>
      <c r="C887" s="2" t="s">
        <v>864</v>
      </c>
      <c r="D887" s="2" t="s">
        <v>1723</v>
      </c>
      <c r="E887" s="2" t="s">
        <v>1747</v>
      </c>
      <c r="F887" s="2" t="s">
        <v>1748</v>
      </c>
      <c r="G887" s="2" t="s">
        <v>927</v>
      </c>
      <c r="H887" s="2" t="s">
        <v>1749</v>
      </c>
      <c r="I887" s="3">
        <v>1.1706812543509999</v>
      </c>
      <c r="J887" s="2" t="s">
        <v>49</v>
      </c>
      <c r="K887" s="2" t="s">
        <v>20</v>
      </c>
      <c r="L887" s="5">
        <f>VLOOKUP(A887,'Km per år'!A:D,4,FALSE)</f>
        <v>292.25000000000045</v>
      </c>
      <c r="M887" s="6">
        <f>VLOOKUP(A887,'Turar per år'!A:E,4,FALSE)</f>
        <v>250</v>
      </c>
      <c r="N887" s="4" t="str">
        <f>VLOOKUP(A887,Vekedagar!A:L,12,FALSE)</f>
        <v>11111</v>
      </c>
    </row>
    <row r="888" spans="1:14">
      <c r="A888" s="2" t="s">
        <v>1750</v>
      </c>
      <c r="B888" s="2" t="s">
        <v>1722</v>
      </c>
      <c r="C888" s="2" t="s">
        <v>951</v>
      </c>
      <c r="D888" s="2" t="s">
        <v>1723</v>
      </c>
      <c r="E888" s="2" t="s">
        <v>1751</v>
      </c>
      <c r="F888" s="2" t="s">
        <v>1748</v>
      </c>
      <c r="G888" s="2" t="s">
        <v>1752</v>
      </c>
      <c r="H888" s="2" t="s">
        <v>1749</v>
      </c>
      <c r="I888" s="3">
        <v>1.1706812543509999</v>
      </c>
      <c r="J888" s="2" t="s">
        <v>86</v>
      </c>
      <c r="K888" s="2" t="s">
        <v>83</v>
      </c>
      <c r="L888" s="5">
        <f>VLOOKUP(A888,'Km per år'!A:D,4,FALSE)</f>
        <v>63.125999999999927</v>
      </c>
      <c r="M888" s="6">
        <f>VLOOKUP(A888,'Turar per år'!A:E,4,FALSE)</f>
        <v>54</v>
      </c>
      <c r="N888" s="4">
        <f>VLOOKUP(A888,Vekedagar!A:L,12,FALSE)</f>
        <v>6</v>
      </c>
    </row>
    <row r="889" spans="1:14">
      <c r="A889" s="2" t="s">
        <v>1753</v>
      </c>
      <c r="B889" s="2" t="s">
        <v>1722</v>
      </c>
      <c r="C889" s="2" t="s">
        <v>82</v>
      </c>
      <c r="D889" s="2" t="s">
        <v>1723</v>
      </c>
      <c r="E889" s="2" t="s">
        <v>1303</v>
      </c>
      <c r="F889" s="2" t="s">
        <v>1727</v>
      </c>
      <c r="G889" s="2" t="s">
        <v>379</v>
      </c>
      <c r="H889" s="2" t="s">
        <v>1725</v>
      </c>
      <c r="I889" s="3">
        <v>20.685218624607501</v>
      </c>
      <c r="J889" s="2" t="s">
        <v>86</v>
      </c>
      <c r="K889" s="2" t="s">
        <v>83</v>
      </c>
      <c r="L889" s="5">
        <f>VLOOKUP(A889,'Km per år'!A:D,4,FALSE)</f>
        <v>1115.9640000000011</v>
      </c>
      <c r="M889" s="6">
        <f>VLOOKUP(A889,'Turar per år'!A:E,4,FALSE)</f>
        <v>54</v>
      </c>
      <c r="N889" s="4">
        <f>VLOOKUP(A889,Vekedagar!A:L,12,FALSE)</f>
        <v>6</v>
      </c>
    </row>
    <row r="890" spans="1:14">
      <c r="A890" s="2" t="s">
        <v>1754</v>
      </c>
      <c r="B890" s="2" t="s">
        <v>1722</v>
      </c>
      <c r="C890" s="2" t="s">
        <v>85</v>
      </c>
      <c r="D890" s="2" t="s">
        <v>1723</v>
      </c>
      <c r="E890" s="2" t="s">
        <v>102</v>
      </c>
      <c r="F890" s="2" t="s">
        <v>1725</v>
      </c>
      <c r="G890" s="2" t="s">
        <v>35</v>
      </c>
      <c r="H890" s="2" t="s">
        <v>1728</v>
      </c>
      <c r="I890" s="3">
        <v>6.17000060426055</v>
      </c>
      <c r="J890" s="2" t="s">
        <v>86</v>
      </c>
      <c r="K890" s="2" t="s">
        <v>83</v>
      </c>
      <c r="L890" s="5">
        <f>VLOOKUP(A890,'Km per år'!A:D,4,FALSE)</f>
        <v>333.01799999999969</v>
      </c>
      <c r="M890" s="6">
        <f>VLOOKUP(A890,'Turar per år'!A:E,4,FALSE)</f>
        <v>54</v>
      </c>
      <c r="N890" s="4">
        <f>VLOOKUP(A890,Vekedagar!A:L,12,FALSE)</f>
        <v>6</v>
      </c>
    </row>
    <row r="891" spans="1:14">
      <c r="A891" s="2" t="s">
        <v>1755</v>
      </c>
      <c r="B891" s="2" t="s">
        <v>1722</v>
      </c>
      <c r="C891" s="2" t="s">
        <v>88</v>
      </c>
      <c r="D891" s="2" t="s">
        <v>1723</v>
      </c>
      <c r="E891" s="2" t="s">
        <v>318</v>
      </c>
      <c r="F891" s="2" t="s">
        <v>1724</v>
      </c>
      <c r="G891" s="2" t="s">
        <v>1756</v>
      </c>
      <c r="H891" s="2" t="s">
        <v>1728</v>
      </c>
      <c r="I891" s="3">
        <v>12.381937393567201</v>
      </c>
      <c r="J891" s="2" t="s">
        <v>86</v>
      </c>
      <c r="K891" s="2" t="s">
        <v>83</v>
      </c>
      <c r="L891" s="5">
        <f>VLOOKUP(A891,'Km per år'!A:D,4,FALSE)</f>
        <v>643.29199999999946</v>
      </c>
      <c r="M891" s="6">
        <f>VLOOKUP(A891,'Turar per år'!A:E,4,FALSE)</f>
        <v>52</v>
      </c>
      <c r="N891" s="4">
        <f>VLOOKUP(A891,Vekedagar!A:L,12,FALSE)</f>
        <v>6</v>
      </c>
    </row>
    <row r="892" spans="1:14">
      <c r="A892" s="2" t="s">
        <v>1757</v>
      </c>
      <c r="B892" s="2" t="s">
        <v>1722</v>
      </c>
      <c r="C892" s="2" t="s">
        <v>569</v>
      </c>
      <c r="D892" s="2" t="s">
        <v>1723</v>
      </c>
      <c r="E892" s="2" t="s">
        <v>1758</v>
      </c>
      <c r="F892" s="2" t="s">
        <v>1724</v>
      </c>
      <c r="G892" s="2" t="s">
        <v>355</v>
      </c>
      <c r="H892" s="2" t="s">
        <v>1728</v>
      </c>
      <c r="I892" s="3">
        <v>12.381937393567201</v>
      </c>
      <c r="J892" s="2" t="s">
        <v>86</v>
      </c>
      <c r="K892" s="2" t="s">
        <v>83</v>
      </c>
      <c r="L892" s="5">
        <f>VLOOKUP(A892,'Km per år'!A:D,4,FALSE)</f>
        <v>643.29199999999946</v>
      </c>
      <c r="M892" s="6">
        <f>VLOOKUP(A892,'Turar per år'!A:E,4,FALSE)</f>
        <v>52</v>
      </c>
      <c r="N892" s="4">
        <f>VLOOKUP(A892,Vekedagar!A:L,12,FALSE)</f>
        <v>6</v>
      </c>
    </row>
    <row r="893" spans="1:14">
      <c r="A893" s="2" t="s">
        <v>1759</v>
      </c>
      <c r="B893" s="2" t="s">
        <v>1722</v>
      </c>
      <c r="C893" s="2" t="s">
        <v>90</v>
      </c>
      <c r="D893" s="2" t="s">
        <v>1723</v>
      </c>
      <c r="E893" s="2" t="s">
        <v>1030</v>
      </c>
      <c r="F893" s="2" t="s">
        <v>1724</v>
      </c>
      <c r="G893" s="2" t="s">
        <v>573</v>
      </c>
      <c r="H893" s="2" t="s">
        <v>1728</v>
      </c>
      <c r="I893" s="3">
        <v>12.381937393567201</v>
      </c>
      <c r="J893" s="2" t="s">
        <v>86</v>
      </c>
      <c r="K893" s="2" t="s">
        <v>92</v>
      </c>
      <c r="L893" s="5">
        <f>VLOOKUP(A893,'Km per år'!A:D,4,FALSE)</f>
        <v>12.371</v>
      </c>
      <c r="M893" s="6">
        <f>VLOOKUP(A893,'Turar per år'!A:E,4,FALSE)</f>
        <v>1</v>
      </c>
      <c r="N893" s="4">
        <f>VLOOKUP(A893,Vekedagar!A:L,12,FALSE)</f>
        <v>7</v>
      </c>
    </row>
    <row r="894" spans="1:14">
      <c r="A894" s="2" t="s">
        <v>1760</v>
      </c>
      <c r="B894" s="2" t="s">
        <v>1722</v>
      </c>
      <c r="C894" s="2" t="s">
        <v>94</v>
      </c>
      <c r="D894" s="2" t="s">
        <v>1723</v>
      </c>
      <c r="E894" s="2" t="s">
        <v>57</v>
      </c>
      <c r="F894" s="2" t="s">
        <v>1727</v>
      </c>
      <c r="G894" s="2" t="s">
        <v>1761</v>
      </c>
      <c r="H894" s="2" t="s">
        <v>1725</v>
      </c>
      <c r="I894" s="3">
        <v>20.685218624607501</v>
      </c>
      <c r="J894" s="2" t="s">
        <v>49</v>
      </c>
      <c r="K894" s="2" t="s">
        <v>92</v>
      </c>
      <c r="L894" s="5">
        <f>VLOOKUP(A894,'Km per år'!A:D,4,FALSE)</f>
        <v>1177.9620000000009</v>
      </c>
      <c r="M894" s="6">
        <f>VLOOKUP(A894,'Turar per år'!A:E,4,FALSE)</f>
        <v>57</v>
      </c>
      <c r="N894" s="4">
        <f>VLOOKUP(A894,Vekedagar!A:L,12,FALSE)</f>
        <v>7</v>
      </c>
    </row>
    <row r="895" spans="1:14">
      <c r="A895" s="2" t="s">
        <v>1762</v>
      </c>
      <c r="B895" s="2" t="s">
        <v>1722</v>
      </c>
      <c r="C895" s="2" t="s">
        <v>96</v>
      </c>
      <c r="D895" s="2" t="s">
        <v>1723</v>
      </c>
      <c r="E895" s="2" t="s">
        <v>65</v>
      </c>
      <c r="F895" s="2" t="s">
        <v>1725</v>
      </c>
      <c r="G895" s="2" t="s">
        <v>482</v>
      </c>
      <c r="H895" s="2" t="s">
        <v>1728</v>
      </c>
      <c r="I895" s="3">
        <v>6.17000060426055</v>
      </c>
      <c r="J895" s="2" t="s">
        <v>49</v>
      </c>
      <c r="K895" s="2" t="s">
        <v>92</v>
      </c>
      <c r="L895" s="5">
        <f>VLOOKUP(A895,'Km per år'!A:D,4,FALSE)</f>
        <v>351.51899999999961</v>
      </c>
      <c r="M895" s="6">
        <f>VLOOKUP(A895,'Turar per år'!A:E,4,FALSE)</f>
        <v>57</v>
      </c>
      <c r="N895" s="4">
        <f>VLOOKUP(A895,Vekedagar!A:L,12,FALSE)</f>
        <v>7</v>
      </c>
    </row>
    <row r="896" spans="1:14">
      <c r="A896" s="2" t="s">
        <v>1763</v>
      </c>
      <c r="B896" s="2" t="s">
        <v>1722</v>
      </c>
      <c r="C896" s="2" t="s">
        <v>98</v>
      </c>
      <c r="D896" s="2" t="s">
        <v>1723</v>
      </c>
      <c r="E896" s="2" t="s">
        <v>529</v>
      </c>
      <c r="F896" s="2" t="s">
        <v>1724</v>
      </c>
      <c r="G896" s="2" t="s">
        <v>907</v>
      </c>
      <c r="H896" s="2" t="s">
        <v>1728</v>
      </c>
      <c r="I896" s="3">
        <v>12.381937393567201</v>
      </c>
      <c r="J896" s="2" t="s">
        <v>49</v>
      </c>
      <c r="K896" s="2" t="s">
        <v>92</v>
      </c>
      <c r="L896" s="5">
        <f>VLOOKUP(A896,'Km per år'!A:D,4,FALSE)</f>
        <v>705.14699999999937</v>
      </c>
      <c r="M896" s="6">
        <f>VLOOKUP(A896,'Turar per år'!A:E,4,FALSE)</f>
        <v>57</v>
      </c>
      <c r="N896" s="4">
        <f>VLOOKUP(A896,Vekedagar!A:L,12,FALSE)</f>
        <v>7</v>
      </c>
    </row>
    <row r="897" spans="1:14">
      <c r="A897" s="2" t="s">
        <v>1764</v>
      </c>
      <c r="B897" s="2" t="s">
        <v>1722</v>
      </c>
      <c r="C897" s="2" t="s">
        <v>100</v>
      </c>
      <c r="D897" s="2" t="s">
        <v>1723</v>
      </c>
      <c r="E897" s="2" t="s">
        <v>329</v>
      </c>
      <c r="F897" s="2" t="s">
        <v>1728</v>
      </c>
      <c r="G897" s="2" t="s">
        <v>258</v>
      </c>
      <c r="H897" s="2" t="s">
        <v>1727</v>
      </c>
      <c r="I897" s="3">
        <v>15.7974669078195</v>
      </c>
      <c r="J897" s="2" t="s">
        <v>86</v>
      </c>
      <c r="K897" s="2" t="s">
        <v>20</v>
      </c>
      <c r="L897" s="5">
        <f>VLOOKUP(A897,'Km per år'!A:D,4,FALSE)</f>
        <v>3945.7499999999827</v>
      </c>
      <c r="M897" s="6">
        <f>VLOOKUP(A897,'Turar per år'!A:E,4,FALSE)</f>
        <v>250</v>
      </c>
      <c r="N897" s="4" t="str">
        <f>VLOOKUP(A897,Vekedagar!A:L,12,FALSE)</f>
        <v>11111</v>
      </c>
    </row>
    <row r="898" spans="1:14">
      <c r="A898" s="2" t="s">
        <v>1765</v>
      </c>
      <c r="B898" s="2" t="s">
        <v>1722</v>
      </c>
      <c r="C898" s="2" t="s">
        <v>104</v>
      </c>
      <c r="D898" s="2" t="s">
        <v>1723</v>
      </c>
      <c r="E898" s="2" t="s">
        <v>112</v>
      </c>
      <c r="F898" s="2" t="s">
        <v>1728</v>
      </c>
      <c r="G898" s="2" t="s">
        <v>17</v>
      </c>
      <c r="H898" s="2" t="s">
        <v>1725</v>
      </c>
      <c r="I898" s="3">
        <v>6.1645350858001402</v>
      </c>
      <c r="J898" s="2" t="s">
        <v>49</v>
      </c>
      <c r="K898" s="2" t="s">
        <v>20</v>
      </c>
      <c r="L898" s="5">
        <f>VLOOKUP(A898,'Km per år'!A:D,4,FALSE)</f>
        <v>1540.0000000000052</v>
      </c>
      <c r="M898" s="6">
        <f>VLOOKUP(A898,'Turar per år'!A:E,4,FALSE)</f>
        <v>250</v>
      </c>
      <c r="N898" s="4" t="str">
        <f>VLOOKUP(A898,Vekedagar!A:L,12,FALSE)</f>
        <v>11111</v>
      </c>
    </row>
    <row r="899" spans="1:14">
      <c r="A899" s="2" t="s">
        <v>1766</v>
      </c>
      <c r="B899" s="2" t="s">
        <v>1722</v>
      </c>
      <c r="C899" s="2" t="s">
        <v>110</v>
      </c>
      <c r="D899" s="2" t="s">
        <v>1723</v>
      </c>
      <c r="E899" s="2" t="s">
        <v>235</v>
      </c>
      <c r="F899" s="2" t="s">
        <v>1725</v>
      </c>
      <c r="G899" s="2" t="s">
        <v>36</v>
      </c>
      <c r="H899" s="2" t="s">
        <v>1724</v>
      </c>
      <c r="I899" s="3">
        <v>17.263351299445802</v>
      </c>
      <c r="J899" s="2" t="s">
        <v>49</v>
      </c>
      <c r="K899" s="2" t="s">
        <v>20</v>
      </c>
      <c r="L899" s="5">
        <f>VLOOKUP(A899,'Km per år'!A:D,4,FALSE)</f>
        <v>4312.2499999999754</v>
      </c>
      <c r="M899" s="6">
        <f>VLOOKUP(A899,'Turar per år'!A:E,4,FALSE)</f>
        <v>250</v>
      </c>
      <c r="N899" s="4" t="str">
        <f>VLOOKUP(A899,Vekedagar!A:L,12,FALSE)</f>
        <v>11111</v>
      </c>
    </row>
    <row r="900" spans="1:14">
      <c r="A900" s="2" t="s">
        <v>1767</v>
      </c>
      <c r="B900" s="2" t="s">
        <v>1722</v>
      </c>
      <c r="C900" s="2" t="s">
        <v>115</v>
      </c>
      <c r="D900" s="2" t="s">
        <v>1723</v>
      </c>
      <c r="E900" s="2" t="s">
        <v>398</v>
      </c>
      <c r="F900" s="2" t="s">
        <v>1725</v>
      </c>
      <c r="G900" s="2" t="s">
        <v>1768</v>
      </c>
      <c r="H900" s="2" t="s">
        <v>1724</v>
      </c>
      <c r="I900" s="3">
        <v>17.263351299445802</v>
      </c>
      <c r="J900" s="2" t="s">
        <v>86</v>
      </c>
      <c r="K900" s="2" t="s">
        <v>20</v>
      </c>
      <c r="L900" s="5">
        <f>VLOOKUP(A900,'Km per år'!A:D,4,FALSE)</f>
        <v>4312.2499999999754</v>
      </c>
      <c r="M900" s="6">
        <f>VLOOKUP(A900,'Turar per år'!A:E,4,FALSE)</f>
        <v>250</v>
      </c>
      <c r="N900" s="4" t="str">
        <f>VLOOKUP(A900,Vekedagar!A:L,12,FALSE)</f>
        <v>11111</v>
      </c>
    </row>
    <row r="901" spans="1:14">
      <c r="A901" s="2" t="s">
        <v>1769</v>
      </c>
      <c r="B901" s="2" t="s">
        <v>1722</v>
      </c>
      <c r="C901" s="2" t="s">
        <v>118</v>
      </c>
      <c r="D901" s="2" t="s">
        <v>1723</v>
      </c>
      <c r="E901" s="2" t="s">
        <v>436</v>
      </c>
      <c r="F901" s="2" t="s">
        <v>1728</v>
      </c>
      <c r="G901" s="2" t="s">
        <v>1770</v>
      </c>
      <c r="H901" s="2" t="s">
        <v>1724</v>
      </c>
      <c r="I901" s="3">
        <v>23.427886385245898</v>
      </c>
      <c r="J901" s="2" t="s">
        <v>86</v>
      </c>
      <c r="K901" s="2" t="s">
        <v>20</v>
      </c>
      <c r="L901" s="5">
        <f>VLOOKUP(A901,'Km per år'!A:D,4,FALSE)</f>
        <v>5852.2499999999873</v>
      </c>
      <c r="M901" s="6">
        <f>VLOOKUP(A901,'Turar per år'!A:E,4,FALSE)</f>
        <v>250</v>
      </c>
      <c r="N901" s="4" t="str">
        <f>VLOOKUP(A901,Vekedagar!A:L,12,FALSE)</f>
        <v>11111</v>
      </c>
    </row>
    <row r="902" spans="1:14">
      <c r="A902" s="2" t="s">
        <v>1771</v>
      </c>
      <c r="B902" s="2" t="s">
        <v>1722</v>
      </c>
      <c r="C902" s="2" t="s">
        <v>122</v>
      </c>
      <c r="D902" s="2" t="s">
        <v>1723</v>
      </c>
      <c r="E902" s="2" t="s">
        <v>214</v>
      </c>
      <c r="F902" s="2" t="s">
        <v>1725</v>
      </c>
      <c r="G902" s="2" t="s">
        <v>222</v>
      </c>
      <c r="H902" s="2" t="s">
        <v>1724</v>
      </c>
      <c r="I902" s="3">
        <v>17.263351299445802</v>
      </c>
      <c r="J902" s="2" t="s">
        <v>49</v>
      </c>
      <c r="K902" s="2" t="s">
        <v>20</v>
      </c>
      <c r="L902" s="5">
        <f>VLOOKUP(A902,'Km per år'!A:D,4,FALSE)</f>
        <v>4312.2499999999754</v>
      </c>
      <c r="M902" s="6">
        <f>VLOOKUP(A902,'Turar per år'!A:E,4,FALSE)</f>
        <v>250</v>
      </c>
      <c r="N902" s="4" t="str">
        <f>VLOOKUP(A902,Vekedagar!A:L,12,FALSE)</f>
        <v>11111</v>
      </c>
    </row>
    <row r="903" spans="1:14">
      <c r="A903" s="2" t="s">
        <v>1772</v>
      </c>
      <c r="B903" s="2" t="s">
        <v>1722</v>
      </c>
      <c r="C903" s="2" t="s">
        <v>126</v>
      </c>
      <c r="D903" s="2" t="s">
        <v>1723</v>
      </c>
      <c r="E903" s="2" t="s">
        <v>70</v>
      </c>
      <c r="F903" s="2" t="s">
        <v>1728</v>
      </c>
      <c r="G903" s="2" t="s">
        <v>1773</v>
      </c>
      <c r="H903" s="2" t="s">
        <v>1724</v>
      </c>
      <c r="I903" s="3">
        <v>23.427886385245898</v>
      </c>
      <c r="J903" s="2" t="s">
        <v>86</v>
      </c>
      <c r="K903" s="2" t="s">
        <v>20</v>
      </c>
      <c r="L903" s="5">
        <f>VLOOKUP(A903,'Km per år'!A:D,4,FALSE)</f>
        <v>5852.2499999999873</v>
      </c>
      <c r="M903" s="6">
        <f>VLOOKUP(A903,'Turar per år'!A:E,4,FALSE)</f>
        <v>250</v>
      </c>
      <c r="N903" s="4" t="str">
        <f>VLOOKUP(A903,Vekedagar!A:L,12,FALSE)</f>
        <v>11111</v>
      </c>
    </row>
    <row r="904" spans="1:14">
      <c r="A904" s="2" t="s">
        <v>1774</v>
      </c>
      <c r="B904" s="2" t="s">
        <v>1722</v>
      </c>
      <c r="C904" s="2" t="s">
        <v>130</v>
      </c>
      <c r="D904" s="2" t="s">
        <v>1723</v>
      </c>
      <c r="E904" s="2" t="s">
        <v>70</v>
      </c>
      <c r="F904" s="2" t="s">
        <v>1728</v>
      </c>
      <c r="G904" s="2" t="s">
        <v>1775</v>
      </c>
      <c r="H904" s="2" t="s">
        <v>1724</v>
      </c>
      <c r="I904" s="3">
        <v>12.3006542123439</v>
      </c>
      <c r="J904" s="2" t="s">
        <v>49</v>
      </c>
      <c r="K904" s="2" t="s">
        <v>20</v>
      </c>
      <c r="L904" s="5">
        <f>VLOOKUP(A904,'Km per år'!A:D,4,FALSE)</f>
        <v>3072.4999999999927</v>
      </c>
      <c r="M904" s="6">
        <f>VLOOKUP(A904,'Turar per år'!A:E,4,FALSE)</f>
        <v>250</v>
      </c>
      <c r="N904" s="4" t="str">
        <f>VLOOKUP(A904,Vekedagar!A:L,12,FALSE)</f>
        <v>11111</v>
      </c>
    </row>
    <row r="905" spans="1:14">
      <c r="A905" s="2" t="s">
        <v>1776</v>
      </c>
      <c r="B905" s="2" t="s">
        <v>1722</v>
      </c>
      <c r="C905" s="2" t="s">
        <v>134</v>
      </c>
      <c r="D905" s="2" t="s">
        <v>1723</v>
      </c>
      <c r="E905" s="2" t="s">
        <v>907</v>
      </c>
      <c r="F905" s="2" t="s">
        <v>1728</v>
      </c>
      <c r="G905" s="2" t="s">
        <v>1777</v>
      </c>
      <c r="H905" s="2" t="s">
        <v>1724</v>
      </c>
      <c r="I905" s="3">
        <v>23.427886385245898</v>
      </c>
      <c r="J905" s="2" t="s">
        <v>49</v>
      </c>
      <c r="K905" s="2" t="s">
        <v>20</v>
      </c>
      <c r="L905" s="5">
        <f>VLOOKUP(A905,'Km per år'!A:D,4,FALSE)</f>
        <v>5852.2499999999873</v>
      </c>
      <c r="M905" s="6">
        <f>VLOOKUP(A905,'Turar per år'!A:E,4,FALSE)</f>
        <v>250</v>
      </c>
      <c r="N905" s="4" t="str">
        <f>VLOOKUP(A905,Vekedagar!A:L,12,FALSE)</f>
        <v>11111</v>
      </c>
    </row>
    <row r="906" spans="1:14">
      <c r="A906" s="2" t="s">
        <v>1778</v>
      </c>
      <c r="B906" s="2" t="s">
        <v>1722</v>
      </c>
      <c r="C906" s="2" t="s">
        <v>168</v>
      </c>
      <c r="D906" s="2" t="s">
        <v>1723</v>
      </c>
      <c r="E906" s="2" t="s">
        <v>1779</v>
      </c>
      <c r="F906" s="2" t="s">
        <v>1724</v>
      </c>
      <c r="G906" s="2" t="s">
        <v>1780</v>
      </c>
      <c r="H906" s="2" t="s">
        <v>1727</v>
      </c>
      <c r="I906" s="3">
        <v>3.4968126954756098</v>
      </c>
      <c r="J906" s="2" t="s">
        <v>86</v>
      </c>
      <c r="K906" s="2" t="s">
        <v>20</v>
      </c>
      <c r="L906" s="5">
        <f>VLOOKUP(A906,'Km per år'!A:D,4,FALSE)</f>
        <v>873.25000000000477</v>
      </c>
      <c r="M906" s="6">
        <f>VLOOKUP(A906,'Turar per år'!A:E,4,FALSE)</f>
        <v>250</v>
      </c>
      <c r="N906" s="4" t="str">
        <f>VLOOKUP(A906,Vekedagar!A:L,12,FALSE)</f>
        <v>11111</v>
      </c>
    </row>
    <row r="907" spans="1:14">
      <c r="A907" s="2" t="s">
        <v>1781</v>
      </c>
      <c r="B907" s="2" t="s">
        <v>1722</v>
      </c>
      <c r="C907" s="2" t="s">
        <v>993</v>
      </c>
      <c r="D907" s="2" t="s">
        <v>1723</v>
      </c>
      <c r="E907" s="2" t="s">
        <v>243</v>
      </c>
      <c r="F907" s="2" t="s">
        <v>1749</v>
      </c>
      <c r="G907" s="2" t="s">
        <v>1782</v>
      </c>
      <c r="H907" s="2" t="s">
        <v>1748</v>
      </c>
      <c r="I907" s="3">
        <v>1.17689008333697</v>
      </c>
      <c r="J907" s="2" t="s">
        <v>86</v>
      </c>
      <c r="K907" s="2" t="s">
        <v>20</v>
      </c>
      <c r="L907" s="5">
        <f>VLOOKUP(A907,'Km per år'!A:D,4,FALSE)</f>
        <v>293.99999999999841</v>
      </c>
      <c r="M907" s="6">
        <f>VLOOKUP(A907,'Turar per år'!A:E,4,FALSE)</f>
        <v>250</v>
      </c>
      <c r="N907" s="4" t="str">
        <f>VLOOKUP(A907,Vekedagar!A:L,12,FALSE)</f>
        <v>11111</v>
      </c>
    </row>
    <row r="908" spans="1:14">
      <c r="A908" s="2" t="s">
        <v>1783</v>
      </c>
      <c r="B908" s="2" t="s">
        <v>1722</v>
      </c>
      <c r="C908" s="2" t="s">
        <v>1256</v>
      </c>
      <c r="D908" s="2" t="s">
        <v>1723</v>
      </c>
      <c r="E908" s="2" t="s">
        <v>1770</v>
      </c>
      <c r="F908" s="2" t="s">
        <v>1724</v>
      </c>
      <c r="G908" s="2" t="s">
        <v>1784</v>
      </c>
      <c r="H908" s="2" t="s">
        <v>1727</v>
      </c>
      <c r="I908" s="3">
        <v>3.4968126954756098</v>
      </c>
      <c r="J908" s="2" t="s">
        <v>86</v>
      </c>
      <c r="K908" s="2" t="s">
        <v>20</v>
      </c>
      <c r="L908" s="5">
        <f>VLOOKUP(A908,'Km per år'!A:D,4,FALSE)</f>
        <v>873.25000000000477</v>
      </c>
      <c r="M908" s="6">
        <f>VLOOKUP(A908,'Turar per år'!A:E,4,FALSE)</f>
        <v>250</v>
      </c>
      <c r="N908" s="4" t="str">
        <f>VLOOKUP(A908,Vekedagar!A:L,12,FALSE)</f>
        <v>11111</v>
      </c>
    </row>
    <row r="909" spans="1:14">
      <c r="A909" s="2" t="s">
        <v>1785</v>
      </c>
      <c r="B909" s="2" t="s">
        <v>1722</v>
      </c>
      <c r="C909" s="2" t="s">
        <v>1259</v>
      </c>
      <c r="D909" s="2" t="s">
        <v>1723</v>
      </c>
      <c r="E909" s="2" t="s">
        <v>1331</v>
      </c>
      <c r="F909" s="2" t="s">
        <v>1749</v>
      </c>
      <c r="G909" s="2" t="s">
        <v>137</v>
      </c>
      <c r="H909" s="2" t="s">
        <v>1748</v>
      </c>
      <c r="I909" s="3">
        <v>1.17689008333697</v>
      </c>
      <c r="J909" s="2" t="s">
        <v>49</v>
      </c>
      <c r="K909" s="2" t="s">
        <v>20</v>
      </c>
      <c r="L909" s="5">
        <f>VLOOKUP(A909,'Km per år'!A:D,4,FALSE)</f>
        <v>89.376000000000062</v>
      </c>
      <c r="M909" s="6">
        <f>VLOOKUP(A909,'Turar per år'!A:E,4,FALSE)</f>
        <v>76</v>
      </c>
      <c r="N909" s="4" t="str">
        <f>VLOOKUP(A909,Vekedagar!A:L,12,FALSE)</f>
        <v>00101</v>
      </c>
    </row>
    <row r="910" spans="1:14">
      <c r="A910" s="2" t="s">
        <v>1786</v>
      </c>
      <c r="B910" s="2" t="s">
        <v>1722</v>
      </c>
      <c r="C910" s="2" t="s">
        <v>1262</v>
      </c>
      <c r="D910" s="2" t="s">
        <v>1723</v>
      </c>
      <c r="E910" s="2" t="s">
        <v>1787</v>
      </c>
      <c r="F910" s="2" t="s">
        <v>1749</v>
      </c>
      <c r="G910" s="2" t="s">
        <v>1788</v>
      </c>
      <c r="H910" s="2" t="s">
        <v>1748</v>
      </c>
      <c r="I910" s="3">
        <v>1.17689008333697</v>
      </c>
      <c r="J910" s="2" t="s">
        <v>49</v>
      </c>
      <c r="K910" s="2" t="s">
        <v>20</v>
      </c>
      <c r="L910" s="5">
        <f>VLOOKUP(A910,'Km per år'!A:D,4,FALSE)</f>
        <v>293.99999999999841</v>
      </c>
      <c r="M910" s="6">
        <f>VLOOKUP(A910,'Turar per år'!A:E,4,FALSE)</f>
        <v>250</v>
      </c>
      <c r="N910" s="4" t="str">
        <f>VLOOKUP(A910,Vekedagar!A:L,12,FALSE)</f>
        <v>11111</v>
      </c>
    </row>
    <row r="911" spans="1:14">
      <c r="A911" s="2" t="s">
        <v>1789</v>
      </c>
      <c r="B911" s="2" t="s">
        <v>1722</v>
      </c>
      <c r="C911" s="2" t="s">
        <v>1790</v>
      </c>
      <c r="D911" s="2" t="s">
        <v>1723</v>
      </c>
      <c r="E911" s="2" t="s">
        <v>1614</v>
      </c>
      <c r="F911" s="2" t="s">
        <v>1724</v>
      </c>
      <c r="G911" s="2" t="s">
        <v>1791</v>
      </c>
      <c r="H911" s="2" t="s">
        <v>1727</v>
      </c>
      <c r="I911" s="3">
        <v>3.4968126954756098</v>
      </c>
      <c r="J911" s="2" t="s">
        <v>49</v>
      </c>
      <c r="K911" s="2" t="s">
        <v>20</v>
      </c>
      <c r="L911" s="5">
        <f>VLOOKUP(A911,'Km per år'!A:D,4,FALSE)</f>
        <v>873.25000000000477</v>
      </c>
      <c r="M911" s="6">
        <f>VLOOKUP(A911,'Turar per år'!A:E,4,FALSE)</f>
        <v>250</v>
      </c>
      <c r="N911" s="4" t="str">
        <f>VLOOKUP(A911,Vekedagar!A:L,12,FALSE)</f>
        <v>11111</v>
      </c>
    </row>
    <row r="912" spans="1:14">
      <c r="A912" s="2" t="s">
        <v>1792</v>
      </c>
      <c r="B912" s="2" t="s">
        <v>1722</v>
      </c>
      <c r="C912" s="2" t="s">
        <v>1793</v>
      </c>
      <c r="D912" s="2" t="s">
        <v>1723</v>
      </c>
      <c r="E912" s="2" t="s">
        <v>1794</v>
      </c>
      <c r="F912" s="2" t="s">
        <v>1795</v>
      </c>
      <c r="G912" s="2" t="s">
        <v>58</v>
      </c>
      <c r="H912" s="2" t="s">
        <v>1796</v>
      </c>
      <c r="I912" s="3">
        <v>2.9774110595590502</v>
      </c>
      <c r="J912" s="2" t="s">
        <v>86</v>
      </c>
      <c r="K912" s="2" t="s">
        <v>20</v>
      </c>
      <c r="L912" s="5">
        <f>VLOOKUP(A912,'Km per år'!A:D,4,FALSE)</f>
        <v>743.99999999999989</v>
      </c>
      <c r="M912" s="6">
        <f>VLOOKUP(A912,'Turar per år'!A:E,4,FALSE)</f>
        <v>250</v>
      </c>
      <c r="N912" s="4" t="str">
        <f>VLOOKUP(A912,Vekedagar!A:L,12,FALSE)</f>
        <v>11111</v>
      </c>
    </row>
    <row r="913" spans="1:14">
      <c r="A913" s="2" t="s">
        <v>1797</v>
      </c>
      <c r="B913" s="2" t="s">
        <v>1722</v>
      </c>
      <c r="C913" s="2" t="s">
        <v>1798</v>
      </c>
      <c r="D913" s="2" t="s">
        <v>1723</v>
      </c>
      <c r="E913" s="2" t="s">
        <v>1799</v>
      </c>
      <c r="F913" s="2" t="s">
        <v>1724</v>
      </c>
      <c r="G913" s="2" t="s">
        <v>184</v>
      </c>
      <c r="H913" s="2" t="s">
        <v>1727</v>
      </c>
      <c r="I913" s="3">
        <v>3.4968126954756098</v>
      </c>
      <c r="J913" s="2" t="s">
        <v>86</v>
      </c>
      <c r="K913" s="2" t="s">
        <v>20</v>
      </c>
      <c r="L913" s="5">
        <f>VLOOKUP(A913,'Km per år'!A:D,4,FALSE)</f>
        <v>873.25000000000477</v>
      </c>
      <c r="M913" s="6">
        <f>VLOOKUP(A913,'Turar per år'!A:E,4,FALSE)</f>
        <v>250</v>
      </c>
      <c r="N913" s="4" t="str">
        <f>VLOOKUP(A913,Vekedagar!A:L,12,FALSE)</f>
        <v>11111</v>
      </c>
    </row>
    <row r="914" spans="1:14">
      <c r="A914" s="2" t="s">
        <v>1800</v>
      </c>
      <c r="B914" s="2" t="s">
        <v>1722</v>
      </c>
      <c r="C914" s="2" t="s">
        <v>1801</v>
      </c>
      <c r="D914" s="2" t="s">
        <v>1723</v>
      </c>
      <c r="E914" s="2" t="s">
        <v>1802</v>
      </c>
      <c r="F914" s="2" t="s">
        <v>1749</v>
      </c>
      <c r="G914" s="2" t="s">
        <v>1252</v>
      </c>
      <c r="H914" s="2" t="s">
        <v>1748</v>
      </c>
      <c r="I914" s="3">
        <v>1.17689008333697</v>
      </c>
      <c r="J914" s="2" t="s">
        <v>49</v>
      </c>
      <c r="K914" s="2" t="s">
        <v>20</v>
      </c>
      <c r="L914" s="5">
        <f>VLOOKUP(A914,'Km per år'!A:D,4,FALSE)</f>
        <v>293.99999999999841</v>
      </c>
      <c r="M914" s="6">
        <f>VLOOKUP(A914,'Turar per år'!A:E,4,FALSE)</f>
        <v>250</v>
      </c>
      <c r="N914" s="4" t="str">
        <f>VLOOKUP(A914,Vekedagar!A:L,12,FALSE)</f>
        <v>11111</v>
      </c>
    </row>
    <row r="915" spans="1:14">
      <c r="A915" s="2" t="s">
        <v>1803</v>
      </c>
      <c r="B915" s="2" t="s">
        <v>1722</v>
      </c>
      <c r="C915" s="2" t="s">
        <v>1804</v>
      </c>
      <c r="D915" s="2" t="s">
        <v>1723</v>
      </c>
      <c r="E915" s="2" t="s">
        <v>1805</v>
      </c>
      <c r="F915" s="2" t="s">
        <v>1724</v>
      </c>
      <c r="G915" s="2" t="s">
        <v>537</v>
      </c>
      <c r="H915" s="2" t="s">
        <v>1727</v>
      </c>
      <c r="I915" s="3">
        <v>3.4968126954756098</v>
      </c>
      <c r="J915" s="2" t="s">
        <v>49</v>
      </c>
      <c r="K915" s="2" t="s">
        <v>20</v>
      </c>
      <c r="L915" s="5">
        <f>VLOOKUP(A915,'Km per år'!A:D,4,FALSE)</f>
        <v>873.25000000000477</v>
      </c>
      <c r="M915" s="6">
        <f>VLOOKUP(A915,'Turar per år'!A:E,4,FALSE)</f>
        <v>250</v>
      </c>
      <c r="N915" s="4" t="str">
        <f>VLOOKUP(A915,Vekedagar!A:L,12,FALSE)</f>
        <v>11111</v>
      </c>
    </row>
    <row r="916" spans="1:14">
      <c r="A916" s="2" t="s">
        <v>1806</v>
      </c>
      <c r="B916" s="2" t="s">
        <v>1722</v>
      </c>
      <c r="C916" s="2" t="s">
        <v>1807</v>
      </c>
      <c r="D916" s="2" t="s">
        <v>1723</v>
      </c>
      <c r="E916" s="2" t="s">
        <v>120</v>
      </c>
      <c r="F916" s="2" t="s">
        <v>1724</v>
      </c>
      <c r="G916" s="2" t="s">
        <v>281</v>
      </c>
      <c r="H916" s="2" t="s">
        <v>1727</v>
      </c>
      <c r="I916" s="3">
        <v>3.4968126954756098</v>
      </c>
      <c r="J916" s="2" t="s">
        <v>86</v>
      </c>
      <c r="K916" s="2" t="s">
        <v>83</v>
      </c>
      <c r="L916" s="5">
        <f>VLOOKUP(A916,'Km per år'!A:D,4,FALSE)</f>
        <v>181.63599999999985</v>
      </c>
      <c r="M916" s="6">
        <f>VLOOKUP(A916,'Turar per år'!A:E,4,FALSE)</f>
        <v>52</v>
      </c>
      <c r="N916" s="4">
        <f>VLOOKUP(A916,Vekedagar!A:L,12,FALSE)</f>
        <v>6</v>
      </c>
    </row>
    <row r="917" spans="1:14">
      <c r="A917" s="2" t="s">
        <v>1808</v>
      </c>
      <c r="B917" s="2" t="s">
        <v>1722</v>
      </c>
      <c r="C917" s="2" t="s">
        <v>1809</v>
      </c>
      <c r="D917" s="2" t="s">
        <v>1723</v>
      </c>
      <c r="E917" s="2" t="s">
        <v>1810</v>
      </c>
      <c r="F917" s="2" t="s">
        <v>1749</v>
      </c>
      <c r="G917" s="2" t="s">
        <v>189</v>
      </c>
      <c r="H917" s="2" t="s">
        <v>1748</v>
      </c>
      <c r="I917" s="3">
        <v>1.17689008333697</v>
      </c>
      <c r="J917" s="2" t="s">
        <v>86</v>
      </c>
      <c r="K917" s="2" t="s">
        <v>83</v>
      </c>
      <c r="L917" s="5">
        <f>VLOOKUP(A917,'Km per år'!A:D,4,FALSE)</f>
        <v>61.152000000000022</v>
      </c>
      <c r="M917" s="6">
        <f>VLOOKUP(A917,'Turar per år'!A:E,4,FALSE)</f>
        <v>52</v>
      </c>
      <c r="N917" s="4">
        <f>VLOOKUP(A917,Vekedagar!A:L,12,FALSE)</f>
        <v>6</v>
      </c>
    </row>
    <row r="918" spans="1:14">
      <c r="A918" s="2" t="s">
        <v>1811</v>
      </c>
      <c r="B918" s="2" t="s">
        <v>1722</v>
      </c>
      <c r="C918" s="2" t="s">
        <v>1812</v>
      </c>
      <c r="D918" s="2" t="s">
        <v>1723</v>
      </c>
      <c r="E918" s="2" t="s">
        <v>1813</v>
      </c>
      <c r="F918" s="2" t="s">
        <v>1724</v>
      </c>
      <c r="G918" s="2" t="s">
        <v>366</v>
      </c>
      <c r="H918" s="2" t="s">
        <v>1727</v>
      </c>
      <c r="I918" s="3">
        <v>3.4968126954756098</v>
      </c>
      <c r="J918" s="2" t="s">
        <v>86</v>
      </c>
      <c r="K918" s="2" t="s">
        <v>83</v>
      </c>
      <c r="L918" s="5">
        <f>VLOOKUP(A918,'Km per år'!A:D,4,FALSE)</f>
        <v>181.63599999999985</v>
      </c>
      <c r="M918" s="6">
        <f>VLOOKUP(A918,'Turar per år'!A:E,4,FALSE)</f>
        <v>52</v>
      </c>
      <c r="N918" s="4">
        <f>VLOOKUP(A918,Vekedagar!A:L,12,FALSE)</f>
        <v>6</v>
      </c>
    </row>
    <row r="919" spans="1:14">
      <c r="A919" s="2" t="s">
        <v>1814</v>
      </c>
      <c r="B919" s="2" t="s">
        <v>1722</v>
      </c>
      <c r="C919" s="2" t="s">
        <v>1815</v>
      </c>
      <c r="D919" s="2" t="s">
        <v>1723</v>
      </c>
      <c r="E919" s="2" t="s">
        <v>1802</v>
      </c>
      <c r="F919" s="2" t="s">
        <v>1749</v>
      </c>
      <c r="G919" s="2" t="s">
        <v>1252</v>
      </c>
      <c r="H919" s="2" t="s">
        <v>1748</v>
      </c>
      <c r="I919" s="3">
        <v>1.17689008333697</v>
      </c>
      <c r="J919" s="2" t="s">
        <v>49</v>
      </c>
      <c r="K919" s="2" t="s">
        <v>92</v>
      </c>
      <c r="L919" s="5">
        <f>VLOOKUP(A919,'Km per år'!A:D,4,FALSE)</f>
        <v>67.032000000000025</v>
      </c>
      <c r="M919" s="6">
        <f>VLOOKUP(A919,'Turar per år'!A:E,4,FALSE)</f>
        <v>57</v>
      </c>
      <c r="N919" s="4">
        <f>VLOOKUP(A919,Vekedagar!A:L,12,FALSE)</f>
        <v>7</v>
      </c>
    </row>
    <row r="920" spans="1:14">
      <c r="A920" s="2" t="s">
        <v>1816</v>
      </c>
      <c r="B920" s="2" t="s">
        <v>1722</v>
      </c>
      <c r="C920" s="2" t="s">
        <v>1817</v>
      </c>
      <c r="D920" s="2" t="s">
        <v>1723</v>
      </c>
      <c r="E920" s="2" t="s">
        <v>1805</v>
      </c>
      <c r="F920" s="2" t="s">
        <v>1724</v>
      </c>
      <c r="G920" s="2" t="s">
        <v>537</v>
      </c>
      <c r="H920" s="2" t="s">
        <v>1727</v>
      </c>
      <c r="I920" s="3">
        <v>3.4968126954756098</v>
      </c>
      <c r="J920" s="2" t="s">
        <v>49</v>
      </c>
      <c r="K920" s="2" t="s">
        <v>92</v>
      </c>
      <c r="L920" s="5">
        <f>VLOOKUP(A920,'Km per år'!A:D,4,FALSE)</f>
        <v>199.10099999999983</v>
      </c>
      <c r="M920" s="6">
        <f>VLOOKUP(A920,'Turar per år'!A:E,4,FALSE)</f>
        <v>57</v>
      </c>
      <c r="N920" s="4">
        <f>VLOOKUP(A920,Vekedagar!A:L,12,FALSE)</f>
        <v>7</v>
      </c>
    </row>
    <row r="921" spans="1:14">
      <c r="A921" s="2" t="s">
        <v>1818</v>
      </c>
      <c r="B921" s="2" t="s">
        <v>1722</v>
      </c>
      <c r="C921" s="2" t="s">
        <v>171</v>
      </c>
      <c r="D921" s="2" t="s">
        <v>1723</v>
      </c>
      <c r="E921" s="2" t="s">
        <v>112</v>
      </c>
      <c r="F921" s="2" t="s">
        <v>1728</v>
      </c>
      <c r="G921" s="2" t="s">
        <v>330</v>
      </c>
      <c r="H921" s="2" t="s">
        <v>1724</v>
      </c>
      <c r="I921" s="3">
        <v>12.3006542123439</v>
      </c>
      <c r="J921" s="2" t="s">
        <v>86</v>
      </c>
      <c r="K921" s="2" t="s">
        <v>83</v>
      </c>
      <c r="L921" s="5">
        <f>VLOOKUP(A921,'Km per år'!A:D,4,FALSE)</f>
        <v>663.65999999999985</v>
      </c>
      <c r="M921" s="6">
        <f>VLOOKUP(A921,'Turar per år'!A:E,4,FALSE)</f>
        <v>54</v>
      </c>
      <c r="N921" s="4">
        <f>VLOOKUP(A921,Vekedagar!A:L,12,FALSE)</f>
        <v>6</v>
      </c>
    </row>
    <row r="922" spans="1:14">
      <c r="A922" s="2" t="s">
        <v>1819</v>
      </c>
      <c r="B922" s="2" t="s">
        <v>1722</v>
      </c>
      <c r="C922" s="2" t="s">
        <v>173</v>
      </c>
      <c r="D922" s="2" t="s">
        <v>1723</v>
      </c>
      <c r="E922" s="2" t="s">
        <v>248</v>
      </c>
      <c r="F922" s="2" t="s">
        <v>1728</v>
      </c>
      <c r="G922" s="2" t="s">
        <v>1820</v>
      </c>
      <c r="H922" s="2" t="s">
        <v>1724</v>
      </c>
      <c r="I922" s="3">
        <v>23.427886385245898</v>
      </c>
      <c r="J922" s="2" t="s">
        <v>86</v>
      </c>
      <c r="K922" s="2" t="s">
        <v>83</v>
      </c>
      <c r="L922" s="5">
        <f>VLOOKUP(A922,'Km per år'!A:D,4,FALSE)</f>
        <v>1217.2680000000007</v>
      </c>
      <c r="M922" s="6">
        <f>VLOOKUP(A922,'Turar per år'!A:E,4,FALSE)</f>
        <v>52</v>
      </c>
      <c r="N922" s="4">
        <f>VLOOKUP(A922,Vekedagar!A:L,12,FALSE)</f>
        <v>6</v>
      </c>
    </row>
    <row r="923" spans="1:14">
      <c r="A923" s="2" t="s">
        <v>1821</v>
      </c>
      <c r="B923" s="2" t="s">
        <v>1722</v>
      </c>
      <c r="C923" s="2" t="s">
        <v>176</v>
      </c>
      <c r="D923" s="2" t="s">
        <v>1723</v>
      </c>
      <c r="E923" s="2" t="s">
        <v>506</v>
      </c>
      <c r="F923" s="2" t="s">
        <v>1728</v>
      </c>
      <c r="G923" s="2" t="s">
        <v>510</v>
      </c>
      <c r="H923" s="2" t="s">
        <v>1724</v>
      </c>
      <c r="I923" s="3">
        <v>23.427886385245898</v>
      </c>
      <c r="J923" s="2" t="s">
        <v>86</v>
      </c>
      <c r="K923" s="2" t="s">
        <v>83</v>
      </c>
      <c r="L923" s="5">
        <f>VLOOKUP(A923,'Km per år'!A:D,4,FALSE)</f>
        <v>1217.2680000000007</v>
      </c>
      <c r="M923" s="6">
        <f>VLOOKUP(A923,'Turar per år'!A:E,4,FALSE)</f>
        <v>52</v>
      </c>
      <c r="N923" s="4">
        <f>VLOOKUP(A923,Vekedagar!A:L,12,FALSE)</f>
        <v>6</v>
      </c>
    </row>
    <row r="924" spans="1:14">
      <c r="A924" s="2" t="s">
        <v>1822</v>
      </c>
      <c r="B924" s="2" t="s">
        <v>1722</v>
      </c>
      <c r="C924" s="2" t="s">
        <v>181</v>
      </c>
      <c r="D924" s="2" t="s">
        <v>1723</v>
      </c>
      <c r="E924" s="2" t="s">
        <v>436</v>
      </c>
      <c r="F924" s="2" t="s">
        <v>1728</v>
      </c>
      <c r="G924" s="2" t="s">
        <v>1823</v>
      </c>
      <c r="H924" s="2" t="s">
        <v>1724</v>
      </c>
      <c r="I924" s="3">
        <v>23.427886385245898</v>
      </c>
      <c r="J924" s="2" t="s">
        <v>86</v>
      </c>
      <c r="K924" s="2" t="s">
        <v>92</v>
      </c>
      <c r="L924" s="5">
        <f>VLOOKUP(A924,'Km per år'!A:D,4,FALSE)</f>
        <v>23.408999999999999</v>
      </c>
      <c r="M924" s="6">
        <f>VLOOKUP(A924,'Turar per år'!A:E,4,FALSE)</f>
        <v>1</v>
      </c>
      <c r="N924" s="4">
        <f>VLOOKUP(A924,Vekedagar!A:L,12,FALSE)</f>
        <v>7</v>
      </c>
    </row>
    <row r="925" spans="1:14">
      <c r="A925" s="2" t="s">
        <v>1824</v>
      </c>
      <c r="B925" s="2" t="s">
        <v>1722</v>
      </c>
      <c r="C925" s="2" t="s">
        <v>183</v>
      </c>
      <c r="D925" s="2" t="s">
        <v>1723</v>
      </c>
      <c r="E925" s="2" t="s">
        <v>269</v>
      </c>
      <c r="F925" s="2" t="s">
        <v>1728</v>
      </c>
      <c r="G925" s="2" t="s">
        <v>70</v>
      </c>
      <c r="H925" s="2" t="s">
        <v>1724</v>
      </c>
      <c r="I925" s="3">
        <v>12.3006542123439</v>
      </c>
      <c r="J925" s="2" t="s">
        <v>49</v>
      </c>
      <c r="K925" s="2" t="s">
        <v>92</v>
      </c>
      <c r="L925" s="5">
        <f>VLOOKUP(A925,'Km per år'!A:D,4,FALSE)</f>
        <v>700.52999999999975</v>
      </c>
      <c r="M925" s="6">
        <f>VLOOKUP(A925,'Turar per år'!A:E,4,FALSE)</f>
        <v>57</v>
      </c>
      <c r="N925" s="4">
        <f>VLOOKUP(A925,Vekedagar!A:L,12,FALSE)</f>
        <v>7</v>
      </c>
    </row>
    <row r="926" spans="1:14">
      <c r="A926" s="2" t="s">
        <v>1825</v>
      </c>
      <c r="B926" s="2" t="s">
        <v>1722</v>
      </c>
      <c r="C926" s="2" t="s">
        <v>188</v>
      </c>
      <c r="D926" s="2" t="s">
        <v>1723</v>
      </c>
      <c r="E926" s="2" t="s">
        <v>907</v>
      </c>
      <c r="F926" s="2" t="s">
        <v>1728</v>
      </c>
      <c r="G926" s="2" t="s">
        <v>1777</v>
      </c>
      <c r="H926" s="2" t="s">
        <v>1724</v>
      </c>
      <c r="I926" s="3">
        <v>23.427886385245898</v>
      </c>
      <c r="J926" s="2" t="s">
        <v>49</v>
      </c>
      <c r="K926" s="2" t="s">
        <v>92</v>
      </c>
      <c r="L926" s="5">
        <f>VLOOKUP(A926,'Km per år'!A:D,4,FALSE)</f>
        <v>1334.3130000000012</v>
      </c>
      <c r="M926" s="6">
        <f>VLOOKUP(A926,'Turar per år'!A:E,4,FALSE)</f>
        <v>57</v>
      </c>
      <c r="N926" s="4">
        <f>VLOOKUP(A926,Vekedagar!A:L,12,FALSE)</f>
        <v>7</v>
      </c>
    </row>
    <row r="927" spans="1:14">
      <c r="A927" s="2" t="s">
        <v>1826</v>
      </c>
      <c r="B927" s="2" t="s">
        <v>1827</v>
      </c>
      <c r="C927" s="2" t="s">
        <v>13</v>
      </c>
      <c r="D927" s="2" t="s">
        <v>1828</v>
      </c>
      <c r="E927" s="2" t="s">
        <v>375</v>
      </c>
      <c r="F927" s="2" t="s">
        <v>1727</v>
      </c>
      <c r="G927" s="2" t="s">
        <v>23</v>
      </c>
      <c r="H927" s="2" t="s">
        <v>1829</v>
      </c>
      <c r="I927" s="3">
        <v>15.433616229614</v>
      </c>
      <c r="J927" s="2" t="s">
        <v>86</v>
      </c>
      <c r="K927" s="2" t="s">
        <v>20</v>
      </c>
      <c r="L927" s="5">
        <f>VLOOKUP(A927,'Km per år'!A:D,4,FALSE)</f>
        <v>2945.7929999999869</v>
      </c>
      <c r="M927" s="6">
        <f>VLOOKUP(A927,'Turar per år'!A:E,4,FALSE)</f>
        <v>191</v>
      </c>
      <c r="N927" s="4" t="str">
        <f>VLOOKUP(A927,Vekedagar!A:L,12,FALSE)</f>
        <v>11111</v>
      </c>
    </row>
    <row r="928" spans="1:14">
      <c r="A928" s="2" t="s">
        <v>1830</v>
      </c>
      <c r="B928" s="2" t="s">
        <v>1827</v>
      </c>
      <c r="C928" s="2" t="s">
        <v>22</v>
      </c>
      <c r="D928" s="2" t="s">
        <v>1828</v>
      </c>
      <c r="E928" s="2" t="s">
        <v>1831</v>
      </c>
      <c r="F928" s="2" t="s">
        <v>1724</v>
      </c>
      <c r="G928" s="2" t="s">
        <v>1832</v>
      </c>
      <c r="H928" s="2" t="s">
        <v>1833</v>
      </c>
      <c r="I928" s="3">
        <v>22.119662126024402</v>
      </c>
      <c r="J928" s="2" t="s">
        <v>86</v>
      </c>
      <c r="K928" s="2" t="s">
        <v>20</v>
      </c>
      <c r="L928" s="5">
        <f>VLOOKUP(A928,'Km per år'!A:D,4,FALSE)</f>
        <v>4223.2009999999927</v>
      </c>
      <c r="M928" s="6">
        <f>VLOOKUP(A928,'Turar per år'!A:E,4,FALSE)</f>
        <v>191</v>
      </c>
      <c r="N928" s="4" t="str">
        <f>VLOOKUP(A928,Vekedagar!A:L,12,FALSE)</f>
        <v>11111</v>
      </c>
    </row>
    <row r="929" spans="1:14">
      <c r="A929" s="2" t="s">
        <v>1834</v>
      </c>
      <c r="B929" s="2" t="s">
        <v>1827</v>
      </c>
      <c r="C929" s="2" t="s">
        <v>28</v>
      </c>
      <c r="D929" s="2" t="s">
        <v>1828</v>
      </c>
      <c r="E929" s="2" t="s">
        <v>258</v>
      </c>
      <c r="F929" s="2" t="s">
        <v>1727</v>
      </c>
      <c r="G929" s="2" t="s">
        <v>240</v>
      </c>
      <c r="H929" s="2" t="s">
        <v>1829</v>
      </c>
      <c r="I929" s="3">
        <v>15.433616229614</v>
      </c>
      <c r="J929" s="2" t="s">
        <v>86</v>
      </c>
      <c r="K929" s="2" t="s">
        <v>20</v>
      </c>
      <c r="L929" s="5">
        <f>VLOOKUP(A929,'Km per år'!A:D,4,FALSE)</f>
        <v>3855.7499999999736</v>
      </c>
      <c r="M929" s="6">
        <f>VLOOKUP(A929,'Turar per år'!A:E,4,FALSE)</f>
        <v>250</v>
      </c>
      <c r="N929" s="4" t="str">
        <f>VLOOKUP(A929,Vekedagar!A:L,12,FALSE)</f>
        <v>11111</v>
      </c>
    </row>
    <row r="930" spans="1:14">
      <c r="A930" s="2" t="s">
        <v>1835</v>
      </c>
      <c r="B930" s="2" t="s">
        <v>1827</v>
      </c>
      <c r="C930" s="2" t="s">
        <v>34</v>
      </c>
      <c r="D930" s="2" t="s">
        <v>1828</v>
      </c>
      <c r="E930" s="2" t="s">
        <v>402</v>
      </c>
      <c r="F930" s="2" t="s">
        <v>1829</v>
      </c>
      <c r="G930" s="2" t="s">
        <v>1651</v>
      </c>
      <c r="H930" s="2" t="s">
        <v>1626</v>
      </c>
      <c r="I930" s="3">
        <v>34.511524656401797</v>
      </c>
      <c r="J930" s="2" t="s">
        <v>86</v>
      </c>
      <c r="K930" s="2" t="s">
        <v>20</v>
      </c>
      <c r="L930" s="5">
        <f>VLOOKUP(A930,'Km per år'!A:D,4,FALSE)</f>
        <v>5175.5999999999894</v>
      </c>
      <c r="M930" s="6">
        <f>VLOOKUP(A930,'Turar per år'!A:E,4,FALSE)</f>
        <v>150</v>
      </c>
      <c r="N930" s="4" t="str">
        <f>VLOOKUP(A930,Vekedagar!A:L,12,FALSE)</f>
        <v>10101</v>
      </c>
    </row>
    <row r="931" spans="1:14">
      <c r="A931" s="2" t="s">
        <v>1836</v>
      </c>
      <c r="B931" s="2" t="s">
        <v>1827</v>
      </c>
      <c r="C931" s="2" t="s">
        <v>38</v>
      </c>
      <c r="D931" s="2" t="s">
        <v>1828</v>
      </c>
      <c r="E931" s="2" t="s">
        <v>441</v>
      </c>
      <c r="F931" s="2" t="s">
        <v>1724</v>
      </c>
      <c r="G931" s="2" t="s">
        <v>439</v>
      </c>
      <c r="H931" s="2" t="s">
        <v>1829</v>
      </c>
      <c r="I931" s="3">
        <v>12.0880084262901</v>
      </c>
      <c r="J931" s="2" t="s">
        <v>86</v>
      </c>
      <c r="K931" s="2" t="s">
        <v>20</v>
      </c>
      <c r="L931" s="5">
        <f>VLOOKUP(A931,'Km per år'!A:D,4,FALSE)</f>
        <v>3020.4999999999991</v>
      </c>
      <c r="M931" s="6">
        <f>VLOOKUP(A931,'Turar per år'!A:E,4,FALSE)</f>
        <v>250</v>
      </c>
      <c r="N931" s="4" t="str">
        <f>VLOOKUP(A931,Vekedagar!A:L,12,FALSE)</f>
        <v>11111</v>
      </c>
    </row>
    <row r="932" spans="1:14">
      <c r="A932" s="2" t="s">
        <v>1837</v>
      </c>
      <c r="B932" s="2" t="s">
        <v>1827</v>
      </c>
      <c r="C932" s="2" t="s">
        <v>42</v>
      </c>
      <c r="D932" s="2" t="s">
        <v>1828</v>
      </c>
      <c r="E932" s="2" t="s">
        <v>935</v>
      </c>
      <c r="F932" s="2" t="s">
        <v>1724</v>
      </c>
      <c r="G932" s="2" t="s">
        <v>439</v>
      </c>
      <c r="H932" s="2" t="s">
        <v>1838</v>
      </c>
      <c r="I932" s="3">
        <v>7.5417121195483201</v>
      </c>
      <c r="J932" s="2" t="s">
        <v>86</v>
      </c>
      <c r="K932" s="2" t="s">
        <v>20</v>
      </c>
      <c r="L932" s="5">
        <f>VLOOKUP(A932,'Km per år'!A:D,4,FALSE)</f>
        <v>278.83199999999999</v>
      </c>
      <c r="M932" s="6">
        <f>VLOOKUP(A932,'Turar per år'!A:E,4,FALSE)</f>
        <v>37</v>
      </c>
      <c r="N932" s="4" t="str">
        <f>VLOOKUP(A932,Vekedagar!A:L,12,FALSE)</f>
        <v>00001</v>
      </c>
    </row>
    <row r="933" spans="1:14">
      <c r="A933" s="2" t="s">
        <v>1839</v>
      </c>
      <c r="B933" s="2" t="s">
        <v>1827</v>
      </c>
      <c r="C933" s="2" t="s">
        <v>46</v>
      </c>
      <c r="D933" s="2" t="s">
        <v>1828</v>
      </c>
      <c r="E933" s="2" t="s">
        <v>135</v>
      </c>
      <c r="F933" s="2" t="s">
        <v>1724</v>
      </c>
      <c r="G933" s="2" t="s">
        <v>214</v>
      </c>
      <c r="H933" s="2" t="s">
        <v>1833</v>
      </c>
      <c r="I933" s="3">
        <v>22.119662126024402</v>
      </c>
      <c r="J933" s="2" t="s">
        <v>86</v>
      </c>
      <c r="K933" s="2" t="s">
        <v>20</v>
      </c>
      <c r="L933" s="5">
        <f>VLOOKUP(A933,'Km per år'!A:D,4,FALSE)</f>
        <v>3360.8719999999971</v>
      </c>
      <c r="M933" s="6">
        <f>VLOOKUP(A933,'Turar per år'!A:E,4,FALSE)</f>
        <v>152</v>
      </c>
      <c r="N933" s="4" t="str">
        <f>VLOOKUP(A933,Vekedagar!A:L,12,FALSE)</f>
        <v>10111</v>
      </c>
    </row>
    <row r="934" spans="1:14">
      <c r="A934" s="2" t="s">
        <v>1840</v>
      </c>
      <c r="B934" s="2" t="s">
        <v>1827</v>
      </c>
      <c r="C934" s="2" t="s">
        <v>51</v>
      </c>
      <c r="D934" s="2" t="s">
        <v>1828</v>
      </c>
      <c r="E934" s="2" t="s">
        <v>135</v>
      </c>
      <c r="F934" s="2" t="s">
        <v>1724</v>
      </c>
      <c r="G934" s="2" t="s">
        <v>284</v>
      </c>
      <c r="H934" s="2" t="s">
        <v>1829</v>
      </c>
      <c r="I934" s="3">
        <v>12.0880084262901</v>
      </c>
      <c r="J934" s="2" t="s">
        <v>86</v>
      </c>
      <c r="K934" s="2" t="s">
        <v>20</v>
      </c>
      <c r="L934" s="5">
        <f>VLOOKUP(A934,'Km per år'!A:D,4,FALSE)</f>
        <v>471.19799999999981</v>
      </c>
      <c r="M934" s="6">
        <f>VLOOKUP(A934,'Turar per år'!A:E,4,FALSE)</f>
        <v>39</v>
      </c>
      <c r="N934" s="4" t="str">
        <f>VLOOKUP(A934,Vekedagar!A:L,12,FALSE)</f>
        <v>01000</v>
      </c>
    </row>
    <row r="935" spans="1:14">
      <c r="A935" s="2" t="s">
        <v>1841</v>
      </c>
      <c r="B935" s="2" t="s">
        <v>1827</v>
      </c>
      <c r="C935" s="2" t="s">
        <v>56</v>
      </c>
      <c r="D935" s="2" t="s">
        <v>1828</v>
      </c>
      <c r="E935" s="2" t="s">
        <v>214</v>
      </c>
      <c r="F935" s="2" t="s">
        <v>1724</v>
      </c>
      <c r="G935" s="2" t="s">
        <v>218</v>
      </c>
      <c r="H935" s="2" t="s">
        <v>1829</v>
      </c>
      <c r="I935" s="3">
        <v>12.0880084262901</v>
      </c>
      <c r="J935" s="2" t="s">
        <v>86</v>
      </c>
      <c r="K935" s="2" t="s">
        <v>20</v>
      </c>
      <c r="L935" s="5">
        <f>VLOOKUP(A935,'Km per år'!A:D,4,FALSE)</f>
        <v>712.83799999999974</v>
      </c>
      <c r="M935" s="6">
        <f>VLOOKUP(A935,'Turar per år'!A:E,4,FALSE)</f>
        <v>59</v>
      </c>
      <c r="N935" s="4" t="str">
        <f>VLOOKUP(A935,Vekedagar!A:L,12,FALSE)</f>
        <v>11111</v>
      </c>
    </row>
    <row r="936" spans="1:14">
      <c r="A936" s="2" t="s">
        <v>1842</v>
      </c>
      <c r="B936" s="2" t="s">
        <v>1827</v>
      </c>
      <c r="C936" s="2" t="s">
        <v>60</v>
      </c>
      <c r="D936" s="2" t="s">
        <v>1828</v>
      </c>
      <c r="E936" s="2" t="s">
        <v>266</v>
      </c>
      <c r="F936" s="2" t="s">
        <v>1724</v>
      </c>
      <c r="G936" s="2" t="s">
        <v>775</v>
      </c>
      <c r="H936" s="2" t="s">
        <v>1833</v>
      </c>
      <c r="I936" s="3">
        <v>22.119662126024402</v>
      </c>
      <c r="J936" s="2" t="s">
        <v>86</v>
      </c>
      <c r="K936" s="2" t="s">
        <v>20</v>
      </c>
      <c r="L936" s="5">
        <f>VLOOKUP(A936,'Km per år'!A:D,4,FALSE)</f>
        <v>862.32899999999972</v>
      </c>
      <c r="M936" s="6">
        <f>VLOOKUP(A936,'Turar per år'!A:E,4,FALSE)</f>
        <v>39</v>
      </c>
      <c r="N936" s="4" t="str">
        <f>VLOOKUP(A936,Vekedagar!A:L,12,FALSE)</f>
        <v>01000</v>
      </c>
    </row>
    <row r="937" spans="1:14">
      <c r="A937" s="2" t="s">
        <v>1843</v>
      </c>
      <c r="B937" s="2" t="s">
        <v>1827</v>
      </c>
      <c r="C937" s="2" t="s">
        <v>64</v>
      </c>
      <c r="D937" s="2" t="s">
        <v>1828</v>
      </c>
      <c r="E937" s="2" t="s">
        <v>67</v>
      </c>
      <c r="F937" s="2" t="s">
        <v>1724</v>
      </c>
      <c r="G937" s="2" t="s">
        <v>487</v>
      </c>
      <c r="H937" s="2" t="s">
        <v>1829</v>
      </c>
      <c r="I937" s="3">
        <v>12.0880084262901</v>
      </c>
      <c r="J937" s="2" t="s">
        <v>86</v>
      </c>
      <c r="K937" s="2" t="s">
        <v>20</v>
      </c>
      <c r="L937" s="5">
        <f>VLOOKUP(A937,'Km per år'!A:D,4,FALSE)</f>
        <v>1389.4300000000028</v>
      </c>
      <c r="M937" s="6">
        <f>VLOOKUP(A937,'Turar per år'!A:E,4,FALSE)</f>
        <v>115</v>
      </c>
      <c r="N937" s="4" t="str">
        <f>VLOOKUP(A937,Vekedagar!A:L,12,FALSE)</f>
        <v>10110</v>
      </c>
    </row>
    <row r="938" spans="1:14">
      <c r="A938" s="2" t="s">
        <v>1844</v>
      </c>
      <c r="B938" s="2" t="s">
        <v>1827</v>
      </c>
      <c r="C938" s="2" t="s">
        <v>864</v>
      </c>
      <c r="D938" s="2" t="s">
        <v>1828</v>
      </c>
      <c r="E938" s="2" t="s">
        <v>266</v>
      </c>
      <c r="F938" s="2" t="s">
        <v>1829</v>
      </c>
      <c r="G938" s="2" t="s">
        <v>57</v>
      </c>
      <c r="H938" s="2" t="s">
        <v>1845</v>
      </c>
      <c r="I938" s="3">
        <v>14.031786359747599</v>
      </c>
      <c r="J938" s="2" t="s">
        <v>86</v>
      </c>
      <c r="K938" s="2" t="s">
        <v>20</v>
      </c>
      <c r="L938" s="5">
        <f>VLOOKUP(A938,'Km per år'!A:D,4,FALSE)</f>
        <v>518.99899999999968</v>
      </c>
      <c r="M938" s="6">
        <f>VLOOKUP(A938,'Turar per år'!A:E,4,FALSE)</f>
        <v>37</v>
      </c>
      <c r="N938" s="4" t="str">
        <f>VLOOKUP(A938,Vekedagar!A:L,12,FALSE)</f>
        <v>00001</v>
      </c>
    </row>
    <row r="939" spans="1:14">
      <c r="A939" s="2" t="s">
        <v>1846</v>
      </c>
      <c r="B939" s="2" t="s">
        <v>1827</v>
      </c>
      <c r="C939" s="2" t="s">
        <v>100</v>
      </c>
      <c r="D939" s="2" t="s">
        <v>1828</v>
      </c>
      <c r="E939" s="2" t="s">
        <v>230</v>
      </c>
      <c r="F939" s="2" t="s">
        <v>1829</v>
      </c>
      <c r="G939" s="2" t="s">
        <v>102</v>
      </c>
      <c r="H939" s="2" t="s">
        <v>1724</v>
      </c>
      <c r="I939" s="3">
        <v>11.978212111188901</v>
      </c>
      <c r="J939" s="2" t="s">
        <v>86</v>
      </c>
      <c r="K939" s="2" t="s">
        <v>20</v>
      </c>
      <c r="L939" s="5">
        <f>VLOOKUP(A939,'Km per år'!A:D,4,FALSE)</f>
        <v>2286.27</v>
      </c>
      <c r="M939" s="6">
        <f>VLOOKUP(A939,'Turar per år'!A:E,4,FALSE)</f>
        <v>191</v>
      </c>
      <c r="N939" s="4" t="str">
        <f>VLOOKUP(A939,Vekedagar!A:L,12,FALSE)</f>
        <v>11111</v>
      </c>
    </row>
    <row r="940" spans="1:14">
      <c r="A940" s="2" t="s">
        <v>1847</v>
      </c>
      <c r="B940" s="2" t="s">
        <v>1827</v>
      </c>
      <c r="C940" s="2" t="s">
        <v>104</v>
      </c>
      <c r="D940" s="2" t="s">
        <v>1828</v>
      </c>
      <c r="E940" s="2" t="s">
        <v>112</v>
      </c>
      <c r="F940" s="2" t="s">
        <v>1833</v>
      </c>
      <c r="G940" s="2" t="s">
        <v>36</v>
      </c>
      <c r="H940" s="2" t="s">
        <v>1724</v>
      </c>
      <c r="I940" s="3">
        <v>22.043950824624101</v>
      </c>
      <c r="J940" s="2" t="s">
        <v>86</v>
      </c>
      <c r="K940" s="2" t="s">
        <v>20</v>
      </c>
      <c r="L940" s="5">
        <f>VLOOKUP(A940,'Km per år'!A:D,4,FALSE)</f>
        <v>4208.1120000000119</v>
      </c>
      <c r="M940" s="6">
        <f>VLOOKUP(A940,'Turar per år'!A:E,4,FALSE)</f>
        <v>191</v>
      </c>
      <c r="N940" s="4" t="str">
        <f>VLOOKUP(A940,Vekedagar!A:L,12,FALSE)</f>
        <v>11111</v>
      </c>
    </row>
    <row r="941" spans="1:14">
      <c r="A941" s="2" t="s">
        <v>1848</v>
      </c>
      <c r="B941" s="2" t="s">
        <v>1827</v>
      </c>
      <c r="C941" s="2" t="s">
        <v>110</v>
      </c>
      <c r="D941" s="2" t="s">
        <v>1828</v>
      </c>
      <c r="E941" s="2" t="s">
        <v>398</v>
      </c>
      <c r="F941" s="2" t="s">
        <v>1829</v>
      </c>
      <c r="G941" s="2" t="s">
        <v>1849</v>
      </c>
      <c r="H941" s="2" t="s">
        <v>1724</v>
      </c>
      <c r="I941" s="3">
        <v>11.978212111188901</v>
      </c>
      <c r="J941" s="2" t="s">
        <v>86</v>
      </c>
      <c r="K941" s="2" t="s">
        <v>20</v>
      </c>
      <c r="L941" s="5">
        <f>VLOOKUP(A941,'Km per år'!A:D,4,FALSE)</f>
        <v>1197.000000000002</v>
      </c>
      <c r="M941" s="6">
        <f>VLOOKUP(A941,'Turar per år'!A:E,4,FALSE)</f>
        <v>100</v>
      </c>
      <c r="N941" s="4" t="str">
        <f>VLOOKUP(A941,Vekedagar!A:L,12,FALSE)</f>
        <v>01010</v>
      </c>
    </row>
    <row r="942" spans="1:14">
      <c r="A942" s="2" t="s">
        <v>1850</v>
      </c>
      <c r="B942" s="2" t="s">
        <v>1827</v>
      </c>
      <c r="C942" s="2" t="s">
        <v>115</v>
      </c>
      <c r="D942" s="2" t="s">
        <v>1828</v>
      </c>
      <c r="E942" s="2" t="s">
        <v>1851</v>
      </c>
      <c r="F942" s="2" t="s">
        <v>1829</v>
      </c>
      <c r="G942" s="2" t="s">
        <v>1852</v>
      </c>
      <c r="H942" s="2" t="s">
        <v>1724</v>
      </c>
      <c r="I942" s="3">
        <v>11.978212111188901</v>
      </c>
      <c r="J942" s="2" t="s">
        <v>86</v>
      </c>
      <c r="K942" s="2" t="s">
        <v>20</v>
      </c>
      <c r="L942" s="5">
        <f>VLOOKUP(A942,'Km per år'!A:D,4,FALSE)</f>
        <v>2992.4999999999882</v>
      </c>
      <c r="M942" s="6">
        <f>VLOOKUP(A942,'Turar per år'!A:E,4,FALSE)</f>
        <v>250</v>
      </c>
      <c r="N942" s="4" t="str">
        <f>VLOOKUP(A942,Vekedagar!A:L,12,FALSE)</f>
        <v>11111</v>
      </c>
    </row>
    <row r="943" spans="1:14">
      <c r="A943" s="2" t="s">
        <v>1853</v>
      </c>
      <c r="B943" s="2" t="s">
        <v>1827</v>
      </c>
      <c r="C943" s="2" t="s">
        <v>118</v>
      </c>
      <c r="D943" s="2" t="s">
        <v>1828</v>
      </c>
      <c r="E943" s="2" t="s">
        <v>449</v>
      </c>
      <c r="F943" s="2" t="s">
        <v>1626</v>
      </c>
      <c r="G943" s="2" t="s">
        <v>281</v>
      </c>
      <c r="H943" s="2" t="s">
        <v>1724</v>
      </c>
      <c r="I943" s="3">
        <v>46.525683487044198</v>
      </c>
      <c r="J943" s="2" t="s">
        <v>86</v>
      </c>
      <c r="K943" s="2" t="s">
        <v>20</v>
      </c>
      <c r="L943" s="5">
        <f>VLOOKUP(A943,'Km per år'!A:D,4,FALSE)</f>
        <v>6976.3500000000013</v>
      </c>
      <c r="M943" s="6">
        <f>VLOOKUP(A943,'Turar per år'!A:E,4,FALSE)</f>
        <v>150</v>
      </c>
      <c r="N943" s="4" t="str">
        <f>VLOOKUP(A943,Vekedagar!A:L,12,FALSE)</f>
        <v>10101</v>
      </c>
    </row>
    <row r="944" spans="1:14">
      <c r="A944" s="2" t="s">
        <v>1854</v>
      </c>
      <c r="B944" s="2" t="s">
        <v>1827</v>
      </c>
      <c r="C944" s="2" t="s">
        <v>122</v>
      </c>
      <c r="D944" s="2" t="s">
        <v>1828</v>
      </c>
      <c r="E944" s="2" t="s">
        <v>214</v>
      </c>
      <c r="F944" s="2" t="s">
        <v>1833</v>
      </c>
      <c r="G944" s="2" t="s">
        <v>1855</v>
      </c>
      <c r="H944" s="2" t="s">
        <v>1829</v>
      </c>
      <c r="I944" s="3">
        <v>11.0241897677764</v>
      </c>
      <c r="J944" s="2" t="s">
        <v>86</v>
      </c>
      <c r="K944" s="2" t="s">
        <v>20</v>
      </c>
      <c r="L944" s="5">
        <f>VLOOKUP(A944,'Km per år'!A:D,4,FALSE)</f>
        <v>1674.8880000000006</v>
      </c>
      <c r="M944" s="6">
        <f>VLOOKUP(A944,'Turar per år'!A:E,4,FALSE)</f>
        <v>152</v>
      </c>
      <c r="N944" s="4" t="str">
        <f>VLOOKUP(A944,Vekedagar!A:L,12,FALSE)</f>
        <v>10111</v>
      </c>
    </row>
    <row r="945" spans="1:14">
      <c r="A945" s="2" t="s">
        <v>1856</v>
      </c>
      <c r="B945" s="2" t="s">
        <v>1827</v>
      </c>
      <c r="C945" s="2" t="s">
        <v>126</v>
      </c>
      <c r="D945" s="2" t="s">
        <v>1828</v>
      </c>
      <c r="E945" s="2" t="s">
        <v>266</v>
      </c>
      <c r="F945" s="2" t="s">
        <v>1829</v>
      </c>
      <c r="G945" s="2" t="s">
        <v>775</v>
      </c>
      <c r="H945" s="2" t="s">
        <v>1727</v>
      </c>
      <c r="I945" s="3">
        <v>15.4394448238368</v>
      </c>
      <c r="J945" s="2" t="s">
        <v>86</v>
      </c>
      <c r="K945" s="2" t="s">
        <v>20</v>
      </c>
      <c r="L945" s="5">
        <f>VLOOKUP(A945,'Km per år'!A:D,4,FALSE)</f>
        <v>3856.9999999999936</v>
      </c>
      <c r="M945" s="6">
        <f>VLOOKUP(A945,'Turar per år'!A:E,4,FALSE)</f>
        <v>250</v>
      </c>
      <c r="N945" s="4" t="str">
        <f>VLOOKUP(A945,Vekedagar!A:L,12,FALSE)</f>
        <v>11111</v>
      </c>
    </row>
    <row r="946" spans="1:14">
      <c r="A946" s="2" t="s">
        <v>1857</v>
      </c>
      <c r="B946" s="2" t="s">
        <v>1827</v>
      </c>
      <c r="C946" s="2" t="s">
        <v>130</v>
      </c>
      <c r="D946" s="2" t="s">
        <v>1828</v>
      </c>
      <c r="E946" s="2" t="s">
        <v>148</v>
      </c>
      <c r="F946" s="2" t="s">
        <v>1829</v>
      </c>
      <c r="G946" s="2" t="s">
        <v>1791</v>
      </c>
      <c r="H946" s="2" t="s">
        <v>1724</v>
      </c>
      <c r="I946" s="3">
        <v>11.978212111188901</v>
      </c>
      <c r="J946" s="2" t="s">
        <v>86</v>
      </c>
      <c r="K946" s="2" t="s">
        <v>20</v>
      </c>
      <c r="L946" s="5">
        <f>VLOOKUP(A946,'Km per år'!A:D,4,FALSE)</f>
        <v>1376.5500000000025</v>
      </c>
      <c r="M946" s="6">
        <f>VLOOKUP(A946,'Turar per år'!A:E,4,FALSE)</f>
        <v>115</v>
      </c>
      <c r="N946" s="4" t="str">
        <f>VLOOKUP(A946,Vekedagar!A:L,12,FALSE)</f>
        <v>10110</v>
      </c>
    </row>
    <row r="947" spans="1:14">
      <c r="A947" s="2" t="s">
        <v>1858</v>
      </c>
      <c r="B947" s="2" t="s">
        <v>1827</v>
      </c>
      <c r="C947" s="2" t="s">
        <v>168</v>
      </c>
      <c r="D947" s="2" t="s">
        <v>1828</v>
      </c>
      <c r="E947" s="2" t="s">
        <v>1271</v>
      </c>
      <c r="F947" s="2" t="s">
        <v>1724</v>
      </c>
      <c r="G947" s="2" t="s">
        <v>1859</v>
      </c>
      <c r="H947" s="2" t="s">
        <v>1727</v>
      </c>
      <c r="I947" s="3">
        <v>3.4612327126479498</v>
      </c>
      <c r="J947" s="2" t="s">
        <v>86</v>
      </c>
      <c r="K947" s="2" t="s">
        <v>20</v>
      </c>
      <c r="L947" s="5">
        <f>VLOOKUP(A947,'Km per år'!A:D,4,FALSE)</f>
        <v>660.47800000000063</v>
      </c>
      <c r="M947" s="6">
        <f>VLOOKUP(A947,'Turar per år'!A:E,4,FALSE)</f>
        <v>191</v>
      </c>
      <c r="N947" s="4" t="str">
        <f>VLOOKUP(A947,Vekedagar!A:L,12,FALSE)</f>
        <v>11111</v>
      </c>
    </row>
    <row r="948" spans="1:14">
      <c r="A948" s="2" t="s">
        <v>1860</v>
      </c>
      <c r="B948" s="2" t="s">
        <v>1827</v>
      </c>
      <c r="C948" s="2" t="s">
        <v>993</v>
      </c>
      <c r="D948" s="2" t="s">
        <v>1828</v>
      </c>
      <c r="E948" s="2" t="s">
        <v>407</v>
      </c>
      <c r="F948" s="2" t="s">
        <v>1724</v>
      </c>
      <c r="G948" s="2" t="s">
        <v>174</v>
      </c>
      <c r="H948" s="2" t="s">
        <v>1727</v>
      </c>
      <c r="I948" s="3">
        <v>3.4612327126479498</v>
      </c>
      <c r="J948" s="2" t="s">
        <v>86</v>
      </c>
      <c r="K948" s="2" t="s">
        <v>20</v>
      </c>
      <c r="L948" s="5">
        <f>VLOOKUP(A948,'Km per år'!A:D,4,FALSE)</f>
        <v>345.80000000000058</v>
      </c>
      <c r="M948" s="6">
        <f>VLOOKUP(A948,'Turar per år'!A:E,4,FALSE)</f>
        <v>100</v>
      </c>
      <c r="N948" s="4" t="str">
        <f>VLOOKUP(A948,Vekedagar!A:L,12,FALSE)</f>
        <v>01010</v>
      </c>
    </row>
    <row r="949" spans="1:14">
      <c r="A949" s="2" t="s">
        <v>1861</v>
      </c>
      <c r="B949" s="2" t="s">
        <v>1827</v>
      </c>
      <c r="C949" s="2" t="s">
        <v>1256</v>
      </c>
      <c r="D949" s="2" t="s">
        <v>1828</v>
      </c>
      <c r="E949" s="2" t="s">
        <v>1003</v>
      </c>
      <c r="F949" s="2" t="s">
        <v>1724</v>
      </c>
      <c r="G949" s="2" t="s">
        <v>205</v>
      </c>
      <c r="H949" s="2" t="s">
        <v>1727</v>
      </c>
      <c r="I949" s="3">
        <v>3.4612327126479498</v>
      </c>
      <c r="J949" s="2" t="s">
        <v>86</v>
      </c>
      <c r="K949" s="2" t="s">
        <v>20</v>
      </c>
      <c r="L949" s="5">
        <f>VLOOKUP(A949,'Km per år'!A:D,4,FALSE)</f>
        <v>864.49999999999886</v>
      </c>
      <c r="M949" s="6">
        <f>VLOOKUP(A949,'Turar per år'!A:E,4,FALSE)</f>
        <v>250</v>
      </c>
      <c r="N949" s="4" t="str">
        <f>VLOOKUP(A949,Vekedagar!A:L,12,FALSE)</f>
        <v>11111</v>
      </c>
    </row>
    <row r="950" spans="1:14">
      <c r="A950" s="2" t="s">
        <v>1862</v>
      </c>
      <c r="B950" s="2" t="s">
        <v>1827</v>
      </c>
      <c r="C950" s="2" t="s">
        <v>1259</v>
      </c>
      <c r="D950" s="2" t="s">
        <v>1828</v>
      </c>
      <c r="E950" s="2" t="s">
        <v>254</v>
      </c>
      <c r="F950" s="2" t="s">
        <v>1724</v>
      </c>
      <c r="G950" s="2" t="s">
        <v>1863</v>
      </c>
      <c r="H950" s="2" t="s">
        <v>1727</v>
      </c>
      <c r="I950" s="3">
        <v>3.4612327126479498</v>
      </c>
      <c r="J950" s="2" t="s">
        <v>86</v>
      </c>
      <c r="K950" s="2" t="s">
        <v>20</v>
      </c>
      <c r="L950" s="5">
        <f>VLOOKUP(A950,'Km per år'!A:D,4,FALSE)</f>
        <v>397.67000000000098</v>
      </c>
      <c r="M950" s="6">
        <f>VLOOKUP(A950,'Turar per år'!A:E,4,FALSE)</f>
        <v>115</v>
      </c>
      <c r="N950" s="4" t="str">
        <f>VLOOKUP(A950,Vekedagar!A:L,12,FALSE)</f>
        <v>10110</v>
      </c>
    </row>
    <row r="951" spans="1:14">
      <c r="A951" s="2" t="s">
        <v>1864</v>
      </c>
      <c r="B951" s="2" t="s">
        <v>1865</v>
      </c>
      <c r="C951" s="2" t="s">
        <v>13</v>
      </c>
      <c r="D951" s="2" t="s">
        <v>1866</v>
      </c>
      <c r="E951" s="2" t="s">
        <v>935</v>
      </c>
      <c r="F951" s="2" t="s">
        <v>1724</v>
      </c>
      <c r="G951" s="2" t="s">
        <v>446</v>
      </c>
      <c r="H951" s="2" t="s">
        <v>1796</v>
      </c>
      <c r="I951" s="3">
        <v>17.005141991530198</v>
      </c>
      <c r="J951" s="2" t="s">
        <v>86</v>
      </c>
      <c r="K951" s="2" t="s">
        <v>20</v>
      </c>
      <c r="L951" s="5">
        <f>VLOOKUP(A951,'Km per år'!A:D,4,FALSE)</f>
        <v>628.70399999999995</v>
      </c>
      <c r="M951" s="6">
        <f>VLOOKUP(A951,'Turar per år'!A:E,4,FALSE)</f>
        <v>37</v>
      </c>
      <c r="N951" s="4" t="str">
        <f>VLOOKUP(A951,Vekedagar!A:L,12,FALSE)</f>
        <v>00001</v>
      </c>
    </row>
    <row r="952" spans="1:14">
      <c r="A952" s="2" t="s">
        <v>1867</v>
      </c>
      <c r="B952" s="2" t="s">
        <v>1865</v>
      </c>
      <c r="C952" s="2" t="s">
        <v>22</v>
      </c>
      <c r="D952" s="2" t="s">
        <v>1866</v>
      </c>
      <c r="E952" s="2" t="s">
        <v>135</v>
      </c>
      <c r="F952" s="2" t="s">
        <v>1724</v>
      </c>
      <c r="G952" s="2" t="s">
        <v>214</v>
      </c>
      <c r="H952" s="2" t="s">
        <v>1796</v>
      </c>
      <c r="I952" s="3">
        <v>17.005141991530198</v>
      </c>
      <c r="J952" s="2" t="s">
        <v>86</v>
      </c>
      <c r="K952" s="2" t="s">
        <v>20</v>
      </c>
      <c r="L952" s="5">
        <f>VLOOKUP(A952,'Km per år'!A:D,4,FALSE)</f>
        <v>2616.7680000000032</v>
      </c>
      <c r="M952" s="6">
        <f>VLOOKUP(A952,'Turar per år'!A:E,4,FALSE)</f>
        <v>154</v>
      </c>
      <c r="N952" s="4" t="str">
        <f>VLOOKUP(A952,Vekedagar!A:L,12,FALSE)</f>
        <v>11110</v>
      </c>
    </row>
    <row r="953" spans="1:14">
      <c r="A953" s="2" t="s">
        <v>1868</v>
      </c>
      <c r="B953" s="2" t="s">
        <v>1865</v>
      </c>
      <c r="C953" s="2" t="s">
        <v>864</v>
      </c>
      <c r="D953" s="2" t="s">
        <v>1866</v>
      </c>
      <c r="E953" s="2" t="s">
        <v>935</v>
      </c>
      <c r="F953" s="2" t="s">
        <v>1724</v>
      </c>
      <c r="G953" s="2" t="s">
        <v>755</v>
      </c>
      <c r="H953" s="2" t="s">
        <v>1727</v>
      </c>
      <c r="I953" s="3">
        <v>3.5033517755735</v>
      </c>
      <c r="J953" s="2" t="s">
        <v>86</v>
      </c>
      <c r="K953" s="2" t="s">
        <v>20</v>
      </c>
      <c r="L953" s="5">
        <f>VLOOKUP(A953,'Km per år'!A:D,4,FALSE)</f>
        <v>129.57399999999993</v>
      </c>
      <c r="M953" s="6">
        <f>VLOOKUP(A953,'Turar per år'!A:E,4,FALSE)</f>
        <v>37</v>
      </c>
      <c r="N953" s="4" t="str">
        <f>VLOOKUP(A953,Vekedagar!A:L,12,FALSE)</f>
        <v>00001</v>
      </c>
    </row>
    <row r="954" spans="1:14">
      <c r="A954" s="2" t="s">
        <v>1869</v>
      </c>
      <c r="B954" s="2" t="s">
        <v>1865</v>
      </c>
      <c r="C954" s="2" t="s">
        <v>951</v>
      </c>
      <c r="D954" s="2" t="s">
        <v>1866</v>
      </c>
      <c r="E954" s="2" t="s">
        <v>135</v>
      </c>
      <c r="F954" s="2" t="s">
        <v>1724</v>
      </c>
      <c r="G954" s="2" t="s">
        <v>1870</v>
      </c>
      <c r="H954" s="2" t="s">
        <v>1727</v>
      </c>
      <c r="I954" s="3">
        <v>3.5033517755735</v>
      </c>
      <c r="J954" s="2" t="s">
        <v>86</v>
      </c>
      <c r="K954" s="2" t="s">
        <v>20</v>
      </c>
      <c r="L954" s="5">
        <f>VLOOKUP(A954,'Km per år'!A:D,4,FALSE)</f>
        <v>539.30800000000056</v>
      </c>
      <c r="M954" s="6">
        <f>VLOOKUP(A954,'Turar per år'!A:E,4,FALSE)</f>
        <v>154</v>
      </c>
      <c r="N954" s="4" t="str">
        <f>VLOOKUP(A954,Vekedagar!A:L,12,FALSE)</f>
        <v>11110</v>
      </c>
    </row>
    <row r="955" spans="1:14">
      <c r="A955" s="2" t="s">
        <v>1871</v>
      </c>
      <c r="B955" s="2" t="s">
        <v>1865</v>
      </c>
      <c r="C955" s="2" t="s">
        <v>100</v>
      </c>
      <c r="D955" s="2" t="s">
        <v>1866</v>
      </c>
      <c r="E955" s="2" t="s">
        <v>1872</v>
      </c>
      <c r="F955" s="2" t="s">
        <v>1796</v>
      </c>
      <c r="G955" s="2" t="s">
        <v>258</v>
      </c>
      <c r="H955" s="2" t="s">
        <v>1724</v>
      </c>
      <c r="I955" s="3">
        <v>16.9098683859871</v>
      </c>
      <c r="J955" s="2" t="s">
        <v>86</v>
      </c>
      <c r="K955" s="2" t="s">
        <v>20</v>
      </c>
      <c r="L955" s="5">
        <f>VLOOKUP(A955,'Km per år'!A:D,4,FALSE)</f>
        <v>3227.1360000000095</v>
      </c>
      <c r="M955" s="6">
        <f>VLOOKUP(A955,'Turar per år'!A:E,4,FALSE)</f>
        <v>191</v>
      </c>
      <c r="N955" s="4" t="str">
        <f>VLOOKUP(A955,Vekedagar!A:L,12,FALSE)</f>
        <v>11111</v>
      </c>
    </row>
    <row r="956" spans="1:14">
      <c r="A956" s="2" t="s">
        <v>1873</v>
      </c>
      <c r="B956" s="2" t="s">
        <v>1865</v>
      </c>
      <c r="C956" s="2" t="s">
        <v>104</v>
      </c>
      <c r="D956" s="2" t="s">
        <v>1866</v>
      </c>
      <c r="E956" s="2" t="s">
        <v>446</v>
      </c>
      <c r="F956" s="2" t="s">
        <v>1796</v>
      </c>
      <c r="G956" s="2" t="s">
        <v>1874</v>
      </c>
      <c r="H956" s="2" t="s">
        <v>1724</v>
      </c>
      <c r="I956" s="3">
        <v>13.035482734303599</v>
      </c>
      <c r="J956" s="2" t="s">
        <v>86</v>
      </c>
      <c r="K956" s="2" t="s">
        <v>20</v>
      </c>
      <c r="L956" s="5">
        <f>VLOOKUP(A956,'Km per år'!A:D,4,FALSE)</f>
        <v>481.92499999999967</v>
      </c>
      <c r="M956" s="6">
        <f>VLOOKUP(A956,'Turar per år'!A:E,4,FALSE)</f>
        <v>37</v>
      </c>
      <c r="N956" s="4" t="str">
        <f>VLOOKUP(A956,Vekedagar!A:L,12,FALSE)</f>
        <v>00001</v>
      </c>
    </row>
    <row r="957" spans="1:14">
      <c r="A957" s="2" t="s">
        <v>1875</v>
      </c>
      <c r="B957" s="2" t="s">
        <v>1865</v>
      </c>
      <c r="C957" s="2" t="s">
        <v>110</v>
      </c>
      <c r="D957" s="2" t="s">
        <v>1866</v>
      </c>
      <c r="E957" s="2" t="s">
        <v>214</v>
      </c>
      <c r="F957" s="2" t="s">
        <v>1796</v>
      </c>
      <c r="G957" s="2" t="s">
        <v>1876</v>
      </c>
      <c r="H957" s="2" t="s">
        <v>1724</v>
      </c>
      <c r="I957" s="3">
        <v>13.035482734303599</v>
      </c>
      <c r="J957" s="2" t="s">
        <v>86</v>
      </c>
      <c r="K957" s="2" t="s">
        <v>20</v>
      </c>
      <c r="L957" s="5">
        <f>VLOOKUP(A957,'Km per år'!A:D,4,FALSE)</f>
        <v>2005.8500000000056</v>
      </c>
      <c r="M957" s="6">
        <f>VLOOKUP(A957,'Turar per år'!A:E,4,FALSE)</f>
        <v>154</v>
      </c>
      <c r="N957" s="4" t="str">
        <f>VLOOKUP(A957,Vekedagar!A:L,12,FALSE)</f>
        <v>11110</v>
      </c>
    </row>
    <row r="958" spans="1:14">
      <c r="A958" s="2" t="s">
        <v>1877</v>
      </c>
      <c r="B958" s="2" t="s">
        <v>1878</v>
      </c>
      <c r="C958" s="2" t="s">
        <v>13</v>
      </c>
      <c r="D958" s="2" t="s">
        <v>1879</v>
      </c>
      <c r="E958" s="2" t="s">
        <v>135</v>
      </c>
      <c r="F958" s="2" t="s">
        <v>1545</v>
      </c>
      <c r="G958" s="2" t="s">
        <v>244</v>
      </c>
      <c r="H958" s="2" t="s">
        <v>1880</v>
      </c>
      <c r="I958" s="3">
        <v>5.4397755266614203</v>
      </c>
      <c r="J958" s="2" t="s">
        <v>19</v>
      </c>
      <c r="K958" s="2" t="s">
        <v>20</v>
      </c>
      <c r="L958" s="5">
        <f>VLOOKUP(A958,'Km per år'!A:D,4,FALSE)</f>
        <v>826.2720000000013</v>
      </c>
      <c r="M958" s="6">
        <f>VLOOKUP(A958,'Turar per år'!A:E,4,FALSE)</f>
        <v>152</v>
      </c>
      <c r="N958" s="4" t="str">
        <f>VLOOKUP(A958,Vekedagar!A:L,12,FALSE)</f>
        <v>11101</v>
      </c>
    </row>
    <row r="959" spans="1:14">
      <c r="A959" s="2" t="s">
        <v>1881</v>
      </c>
      <c r="B959" s="2" t="s">
        <v>1878</v>
      </c>
      <c r="C959" s="2" t="s">
        <v>22</v>
      </c>
      <c r="D959" s="2" t="s">
        <v>1879</v>
      </c>
      <c r="E959" s="2" t="s">
        <v>135</v>
      </c>
      <c r="F959" s="2" t="s">
        <v>1545</v>
      </c>
      <c r="G959" s="2" t="s">
        <v>244</v>
      </c>
      <c r="H959" s="2" t="s">
        <v>1882</v>
      </c>
      <c r="I959" s="3">
        <v>4.6615525157735398</v>
      </c>
      <c r="J959" s="2" t="s">
        <v>19</v>
      </c>
      <c r="K959" s="2" t="s">
        <v>20</v>
      </c>
      <c r="L959" s="5">
        <f>VLOOKUP(A959,'Km per år'!A:D,4,FALSE)</f>
        <v>707.7119999999984</v>
      </c>
      <c r="M959" s="6">
        <f>VLOOKUP(A959,'Turar per år'!A:E,4,FALSE)</f>
        <v>152</v>
      </c>
      <c r="N959" s="4" t="str">
        <f>VLOOKUP(A959,Vekedagar!A:L,12,FALSE)</f>
        <v>11101</v>
      </c>
    </row>
    <row r="960" spans="1:14">
      <c r="A960" s="2" t="s">
        <v>1883</v>
      </c>
      <c r="B960" s="2" t="s">
        <v>1878</v>
      </c>
      <c r="C960" s="2" t="s">
        <v>28</v>
      </c>
      <c r="D960" s="2" t="s">
        <v>1879</v>
      </c>
      <c r="E960" s="2" t="s">
        <v>135</v>
      </c>
      <c r="F960" s="2" t="s">
        <v>1545</v>
      </c>
      <c r="G960" s="2" t="s">
        <v>336</v>
      </c>
      <c r="H960" s="2" t="s">
        <v>1884</v>
      </c>
      <c r="I960" s="3">
        <v>29.1240432250979</v>
      </c>
      <c r="J960" s="2" t="s">
        <v>19</v>
      </c>
      <c r="K960" s="2" t="s">
        <v>20</v>
      </c>
      <c r="L960" s="5">
        <f>VLOOKUP(A960,'Km per år'!A:D,4,FALSE)</f>
        <v>4425.3279999999986</v>
      </c>
      <c r="M960" s="6">
        <f>VLOOKUP(A960,'Turar per år'!A:E,4,FALSE)</f>
        <v>152</v>
      </c>
      <c r="N960" s="4" t="str">
        <f>VLOOKUP(A960,Vekedagar!A:L,12,FALSE)</f>
        <v>11101</v>
      </c>
    </row>
    <row r="961" spans="1:14">
      <c r="A961" s="2" t="s">
        <v>1885</v>
      </c>
      <c r="B961" s="2" t="s">
        <v>1878</v>
      </c>
      <c r="C961" s="2" t="s">
        <v>34</v>
      </c>
      <c r="D961" s="2" t="s">
        <v>1879</v>
      </c>
      <c r="E961" s="2" t="s">
        <v>218</v>
      </c>
      <c r="F961" s="2" t="s">
        <v>1545</v>
      </c>
      <c r="G961" s="2" t="s">
        <v>222</v>
      </c>
      <c r="H961" s="2" t="s">
        <v>1880</v>
      </c>
      <c r="I961" s="3">
        <v>5.4397755266614203</v>
      </c>
      <c r="J961" s="2" t="s">
        <v>19</v>
      </c>
      <c r="K961" s="2" t="s">
        <v>20</v>
      </c>
      <c r="L961" s="5">
        <f>VLOOKUP(A961,'Km per år'!A:D,4,FALSE)</f>
        <v>212.00400000000019</v>
      </c>
      <c r="M961" s="6">
        <f>VLOOKUP(A961,'Turar per år'!A:E,4,FALSE)</f>
        <v>39</v>
      </c>
      <c r="N961" s="4" t="str">
        <f>VLOOKUP(A961,Vekedagar!A:L,12,FALSE)</f>
        <v>00010</v>
      </c>
    </row>
    <row r="962" spans="1:14">
      <c r="A962" s="2" t="s">
        <v>1886</v>
      </c>
      <c r="B962" s="2" t="s">
        <v>1878</v>
      </c>
      <c r="C962" s="2" t="s">
        <v>38</v>
      </c>
      <c r="D962" s="2" t="s">
        <v>1879</v>
      </c>
      <c r="E962" s="2" t="s">
        <v>218</v>
      </c>
      <c r="F962" s="2" t="s">
        <v>1545</v>
      </c>
      <c r="G962" s="2" t="s">
        <v>222</v>
      </c>
      <c r="H962" s="2" t="s">
        <v>1887</v>
      </c>
      <c r="I962" s="3">
        <v>7.2883756661029997</v>
      </c>
      <c r="J962" s="2" t="s">
        <v>19</v>
      </c>
      <c r="K962" s="2" t="s">
        <v>20</v>
      </c>
      <c r="L962" s="5">
        <f>VLOOKUP(A962,'Km per år'!A:D,4,FALSE)</f>
        <v>283.9980000000001</v>
      </c>
      <c r="M962" s="6">
        <f>VLOOKUP(A962,'Turar per år'!A:E,4,FALSE)</f>
        <v>39</v>
      </c>
      <c r="N962" s="4" t="str">
        <f>VLOOKUP(A962,Vekedagar!A:L,12,FALSE)</f>
        <v>00010</v>
      </c>
    </row>
    <row r="963" spans="1:14">
      <c r="A963" s="2" t="s">
        <v>1888</v>
      </c>
      <c r="B963" s="2" t="s">
        <v>1878</v>
      </c>
      <c r="C963" s="2" t="s">
        <v>42</v>
      </c>
      <c r="D963" s="2" t="s">
        <v>1879</v>
      </c>
      <c r="E963" s="2" t="s">
        <v>218</v>
      </c>
      <c r="F963" s="2" t="s">
        <v>1545</v>
      </c>
      <c r="G963" s="2" t="s">
        <v>222</v>
      </c>
      <c r="H963" s="2" t="s">
        <v>1882</v>
      </c>
      <c r="I963" s="3">
        <v>4.6615525157735398</v>
      </c>
      <c r="J963" s="2" t="s">
        <v>19</v>
      </c>
      <c r="K963" s="2" t="s">
        <v>20</v>
      </c>
      <c r="L963" s="5">
        <f>VLOOKUP(A963,'Km per år'!A:D,4,FALSE)</f>
        <v>181.58400000000015</v>
      </c>
      <c r="M963" s="6">
        <f>VLOOKUP(A963,'Turar per år'!A:E,4,FALSE)</f>
        <v>39</v>
      </c>
      <c r="N963" s="4" t="str">
        <f>VLOOKUP(A963,Vekedagar!A:L,12,FALSE)</f>
        <v>00010</v>
      </c>
    </row>
    <row r="964" spans="1:14">
      <c r="A964" s="2" t="s">
        <v>1889</v>
      </c>
      <c r="B964" s="2" t="s">
        <v>1878</v>
      </c>
      <c r="C964" s="2" t="s">
        <v>100</v>
      </c>
      <c r="D964" s="2" t="s">
        <v>1879</v>
      </c>
      <c r="E964" s="2" t="s">
        <v>389</v>
      </c>
      <c r="F964" s="2" t="s">
        <v>1890</v>
      </c>
      <c r="G964" s="2" t="s">
        <v>36</v>
      </c>
      <c r="H964" s="2" t="s">
        <v>1545</v>
      </c>
      <c r="I964" s="3">
        <v>14.3884797467084</v>
      </c>
      <c r="J964" s="2" t="s">
        <v>19</v>
      </c>
      <c r="K964" s="2" t="s">
        <v>20</v>
      </c>
      <c r="L964" s="5">
        <f>VLOOKUP(A964,'Km per år'!A:D,4,FALSE)</f>
        <v>2745.8160000000071</v>
      </c>
      <c r="M964" s="6">
        <f>VLOOKUP(A964,'Turar per år'!A:E,4,FALSE)</f>
        <v>191</v>
      </c>
      <c r="N964" s="4" t="str">
        <f>VLOOKUP(A964,Vekedagar!A:L,12,FALSE)</f>
        <v>11111</v>
      </c>
    </row>
    <row r="965" spans="1:14">
      <c r="A965" s="2" t="s">
        <v>1891</v>
      </c>
      <c r="B965" s="2" t="s">
        <v>1878</v>
      </c>
      <c r="C965" s="2" t="s">
        <v>104</v>
      </c>
      <c r="D965" s="2" t="s">
        <v>1879</v>
      </c>
      <c r="E965" s="2" t="s">
        <v>112</v>
      </c>
      <c r="F965" s="2" t="s">
        <v>1892</v>
      </c>
      <c r="G965" s="2" t="s">
        <v>36</v>
      </c>
      <c r="H965" s="2" t="s">
        <v>1545</v>
      </c>
      <c r="I965" s="3">
        <v>9.5271480209221107</v>
      </c>
      <c r="J965" s="2" t="s">
        <v>19</v>
      </c>
      <c r="K965" s="2" t="s">
        <v>20</v>
      </c>
      <c r="L965" s="5">
        <f>VLOOKUP(A965,'Km per år'!A:D,4,FALSE)</f>
        <v>1817.3650000000071</v>
      </c>
      <c r="M965" s="6">
        <f>VLOOKUP(A965,'Turar per år'!A:E,4,FALSE)</f>
        <v>191</v>
      </c>
      <c r="N965" s="4" t="str">
        <f>VLOOKUP(A965,Vekedagar!A:L,12,FALSE)</f>
        <v>11111</v>
      </c>
    </row>
    <row r="966" spans="1:14">
      <c r="A966" s="2" t="s">
        <v>1893</v>
      </c>
      <c r="B966" s="2" t="s">
        <v>1878</v>
      </c>
      <c r="C966" s="2" t="s">
        <v>110</v>
      </c>
      <c r="D966" s="2" t="s">
        <v>1879</v>
      </c>
      <c r="E966" s="2" t="s">
        <v>231</v>
      </c>
      <c r="F966" s="2" t="s">
        <v>1887</v>
      </c>
      <c r="G966" s="2" t="s">
        <v>36</v>
      </c>
      <c r="H966" s="2" t="s">
        <v>1545</v>
      </c>
      <c r="I966" s="3">
        <v>9.5053300102455793</v>
      </c>
      <c r="J966" s="2" t="s">
        <v>19</v>
      </c>
      <c r="K966" s="2" t="s">
        <v>20</v>
      </c>
      <c r="L966" s="5">
        <f>VLOOKUP(A966,'Km per år'!A:D,4,FALSE)</f>
        <v>1813.5449999999912</v>
      </c>
      <c r="M966" s="6">
        <f>VLOOKUP(A966,'Turar per år'!A:E,4,FALSE)</f>
        <v>191</v>
      </c>
      <c r="N966" s="4" t="str">
        <f>VLOOKUP(A966,Vekedagar!A:L,12,FALSE)</f>
        <v>11111</v>
      </c>
    </row>
    <row r="967" spans="1:14">
      <c r="A967" s="2" t="s">
        <v>1894</v>
      </c>
      <c r="B967" s="2" t="s">
        <v>1878</v>
      </c>
      <c r="C967" s="2" t="s">
        <v>115</v>
      </c>
      <c r="D967" s="2" t="s">
        <v>1879</v>
      </c>
      <c r="E967" s="2" t="s">
        <v>1895</v>
      </c>
      <c r="F967" s="2" t="s">
        <v>1896</v>
      </c>
      <c r="G967" s="2" t="s">
        <v>576</v>
      </c>
      <c r="H967" s="2" t="s">
        <v>197</v>
      </c>
      <c r="I967" s="3">
        <v>4.4377167687495902</v>
      </c>
      <c r="J967" s="2" t="s">
        <v>186</v>
      </c>
      <c r="K967" s="2" t="s">
        <v>20</v>
      </c>
      <c r="L967" s="5">
        <f>VLOOKUP(A967,'Km per år'!A:D,4,FALSE)</f>
        <v>336.83199999999999</v>
      </c>
      <c r="M967" s="6">
        <f>VLOOKUP(A967,'Turar per år'!A:E,4,FALSE)</f>
        <v>76</v>
      </c>
      <c r="N967" s="4" t="str">
        <f>VLOOKUP(A967,Vekedagar!A:L,12,FALSE)</f>
        <v>00101</v>
      </c>
    </row>
    <row r="968" spans="1:14">
      <c r="A968" s="2" t="s">
        <v>1897</v>
      </c>
      <c r="B968" s="2" t="s">
        <v>1878</v>
      </c>
      <c r="C968" s="2" t="s">
        <v>118</v>
      </c>
      <c r="D968" s="2" t="s">
        <v>1879</v>
      </c>
      <c r="E968" s="2" t="s">
        <v>582</v>
      </c>
      <c r="F968" s="2" t="s">
        <v>1898</v>
      </c>
      <c r="G968" s="2" t="s">
        <v>128</v>
      </c>
      <c r="H968" s="2" t="s">
        <v>1899</v>
      </c>
      <c r="I968" s="3">
        <v>5.1672926329005104</v>
      </c>
      <c r="J968" s="2" t="s">
        <v>19</v>
      </c>
      <c r="K968" s="2" t="s">
        <v>20</v>
      </c>
      <c r="L968" s="5">
        <f>VLOOKUP(A968,'Km per år'!A:D,4,FALSE)</f>
        <v>784.31999999999948</v>
      </c>
      <c r="M968" s="6">
        <f>VLOOKUP(A968,'Turar per år'!A:E,4,FALSE)</f>
        <v>152</v>
      </c>
      <c r="N968" s="4" t="str">
        <f>VLOOKUP(A968,Vekedagar!A:L,12,FALSE)</f>
        <v>10111</v>
      </c>
    </row>
    <row r="969" spans="1:14">
      <c r="A969" s="2" t="s">
        <v>1900</v>
      </c>
      <c r="B969" s="2" t="s">
        <v>1878</v>
      </c>
      <c r="C969" s="2" t="s">
        <v>122</v>
      </c>
      <c r="D969" s="2" t="s">
        <v>1879</v>
      </c>
      <c r="E969" s="2" t="s">
        <v>326</v>
      </c>
      <c r="F969" s="2" t="s">
        <v>1898</v>
      </c>
      <c r="G969" s="2" t="s">
        <v>327</v>
      </c>
      <c r="H969" s="2" t="s">
        <v>1899</v>
      </c>
      <c r="I969" s="3">
        <v>5.1672926329005104</v>
      </c>
      <c r="J969" s="2" t="s">
        <v>19</v>
      </c>
      <c r="K969" s="2" t="s">
        <v>20</v>
      </c>
      <c r="L969" s="5">
        <f>VLOOKUP(A969,'Km per år'!A:D,4,FALSE)</f>
        <v>784.31999999999948</v>
      </c>
      <c r="M969" s="6">
        <f>VLOOKUP(A969,'Turar per år'!A:E,4,FALSE)</f>
        <v>152</v>
      </c>
      <c r="N969" s="4" t="str">
        <f>VLOOKUP(A969,Vekedagar!A:L,12,FALSE)</f>
        <v>11011</v>
      </c>
    </row>
    <row r="970" spans="1:14">
      <c r="A970" s="2" t="s">
        <v>1901</v>
      </c>
      <c r="B970" s="2" t="s">
        <v>1878</v>
      </c>
      <c r="C970" s="2" t="s">
        <v>126</v>
      </c>
      <c r="D970" s="2" t="s">
        <v>1879</v>
      </c>
      <c r="E970" s="2" t="s">
        <v>61</v>
      </c>
      <c r="F970" s="2" t="s">
        <v>1648</v>
      </c>
      <c r="G970" s="2" t="s">
        <v>473</v>
      </c>
      <c r="H970" s="2" t="s">
        <v>197</v>
      </c>
      <c r="I970" s="3">
        <v>1.87662935973264</v>
      </c>
      <c r="J970" s="2" t="s">
        <v>19</v>
      </c>
      <c r="K970" s="2" t="s">
        <v>20</v>
      </c>
      <c r="L970" s="5">
        <f>VLOOKUP(A970,'Km per år'!A:D,4,FALSE)</f>
        <v>285.1520000000001</v>
      </c>
      <c r="M970" s="6">
        <f>VLOOKUP(A970,'Turar per år'!A:E,4,FALSE)</f>
        <v>152</v>
      </c>
      <c r="N970" s="4" t="str">
        <f>VLOOKUP(A970,Vekedagar!A:L,12,FALSE)</f>
        <v>11011</v>
      </c>
    </row>
    <row r="971" spans="1:14">
      <c r="A971" s="2" t="s">
        <v>1902</v>
      </c>
      <c r="B971" s="2" t="s">
        <v>1903</v>
      </c>
      <c r="C971" s="2" t="s">
        <v>13</v>
      </c>
      <c r="D971" s="2" t="s">
        <v>1904</v>
      </c>
      <c r="E971" s="2" t="s">
        <v>243</v>
      </c>
      <c r="F971" s="2" t="s">
        <v>1905</v>
      </c>
      <c r="G971" s="2" t="s">
        <v>935</v>
      </c>
      <c r="H971" s="2" t="s">
        <v>1906</v>
      </c>
      <c r="I971" s="3">
        <v>9.5955048877379099</v>
      </c>
      <c r="J971" s="2" t="s">
        <v>320</v>
      </c>
      <c r="K971" s="2" t="s">
        <v>20</v>
      </c>
      <c r="L971" s="5">
        <f>VLOOKUP(A971,'Km per år'!A:D,4,FALSE)</f>
        <v>354.94100000000009</v>
      </c>
      <c r="M971" s="6">
        <f>VLOOKUP(A971,'Turar per år'!A:E,4,FALSE)</f>
        <v>37</v>
      </c>
      <c r="N971" s="4" t="str">
        <f>VLOOKUP(A971,Vekedagar!A:L,12,FALSE)</f>
        <v>10000</v>
      </c>
    </row>
    <row r="972" spans="1:14">
      <c r="A972" s="2" t="s">
        <v>1907</v>
      </c>
      <c r="B972" s="2" t="s">
        <v>1903</v>
      </c>
      <c r="C972" s="2" t="s">
        <v>22</v>
      </c>
      <c r="D972" s="2" t="s">
        <v>1904</v>
      </c>
      <c r="E972" s="2" t="s">
        <v>127</v>
      </c>
      <c r="F972" s="2" t="s">
        <v>1905</v>
      </c>
      <c r="G972" s="2" t="s">
        <v>205</v>
      </c>
      <c r="H972" s="2" t="s">
        <v>1906</v>
      </c>
      <c r="I972" s="3">
        <v>9.5955048877379099</v>
      </c>
      <c r="J972" s="2" t="s">
        <v>320</v>
      </c>
      <c r="K972" s="2" t="s">
        <v>20</v>
      </c>
      <c r="L972" s="5">
        <f>VLOOKUP(A972,'Km per år'!A:D,4,FALSE)</f>
        <v>374.12700000000012</v>
      </c>
      <c r="M972" s="6">
        <f>VLOOKUP(A972,'Turar per år'!A:E,4,FALSE)</f>
        <v>39</v>
      </c>
      <c r="N972" s="4" t="str">
        <f>VLOOKUP(A972,Vekedagar!A:L,12,FALSE)</f>
        <v>00100</v>
      </c>
    </row>
    <row r="973" spans="1:14">
      <c r="A973" s="2" t="s">
        <v>1908</v>
      </c>
      <c r="B973" s="2" t="s">
        <v>1903</v>
      </c>
      <c r="C973" s="2" t="s">
        <v>28</v>
      </c>
      <c r="D973" s="2" t="s">
        <v>1904</v>
      </c>
      <c r="E973" s="2" t="s">
        <v>120</v>
      </c>
      <c r="F973" s="2" t="s">
        <v>54</v>
      </c>
      <c r="G973" s="2" t="s">
        <v>1909</v>
      </c>
      <c r="H973" s="2" t="s">
        <v>1906</v>
      </c>
      <c r="I973" s="3">
        <v>9.9899497823422294</v>
      </c>
      <c r="J973" s="2" t="s">
        <v>320</v>
      </c>
      <c r="K973" s="2" t="s">
        <v>20</v>
      </c>
      <c r="L973" s="5">
        <f>VLOOKUP(A973,'Km per år'!A:D,4,FALSE)</f>
        <v>389.49300000000022</v>
      </c>
      <c r="M973" s="6">
        <f>VLOOKUP(A973,'Turar per år'!A:E,4,FALSE)</f>
        <v>39</v>
      </c>
      <c r="N973" s="4" t="str">
        <f>VLOOKUP(A973,Vekedagar!A:L,12,FALSE)</f>
        <v>00100</v>
      </c>
    </row>
    <row r="974" spans="1:14">
      <c r="A974" s="2" t="s">
        <v>1910</v>
      </c>
      <c r="B974" s="2" t="s">
        <v>1903</v>
      </c>
      <c r="C974" s="2" t="s">
        <v>34</v>
      </c>
      <c r="D974" s="2" t="s">
        <v>1904</v>
      </c>
      <c r="E974" s="2" t="s">
        <v>462</v>
      </c>
      <c r="F974" s="2" t="s">
        <v>54</v>
      </c>
      <c r="G974" s="2" t="s">
        <v>214</v>
      </c>
      <c r="H974" s="2" t="s">
        <v>1906</v>
      </c>
      <c r="I974" s="3">
        <v>11.282926001570001</v>
      </c>
      <c r="J974" s="2" t="s">
        <v>320</v>
      </c>
      <c r="K974" s="2" t="s">
        <v>20</v>
      </c>
      <c r="L974" s="5">
        <f>VLOOKUP(A974,'Km per år'!A:D,4,FALSE)</f>
        <v>1714.2560000000024</v>
      </c>
      <c r="M974" s="6">
        <f>VLOOKUP(A974,'Turar per år'!A:E,4,FALSE)</f>
        <v>152</v>
      </c>
      <c r="N974" s="4" t="str">
        <f>VLOOKUP(A974,Vekedagar!A:L,12,FALSE)</f>
        <v>11011</v>
      </c>
    </row>
    <row r="975" spans="1:14">
      <c r="A975" s="2" t="s">
        <v>1911</v>
      </c>
      <c r="B975" s="2" t="s">
        <v>1903</v>
      </c>
      <c r="C975" s="2" t="s">
        <v>38</v>
      </c>
      <c r="D975" s="2" t="s">
        <v>1904</v>
      </c>
      <c r="E975" s="2" t="s">
        <v>218</v>
      </c>
      <c r="F975" s="2" t="s">
        <v>1905</v>
      </c>
      <c r="G975" s="2" t="s">
        <v>48</v>
      </c>
      <c r="H975" s="2" t="s">
        <v>1906</v>
      </c>
      <c r="I975" s="3">
        <v>9.5955048877379099</v>
      </c>
      <c r="J975" s="2" t="s">
        <v>320</v>
      </c>
      <c r="K975" s="2" t="s">
        <v>20</v>
      </c>
      <c r="L975" s="5">
        <f>VLOOKUP(A975,'Km per år'!A:D,4,FALSE)</f>
        <v>374.12700000000012</v>
      </c>
      <c r="M975" s="6">
        <f>VLOOKUP(A975,'Turar per år'!A:E,4,FALSE)</f>
        <v>39</v>
      </c>
      <c r="N975" s="4" t="str">
        <f>VLOOKUP(A975,Vekedagar!A:L,12,FALSE)</f>
        <v>00100</v>
      </c>
    </row>
    <row r="976" spans="1:14">
      <c r="A976" s="2" t="s">
        <v>1912</v>
      </c>
      <c r="B976" s="2" t="s">
        <v>1903</v>
      </c>
      <c r="C976" s="2" t="s">
        <v>42</v>
      </c>
      <c r="D976" s="2" t="s">
        <v>1904</v>
      </c>
      <c r="E976" s="2" t="s">
        <v>57</v>
      </c>
      <c r="F976" s="2" t="s">
        <v>30</v>
      </c>
      <c r="G976" s="2" t="s">
        <v>608</v>
      </c>
      <c r="H976" s="2" t="s">
        <v>1913</v>
      </c>
      <c r="I976" s="3">
        <v>41.224046362966099</v>
      </c>
      <c r="J976" s="2" t="s">
        <v>186</v>
      </c>
      <c r="K976" s="2" t="s">
        <v>20</v>
      </c>
      <c r="L976" s="5">
        <f>VLOOKUP(A976,'Km per år'!A:D,4,FALSE)</f>
        <v>6262.7040000000225</v>
      </c>
      <c r="M976" s="6">
        <f>VLOOKUP(A976,'Turar per år'!A:E,4,FALSE)</f>
        <v>152</v>
      </c>
      <c r="N976" s="4" t="str">
        <f>VLOOKUP(A976,Vekedagar!A:L,12,FALSE)</f>
        <v>11011</v>
      </c>
    </row>
    <row r="977" spans="1:14">
      <c r="A977" s="2" t="s">
        <v>1914</v>
      </c>
      <c r="B977" s="2" t="s">
        <v>1903</v>
      </c>
      <c r="C977" s="2" t="s">
        <v>864</v>
      </c>
      <c r="D977" s="2" t="s">
        <v>1904</v>
      </c>
      <c r="E977" s="2" t="s">
        <v>1915</v>
      </c>
      <c r="F977" s="2" t="s">
        <v>1913</v>
      </c>
      <c r="G977" s="2" t="s">
        <v>1916</v>
      </c>
      <c r="H977" s="2" t="s">
        <v>1917</v>
      </c>
      <c r="I977" s="3">
        <v>0.59803089795884201</v>
      </c>
      <c r="J977" s="2" t="s">
        <v>186</v>
      </c>
      <c r="K977" s="2" t="s">
        <v>20</v>
      </c>
      <c r="L977" s="5">
        <f>VLOOKUP(A977,'Km per år'!A:D,4,FALSE)</f>
        <v>90.895999999999887</v>
      </c>
      <c r="M977" s="6">
        <f>VLOOKUP(A977,'Turar per år'!A:E,4,FALSE)</f>
        <v>152</v>
      </c>
      <c r="N977" s="4" t="str">
        <f>VLOOKUP(A977,Vekedagar!A:L,12,FALSE)</f>
        <v>11011</v>
      </c>
    </row>
    <row r="978" spans="1:14">
      <c r="A978" s="2" t="s">
        <v>1918</v>
      </c>
      <c r="B978" s="2" t="s">
        <v>1903</v>
      </c>
      <c r="C978" s="2" t="s">
        <v>100</v>
      </c>
      <c r="D978" s="2" t="s">
        <v>1904</v>
      </c>
      <c r="E978" s="2" t="s">
        <v>881</v>
      </c>
      <c r="F978" s="2" t="s">
        <v>1917</v>
      </c>
      <c r="G978" s="2" t="s">
        <v>1689</v>
      </c>
      <c r="H978" s="2" t="s">
        <v>113</v>
      </c>
      <c r="I978" s="3">
        <v>42.4460632067726</v>
      </c>
      <c r="J978" s="2" t="s">
        <v>186</v>
      </c>
      <c r="K978" s="2" t="s">
        <v>20</v>
      </c>
      <c r="L978" s="5">
        <f>VLOOKUP(A978,'Km per år'!A:D,4,FALSE)</f>
        <v>8102.2200000000112</v>
      </c>
      <c r="M978" s="6">
        <f>VLOOKUP(A978,'Turar per år'!A:E,4,FALSE)</f>
        <v>191</v>
      </c>
      <c r="N978" s="4" t="str">
        <f>VLOOKUP(A978,Vekedagar!A:L,12,FALSE)</f>
        <v>11111</v>
      </c>
    </row>
    <row r="979" spans="1:14">
      <c r="A979" s="2" t="s">
        <v>1919</v>
      </c>
      <c r="B979" s="2" t="s">
        <v>1903</v>
      </c>
      <c r="C979" s="2" t="s">
        <v>104</v>
      </c>
      <c r="D979" s="2" t="s">
        <v>1904</v>
      </c>
      <c r="E979" s="2" t="s">
        <v>235</v>
      </c>
      <c r="F979" s="2" t="s">
        <v>1920</v>
      </c>
      <c r="G979" s="2" t="s">
        <v>1000</v>
      </c>
      <c r="H979" s="2" t="s">
        <v>54</v>
      </c>
      <c r="I979" s="3">
        <v>11.431821855664699</v>
      </c>
      <c r="J979" s="2" t="s">
        <v>320</v>
      </c>
      <c r="K979" s="2" t="s">
        <v>20</v>
      </c>
      <c r="L979" s="5">
        <f>VLOOKUP(A979,'Km per år'!A:D,4,FALSE)</f>
        <v>2182.3659999999945</v>
      </c>
      <c r="M979" s="6">
        <f>VLOOKUP(A979,'Turar per år'!A:E,4,FALSE)</f>
        <v>191</v>
      </c>
      <c r="N979" s="4" t="str">
        <f>VLOOKUP(A979,Vekedagar!A:L,12,FALSE)</f>
        <v>11111</v>
      </c>
    </row>
    <row r="980" spans="1:14">
      <c r="A980" s="2" t="s">
        <v>1921</v>
      </c>
      <c r="B980" s="2" t="s">
        <v>1922</v>
      </c>
      <c r="C980" s="2" t="s">
        <v>13</v>
      </c>
      <c r="D980" s="2" t="s">
        <v>1923</v>
      </c>
      <c r="E980" s="2" t="s">
        <v>107</v>
      </c>
      <c r="F980" s="2" t="s">
        <v>30</v>
      </c>
      <c r="G980" s="2" t="s">
        <v>306</v>
      </c>
      <c r="H980" s="2" t="s">
        <v>54</v>
      </c>
      <c r="I980" s="3">
        <v>20.413908457598001</v>
      </c>
      <c r="J980" s="2" t="s">
        <v>186</v>
      </c>
      <c r="K980" s="2" t="s">
        <v>20</v>
      </c>
      <c r="L980" s="5">
        <f>VLOOKUP(A980,'Km per år'!A:D,4,FALSE)</f>
        <v>4284.2099999999855</v>
      </c>
      <c r="M980" s="6">
        <f>VLOOKUP(A980,'Turar per år'!A:E,4,FALSE)</f>
        <v>210</v>
      </c>
      <c r="N980" s="4" t="str">
        <f>VLOOKUP(A980,Vekedagar!A:L,12,FALSE)</f>
        <v>11111</v>
      </c>
    </row>
    <row r="981" spans="1:14">
      <c r="A981" s="2" t="s">
        <v>1924</v>
      </c>
      <c r="B981" s="2" t="s">
        <v>1922</v>
      </c>
      <c r="C981" s="2" t="s">
        <v>22</v>
      </c>
      <c r="D981" s="2" t="s">
        <v>1923</v>
      </c>
      <c r="E981" s="2" t="s">
        <v>35</v>
      </c>
      <c r="F981" s="2" t="s">
        <v>30</v>
      </c>
      <c r="G981" s="2" t="s">
        <v>36</v>
      </c>
      <c r="H981" s="2" t="s">
        <v>1905</v>
      </c>
      <c r="I981" s="3">
        <v>21.378147680615299</v>
      </c>
      <c r="J981" s="2" t="s">
        <v>19</v>
      </c>
      <c r="K981" s="2" t="s">
        <v>20</v>
      </c>
      <c r="L981" s="5">
        <f>VLOOKUP(A981,'Km per år'!A:D,4,FALSE)</f>
        <v>4080.3329999999878</v>
      </c>
      <c r="M981" s="6">
        <f>VLOOKUP(A981,'Turar per år'!A:E,4,FALSE)</f>
        <v>191</v>
      </c>
      <c r="N981" s="4" t="str">
        <f>VLOOKUP(A981,Vekedagar!A:L,12,FALSE)</f>
        <v>11111</v>
      </c>
    </row>
    <row r="982" spans="1:14">
      <c r="A982" s="2" t="s">
        <v>1925</v>
      </c>
      <c r="B982" s="2" t="s">
        <v>1922</v>
      </c>
      <c r="C982" s="2" t="s">
        <v>28</v>
      </c>
      <c r="D982" s="2" t="s">
        <v>1923</v>
      </c>
      <c r="E982" s="2" t="s">
        <v>243</v>
      </c>
      <c r="F982" s="2" t="s">
        <v>1905</v>
      </c>
      <c r="G982" s="2" t="s">
        <v>579</v>
      </c>
      <c r="H982" s="2" t="s">
        <v>1926</v>
      </c>
      <c r="I982" s="3">
        <v>16.208562504170899</v>
      </c>
      <c r="J982" s="2" t="s">
        <v>86</v>
      </c>
      <c r="K982" s="2" t="s">
        <v>20</v>
      </c>
      <c r="L982" s="5">
        <f>VLOOKUP(A982,'Km per år'!A:D,4,FALSE)</f>
        <v>599.43700000000035</v>
      </c>
      <c r="M982" s="6">
        <f>VLOOKUP(A982,'Turar per år'!A:E,4,FALSE)</f>
        <v>37</v>
      </c>
      <c r="N982" s="4" t="str">
        <f>VLOOKUP(A982,Vekedagar!A:L,12,FALSE)</f>
        <v>10000</v>
      </c>
    </row>
    <row r="983" spans="1:14">
      <c r="A983" s="2" t="s">
        <v>1927</v>
      </c>
      <c r="B983" s="2" t="s">
        <v>1922</v>
      </c>
      <c r="C983" s="2" t="s">
        <v>34</v>
      </c>
      <c r="D983" s="2" t="s">
        <v>1923</v>
      </c>
      <c r="E983" s="2" t="s">
        <v>439</v>
      </c>
      <c r="F983" s="2" t="s">
        <v>1926</v>
      </c>
      <c r="G983" s="2" t="s">
        <v>582</v>
      </c>
      <c r="H983" s="2" t="s">
        <v>1928</v>
      </c>
      <c r="I983" s="3">
        <v>7.9124932049055401</v>
      </c>
      <c r="J983" s="2" t="s">
        <v>86</v>
      </c>
      <c r="K983" s="2" t="s">
        <v>20</v>
      </c>
      <c r="L983" s="5">
        <f>VLOOKUP(A983,'Km per år'!A:D,4,FALSE)</f>
        <v>150.25199999999998</v>
      </c>
      <c r="M983" s="6">
        <f>VLOOKUP(A983,'Turar per år'!A:E,4,FALSE)</f>
        <v>19</v>
      </c>
      <c r="N983" s="4" t="str">
        <f>VLOOKUP(A983,Vekedagar!A:L,12,FALSE)</f>
        <v>10000</v>
      </c>
    </row>
    <row r="984" spans="1:14">
      <c r="A984" s="2" t="s">
        <v>1929</v>
      </c>
      <c r="B984" s="2" t="s">
        <v>1922</v>
      </c>
      <c r="C984" s="2" t="s">
        <v>38</v>
      </c>
      <c r="D984" s="2" t="s">
        <v>1923</v>
      </c>
      <c r="E984" s="2" t="s">
        <v>127</v>
      </c>
      <c r="F984" s="2" t="s">
        <v>1905</v>
      </c>
      <c r="G984" s="2" t="s">
        <v>1930</v>
      </c>
      <c r="H984" s="2" t="s">
        <v>1926</v>
      </c>
      <c r="I984" s="3">
        <v>16.208562504170899</v>
      </c>
      <c r="J984" s="2" t="s">
        <v>86</v>
      </c>
      <c r="K984" s="2" t="s">
        <v>20</v>
      </c>
      <c r="L984" s="5">
        <f>VLOOKUP(A984,'Km per år'!A:D,4,FALSE)</f>
        <v>631.8390000000004</v>
      </c>
      <c r="M984" s="6">
        <f>VLOOKUP(A984,'Turar per år'!A:E,4,FALSE)</f>
        <v>39</v>
      </c>
      <c r="N984" s="4" t="str">
        <f>VLOOKUP(A984,Vekedagar!A:L,12,FALSE)</f>
        <v>00100</v>
      </c>
    </row>
    <row r="985" spans="1:14">
      <c r="A985" s="2" t="s">
        <v>1931</v>
      </c>
      <c r="B985" s="2" t="s">
        <v>1922</v>
      </c>
      <c r="C985" s="2" t="s">
        <v>42</v>
      </c>
      <c r="D985" s="2" t="s">
        <v>1923</v>
      </c>
      <c r="E985" s="2" t="s">
        <v>449</v>
      </c>
      <c r="F985" s="2" t="s">
        <v>1926</v>
      </c>
      <c r="G985" s="2" t="s">
        <v>322</v>
      </c>
      <c r="H985" s="2" t="s">
        <v>1928</v>
      </c>
      <c r="I985" s="3">
        <v>7.9124932049055401</v>
      </c>
      <c r="J985" s="2" t="s">
        <v>86</v>
      </c>
      <c r="K985" s="2" t="s">
        <v>20</v>
      </c>
      <c r="L985" s="5">
        <f>VLOOKUP(A985,'Km per år'!A:D,4,FALSE)</f>
        <v>150.25199999999998</v>
      </c>
      <c r="M985" s="6">
        <f>VLOOKUP(A985,'Turar per år'!A:E,4,FALSE)</f>
        <v>19</v>
      </c>
      <c r="N985" s="4" t="str">
        <f>VLOOKUP(A985,Vekedagar!A:L,12,FALSE)</f>
        <v>00100</v>
      </c>
    </row>
    <row r="986" spans="1:14">
      <c r="A986" s="2" t="s">
        <v>1932</v>
      </c>
      <c r="B986" s="2" t="s">
        <v>1922</v>
      </c>
      <c r="C986" s="2" t="s">
        <v>46</v>
      </c>
      <c r="D986" s="2" t="s">
        <v>1923</v>
      </c>
      <c r="E986" s="2" t="s">
        <v>244</v>
      </c>
      <c r="F986" s="2" t="s">
        <v>1905</v>
      </c>
      <c r="G986" s="2" t="s">
        <v>214</v>
      </c>
      <c r="H986" s="2" t="s">
        <v>1933</v>
      </c>
      <c r="I986" s="3">
        <v>10.8401033558767</v>
      </c>
      <c r="J986" s="2" t="s">
        <v>86</v>
      </c>
      <c r="K986" s="2" t="s">
        <v>20</v>
      </c>
      <c r="L986" s="5">
        <f>VLOOKUP(A986,'Km per år'!A:D,4,FALSE)</f>
        <v>1647.0720000000017</v>
      </c>
      <c r="M986" s="6">
        <f>VLOOKUP(A986,'Turar per år'!A:E,4,FALSE)</f>
        <v>152</v>
      </c>
      <c r="N986" s="4" t="str">
        <f>VLOOKUP(A986,Vekedagar!A:L,12,FALSE)</f>
        <v>11011</v>
      </c>
    </row>
    <row r="987" spans="1:14">
      <c r="A987" s="2" t="s">
        <v>1934</v>
      </c>
      <c r="B987" s="2" t="s">
        <v>1922</v>
      </c>
      <c r="C987" s="2" t="s">
        <v>51</v>
      </c>
      <c r="D987" s="2" t="s">
        <v>1923</v>
      </c>
      <c r="E987" s="2" t="s">
        <v>244</v>
      </c>
      <c r="F987" s="2" t="s">
        <v>1905</v>
      </c>
      <c r="G987" s="2" t="s">
        <v>720</v>
      </c>
      <c r="H987" s="2" t="s">
        <v>1926</v>
      </c>
      <c r="I987" s="3">
        <v>14.352845761602801</v>
      </c>
      <c r="J987" s="2" t="s">
        <v>86</v>
      </c>
      <c r="K987" s="2" t="s">
        <v>20</v>
      </c>
      <c r="L987" s="5">
        <f>VLOOKUP(A987,'Km per år'!A:D,4,FALSE)</f>
        <v>2180.5920000000001</v>
      </c>
      <c r="M987" s="6">
        <f>VLOOKUP(A987,'Turar per år'!A:E,4,FALSE)</f>
        <v>152</v>
      </c>
      <c r="N987" s="4" t="str">
        <f>VLOOKUP(A987,Vekedagar!A:L,12,FALSE)</f>
        <v>11011</v>
      </c>
    </row>
    <row r="988" spans="1:14">
      <c r="A988" s="2" t="s">
        <v>1935</v>
      </c>
      <c r="B988" s="2" t="s">
        <v>1922</v>
      </c>
      <c r="C988" s="2" t="s">
        <v>56</v>
      </c>
      <c r="D988" s="2" t="s">
        <v>1923</v>
      </c>
      <c r="E988" s="2" t="s">
        <v>336</v>
      </c>
      <c r="F988" s="2" t="s">
        <v>1926</v>
      </c>
      <c r="G988" s="2" t="s">
        <v>266</v>
      </c>
      <c r="H988" s="2" t="s">
        <v>1928</v>
      </c>
      <c r="I988" s="3">
        <v>7.9124932049055401</v>
      </c>
      <c r="J988" s="2" t="s">
        <v>86</v>
      </c>
      <c r="K988" s="2" t="s">
        <v>20</v>
      </c>
      <c r="L988" s="5">
        <f>VLOOKUP(A988,'Km per år'!A:D,4,FALSE)</f>
        <v>458.66400000000021</v>
      </c>
      <c r="M988" s="6">
        <f>VLOOKUP(A988,'Turar per år'!A:E,4,FALSE)</f>
        <v>58</v>
      </c>
      <c r="N988" s="4" t="str">
        <f>VLOOKUP(A988,Vekedagar!A:L,12,FALSE)</f>
        <v>01011</v>
      </c>
    </row>
    <row r="989" spans="1:14">
      <c r="A989" s="2" t="s">
        <v>1936</v>
      </c>
      <c r="B989" s="2" t="s">
        <v>1922</v>
      </c>
      <c r="C989" s="2" t="s">
        <v>60</v>
      </c>
      <c r="D989" s="2" t="s">
        <v>1923</v>
      </c>
      <c r="E989" s="2" t="s">
        <v>218</v>
      </c>
      <c r="F989" s="2" t="s">
        <v>1905</v>
      </c>
      <c r="G989" s="2" t="s">
        <v>222</v>
      </c>
      <c r="H989" s="2" t="s">
        <v>1933</v>
      </c>
      <c r="I989" s="3">
        <v>8.9843866133086401</v>
      </c>
      <c r="J989" s="2" t="s">
        <v>86</v>
      </c>
      <c r="K989" s="2" t="s">
        <v>20</v>
      </c>
      <c r="L989" s="5">
        <f>VLOOKUP(A989,'Km per år'!A:D,4,FALSE)</f>
        <v>350.25899999999984</v>
      </c>
      <c r="M989" s="6">
        <f>VLOOKUP(A989,'Turar per år'!A:E,4,FALSE)</f>
        <v>39</v>
      </c>
      <c r="N989" s="4" t="str">
        <f>VLOOKUP(A989,Vekedagar!A:L,12,FALSE)</f>
        <v>00100</v>
      </c>
    </row>
    <row r="990" spans="1:14">
      <c r="A990" s="2" t="s">
        <v>1937</v>
      </c>
      <c r="B990" s="2" t="s">
        <v>1922</v>
      </c>
      <c r="C990" s="2" t="s">
        <v>100</v>
      </c>
      <c r="D990" s="2" t="s">
        <v>1923</v>
      </c>
      <c r="E990" s="2" t="s">
        <v>329</v>
      </c>
      <c r="F990" s="2" t="s">
        <v>54</v>
      </c>
      <c r="G990" s="2" t="s">
        <v>258</v>
      </c>
      <c r="H990" s="2" t="s">
        <v>30</v>
      </c>
      <c r="I990" s="3">
        <v>20.272884532677399</v>
      </c>
      <c r="J990" s="2" t="s">
        <v>186</v>
      </c>
      <c r="K990" s="2" t="s">
        <v>20</v>
      </c>
      <c r="L990" s="5">
        <f>VLOOKUP(A990,'Km per år'!A:D,4,FALSE)</f>
        <v>4254.6000000000231</v>
      </c>
      <c r="M990" s="6">
        <f>VLOOKUP(A990,'Turar per år'!A:E,4,FALSE)</f>
        <v>210</v>
      </c>
      <c r="N990" s="4" t="str">
        <f>VLOOKUP(A990,Vekedagar!A:L,12,FALSE)</f>
        <v>11111</v>
      </c>
    </row>
    <row r="991" spans="1:14">
      <c r="A991" s="2" t="s">
        <v>1938</v>
      </c>
      <c r="B991" s="2" t="s">
        <v>1922</v>
      </c>
      <c r="C991" s="2" t="s">
        <v>104</v>
      </c>
      <c r="D991" s="2" t="s">
        <v>1923</v>
      </c>
      <c r="E991" s="2" t="s">
        <v>231</v>
      </c>
      <c r="F991" s="2" t="s">
        <v>1928</v>
      </c>
      <c r="G991" s="2" t="s">
        <v>235</v>
      </c>
      <c r="H991" s="2" t="s">
        <v>1933</v>
      </c>
      <c r="I991" s="3">
        <v>7.6284800794143797</v>
      </c>
      <c r="J991" s="2" t="s">
        <v>86</v>
      </c>
      <c r="K991" s="2" t="s">
        <v>20</v>
      </c>
      <c r="L991" s="5">
        <f>VLOOKUP(A991,'Km per år'!A:D,4,FALSE)</f>
        <v>731.90400000000136</v>
      </c>
      <c r="M991" s="6">
        <f>VLOOKUP(A991,'Turar per år'!A:E,4,FALSE)</f>
        <v>96</v>
      </c>
      <c r="N991" s="4" t="str">
        <f>VLOOKUP(A991,Vekedagar!A:L,12,FALSE)</f>
        <v>11111</v>
      </c>
    </row>
    <row r="992" spans="1:14">
      <c r="A992" s="2" t="s">
        <v>1939</v>
      </c>
      <c r="B992" s="2" t="s">
        <v>1922</v>
      </c>
      <c r="C992" s="2" t="s">
        <v>110</v>
      </c>
      <c r="D992" s="2" t="s">
        <v>1923</v>
      </c>
      <c r="E992" s="2" t="s">
        <v>231</v>
      </c>
      <c r="F992" s="2" t="s">
        <v>1928</v>
      </c>
      <c r="G992" s="2" t="s">
        <v>235</v>
      </c>
      <c r="H992" s="2" t="s">
        <v>1933</v>
      </c>
      <c r="I992" s="3">
        <v>7.6284800794143797</v>
      </c>
      <c r="J992" s="2" t="s">
        <v>86</v>
      </c>
      <c r="K992" s="2" t="s">
        <v>20</v>
      </c>
      <c r="L992" s="5">
        <f>VLOOKUP(A992,'Km per år'!A:D,4,FALSE)</f>
        <v>137.23199999999997</v>
      </c>
      <c r="M992" s="6">
        <f>VLOOKUP(A992,'Turar per år'!A:E,4,FALSE)</f>
        <v>18</v>
      </c>
      <c r="N992" s="4" t="str">
        <f>VLOOKUP(A992,Vekedagar!A:L,12,FALSE)</f>
        <v>10000</v>
      </c>
    </row>
    <row r="993" spans="1:14">
      <c r="A993" s="2" t="s">
        <v>1940</v>
      </c>
      <c r="B993" s="2" t="s">
        <v>1922</v>
      </c>
      <c r="C993" s="2" t="s">
        <v>115</v>
      </c>
      <c r="D993" s="2" t="s">
        <v>1923</v>
      </c>
      <c r="E993" s="2" t="s">
        <v>330</v>
      </c>
      <c r="F993" s="2" t="s">
        <v>1933</v>
      </c>
      <c r="G993" s="2" t="s">
        <v>202</v>
      </c>
      <c r="H993" s="2" t="s">
        <v>1905</v>
      </c>
      <c r="I993" s="3">
        <v>13.9396954568137</v>
      </c>
      <c r="J993" s="2" t="s">
        <v>86</v>
      </c>
      <c r="K993" s="2" t="s">
        <v>20</v>
      </c>
      <c r="L993" s="5">
        <f>VLOOKUP(A993,'Km per år'!A:D,4,FALSE)</f>
        <v>2660.8210000000058</v>
      </c>
      <c r="M993" s="6">
        <f>VLOOKUP(A993,'Turar per år'!A:E,4,FALSE)</f>
        <v>191</v>
      </c>
      <c r="N993" s="4" t="str">
        <f>VLOOKUP(A993,Vekedagar!A:L,12,FALSE)</f>
        <v>11111</v>
      </c>
    </row>
    <row r="994" spans="1:14">
      <c r="A994" s="2" t="s">
        <v>1941</v>
      </c>
      <c r="B994" s="2" t="s">
        <v>1922</v>
      </c>
      <c r="C994" s="2" t="s">
        <v>118</v>
      </c>
      <c r="D994" s="2" t="s">
        <v>1923</v>
      </c>
      <c r="E994" s="2" t="s">
        <v>1942</v>
      </c>
      <c r="F994" s="2" t="s">
        <v>1943</v>
      </c>
      <c r="G994" s="2" t="s">
        <v>202</v>
      </c>
      <c r="H994" s="2" t="s">
        <v>1905</v>
      </c>
      <c r="I994" s="3">
        <v>10.719624995495201</v>
      </c>
      <c r="J994" s="2" t="s">
        <v>86</v>
      </c>
      <c r="K994" s="2" t="s">
        <v>20</v>
      </c>
      <c r="L994" s="5">
        <f>VLOOKUP(A994,'Km per år'!A:D,4,FALSE)</f>
        <v>2046.3739999999971</v>
      </c>
      <c r="M994" s="6">
        <f>VLOOKUP(A994,'Turar per år'!A:E,4,FALSE)</f>
        <v>191</v>
      </c>
      <c r="N994" s="4" t="str">
        <f>VLOOKUP(A994,Vekedagar!A:L,12,FALSE)</f>
        <v>11111</v>
      </c>
    </row>
    <row r="995" spans="1:14">
      <c r="A995" s="2" t="s">
        <v>1944</v>
      </c>
      <c r="B995" s="2" t="s">
        <v>1922</v>
      </c>
      <c r="C995" s="2" t="s">
        <v>122</v>
      </c>
      <c r="D995" s="2" t="s">
        <v>1923</v>
      </c>
      <c r="E995" s="2" t="s">
        <v>25</v>
      </c>
      <c r="F995" s="2" t="s">
        <v>54</v>
      </c>
      <c r="G995" s="2" t="s">
        <v>349</v>
      </c>
      <c r="H995" s="2" t="s">
        <v>30</v>
      </c>
      <c r="I995" s="3">
        <v>20.272884532677399</v>
      </c>
      <c r="J995" s="2" t="s">
        <v>19</v>
      </c>
      <c r="K995" s="2" t="s">
        <v>20</v>
      </c>
      <c r="L995" s="5">
        <f>VLOOKUP(A995,'Km per år'!A:D,4,FALSE)</f>
        <v>3869.660000000019</v>
      </c>
      <c r="M995" s="6">
        <f>VLOOKUP(A995,'Turar per år'!A:E,4,FALSE)</f>
        <v>191</v>
      </c>
      <c r="N995" s="4" t="str">
        <f>VLOOKUP(A995,Vekedagar!A:L,12,FALSE)</f>
        <v>11111</v>
      </c>
    </row>
    <row r="996" spans="1:14">
      <c r="A996" s="2" t="s">
        <v>1945</v>
      </c>
      <c r="B996" s="2" t="s">
        <v>1922</v>
      </c>
      <c r="C996" s="2" t="s">
        <v>126</v>
      </c>
      <c r="D996" s="2" t="s">
        <v>1923</v>
      </c>
      <c r="E996" s="2" t="s">
        <v>349</v>
      </c>
      <c r="F996" s="2" t="s">
        <v>54</v>
      </c>
      <c r="G996" s="2" t="s">
        <v>405</v>
      </c>
      <c r="H996" s="2" t="s">
        <v>30</v>
      </c>
      <c r="I996" s="3">
        <v>22.026451652073099</v>
      </c>
      <c r="J996" s="2" t="s">
        <v>49</v>
      </c>
      <c r="K996" s="2" t="s">
        <v>20</v>
      </c>
      <c r="L996" s="5">
        <f>VLOOKUP(A996,'Km per år'!A:D,4,FALSE)</f>
        <v>4203.9100000000208</v>
      </c>
      <c r="M996" s="6">
        <f>VLOOKUP(A996,'Turar per år'!A:E,4,FALSE)</f>
        <v>191</v>
      </c>
      <c r="N996" s="4" t="str">
        <f>VLOOKUP(A996,Vekedagar!A:L,12,FALSE)</f>
        <v>11111</v>
      </c>
    </row>
    <row r="997" spans="1:14">
      <c r="A997" s="2" t="s">
        <v>1946</v>
      </c>
      <c r="B997" s="2" t="s">
        <v>1922</v>
      </c>
      <c r="C997" s="2" t="s">
        <v>130</v>
      </c>
      <c r="D997" s="2" t="s">
        <v>1923</v>
      </c>
      <c r="E997" s="2" t="s">
        <v>244</v>
      </c>
      <c r="F997" s="2" t="s">
        <v>1905</v>
      </c>
      <c r="G997" s="2" t="s">
        <v>218</v>
      </c>
      <c r="H997" s="2" t="s">
        <v>30</v>
      </c>
      <c r="I997" s="3">
        <v>21.119574855378598</v>
      </c>
      <c r="J997" s="2" t="s">
        <v>19</v>
      </c>
      <c r="K997" s="2" t="s">
        <v>20</v>
      </c>
      <c r="L997" s="5">
        <f>VLOOKUP(A997,'Km per år'!A:D,4,FALSE)</f>
        <v>3207.9600000000023</v>
      </c>
      <c r="M997" s="6">
        <f>VLOOKUP(A997,'Turar per år'!A:E,4,FALSE)</f>
        <v>152</v>
      </c>
      <c r="N997" s="4" t="str">
        <f>VLOOKUP(A997,Vekedagar!A:L,12,FALSE)</f>
        <v>11011</v>
      </c>
    </row>
    <row r="998" spans="1:14">
      <c r="A998" s="2" t="s">
        <v>1947</v>
      </c>
      <c r="B998" s="2" t="s">
        <v>1922</v>
      </c>
      <c r="C998" s="2" t="s">
        <v>134</v>
      </c>
      <c r="D998" s="2" t="s">
        <v>1923</v>
      </c>
      <c r="E998" s="2" t="s">
        <v>775</v>
      </c>
      <c r="F998" s="2" t="s">
        <v>66</v>
      </c>
      <c r="G998" s="2" t="s">
        <v>132</v>
      </c>
      <c r="H998" s="2" t="s">
        <v>30</v>
      </c>
      <c r="I998" s="3">
        <v>2.58302809496216</v>
      </c>
      <c r="J998" s="2" t="s">
        <v>86</v>
      </c>
      <c r="K998" s="2" t="s">
        <v>20</v>
      </c>
      <c r="L998" s="5">
        <f>VLOOKUP(A998,'Km per år'!A:D,4,FALSE)</f>
        <v>645.00000000000114</v>
      </c>
      <c r="M998" s="6">
        <f>VLOOKUP(A998,'Turar per år'!A:E,4,FALSE)</f>
        <v>250</v>
      </c>
      <c r="N998" s="4" t="str">
        <f>VLOOKUP(A998,Vekedagar!A:L,12,FALSE)</f>
        <v>11111</v>
      </c>
    </row>
    <row r="999" spans="1:14">
      <c r="A999" s="2" t="s">
        <v>1948</v>
      </c>
      <c r="B999" s="2" t="s">
        <v>1949</v>
      </c>
      <c r="C999" s="2" t="s">
        <v>13</v>
      </c>
      <c r="D999" s="2" t="s">
        <v>1950</v>
      </c>
      <c r="E999" s="2" t="s">
        <v>123</v>
      </c>
      <c r="F999" s="2" t="s">
        <v>32</v>
      </c>
      <c r="G999" s="2" t="s">
        <v>576</v>
      </c>
      <c r="H999" s="2" t="s">
        <v>1951</v>
      </c>
      <c r="I999" s="3">
        <v>10.091130924592299</v>
      </c>
      <c r="J999" s="2" t="s">
        <v>86</v>
      </c>
      <c r="K999" s="2" t="s">
        <v>20</v>
      </c>
      <c r="L999" s="5">
        <f>VLOOKUP(A999,'Km per år'!A:D,4,FALSE)</f>
        <v>373.14499999999992</v>
      </c>
      <c r="M999" s="6">
        <f>VLOOKUP(A999,'Turar per år'!A:E,4,FALSE)</f>
        <v>37</v>
      </c>
      <c r="N999" s="4" t="str">
        <f>VLOOKUP(A999,Vekedagar!A:L,12,FALSE)</f>
        <v>10000</v>
      </c>
    </row>
    <row r="1000" spans="1:14">
      <c r="A1000" s="2" t="s">
        <v>1952</v>
      </c>
      <c r="B1000" s="2" t="s">
        <v>1949</v>
      </c>
      <c r="C1000" s="2" t="s">
        <v>22</v>
      </c>
      <c r="D1000" s="2" t="s">
        <v>1950</v>
      </c>
      <c r="E1000" s="2" t="s">
        <v>127</v>
      </c>
      <c r="F1000" s="2" t="s">
        <v>32</v>
      </c>
      <c r="G1000" s="2" t="s">
        <v>128</v>
      </c>
      <c r="H1000" s="2" t="s">
        <v>1953</v>
      </c>
      <c r="I1000" s="3">
        <v>11.1228043913673</v>
      </c>
      <c r="J1000" s="2" t="s">
        <v>86</v>
      </c>
      <c r="K1000" s="2" t="s">
        <v>20</v>
      </c>
      <c r="L1000" s="5">
        <f>VLOOKUP(A1000,'Km per år'!A:D,4,FALSE)</f>
        <v>433.5239999999996</v>
      </c>
      <c r="M1000" s="6">
        <f>VLOOKUP(A1000,'Turar per år'!A:E,4,FALSE)</f>
        <v>39</v>
      </c>
      <c r="N1000" s="4" t="str">
        <f>VLOOKUP(A1000,Vekedagar!A:L,12,FALSE)</f>
        <v>00100</v>
      </c>
    </row>
    <row r="1001" spans="1:14">
      <c r="A1001" s="2" t="s">
        <v>1954</v>
      </c>
      <c r="B1001" s="2" t="s">
        <v>1949</v>
      </c>
      <c r="C1001" s="2" t="s">
        <v>28</v>
      </c>
      <c r="D1001" s="2" t="s">
        <v>1950</v>
      </c>
      <c r="E1001" s="2" t="s">
        <v>462</v>
      </c>
      <c r="F1001" s="2" t="s">
        <v>136</v>
      </c>
      <c r="G1001" s="2" t="s">
        <v>597</v>
      </c>
      <c r="H1001" s="2" t="s">
        <v>1953</v>
      </c>
      <c r="I1001" s="3">
        <v>11.6992940924557</v>
      </c>
      <c r="J1001" s="2" t="s">
        <v>86</v>
      </c>
      <c r="K1001" s="2" t="s">
        <v>20</v>
      </c>
      <c r="L1001" s="5">
        <f>VLOOKUP(A1001,'Km per år'!A:D,4,FALSE)</f>
        <v>2233.1720000000009</v>
      </c>
      <c r="M1001" s="6">
        <f>VLOOKUP(A1001,'Turar per år'!A:E,4,FALSE)</f>
        <v>191</v>
      </c>
      <c r="N1001" s="4" t="str">
        <f>VLOOKUP(A1001,Vekedagar!A:L,12,FALSE)</f>
        <v>11111</v>
      </c>
    </row>
    <row r="1002" spans="1:14">
      <c r="A1002" s="2" t="s">
        <v>1955</v>
      </c>
      <c r="B1002" s="2" t="s">
        <v>1949</v>
      </c>
      <c r="C1002" s="2" t="s">
        <v>100</v>
      </c>
      <c r="D1002" s="2" t="s">
        <v>1950</v>
      </c>
      <c r="E1002" s="2" t="s">
        <v>330</v>
      </c>
      <c r="F1002" s="2" t="s">
        <v>1953</v>
      </c>
      <c r="G1002" s="2" t="s">
        <v>25</v>
      </c>
      <c r="H1002" s="2" t="s">
        <v>32</v>
      </c>
      <c r="I1002" s="3">
        <v>11.178162589479699</v>
      </c>
      <c r="J1002" s="2" t="s">
        <v>86</v>
      </c>
      <c r="K1002" s="2" t="s">
        <v>20</v>
      </c>
      <c r="L1002" s="5">
        <f>VLOOKUP(A1002,'Km per år'!A:D,4,FALSE)</f>
        <v>2134.0429999999983</v>
      </c>
      <c r="M1002" s="6">
        <f>VLOOKUP(A1002,'Turar per år'!A:E,4,FALSE)</f>
        <v>191</v>
      </c>
      <c r="N1002" s="4" t="str">
        <f>VLOOKUP(A1002,Vekedagar!A:L,12,FALSE)</f>
        <v>11111</v>
      </c>
    </row>
    <row r="1003" spans="1:14">
      <c r="A1003" s="2" t="s">
        <v>1956</v>
      </c>
      <c r="B1003" s="2" t="s">
        <v>1957</v>
      </c>
      <c r="C1003" s="2" t="s">
        <v>13</v>
      </c>
      <c r="D1003" s="2" t="s">
        <v>1958</v>
      </c>
      <c r="E1003" s="2" t="s">
        <v>258</v>
      </c>
      <c r="F1003" s="2" t="s">
        <v>1959</v>
      </c>
      <c r="G1003" s="2" t="s">
        <v>202</v>
      </c>
      <c r="H1003" s="2" t="s">
        <v>136</v>
      </c>
      <c r="I1003" s="3">
        <v>12.3230148885915</v>
      </c>
      <c r="J1003" s="2" t="s">
        <v>320</v>
      </c>
      <c r="K1003" s="2" t="s">
        <v>20</v>
      </c>
      <c r="L1003" s="5">
        <f>VLOOKUP(A1003,'Km per år'!A:D,4,FALSE)</f>
        <v>2353.1200000000008</v>
      </c>
      <c r="M1003" s="6">
        <f>VLOOKUP(A1003,'Turar per år'!A:E,4,FALSE)</f>
        <v>191</v>
      </c>
      <c r="N1003" s="4" t="str">
        <f>VLOOKUP(A1003,Vekedagar!A:L,12,FALSE)</f>
        <v>11111</v>
      </c>
    </row>
    <row r="1004" spans="1:14">
      <c r="A1004" s="2" t="s">
        <v>1960</v>
      </c>
      <c r="B1004" s="2" t="s">
        <v>1957</v>
      </c>
      <c r="C1004" s="2" t="s">
        <v>100</v>
      </c>
      <c r="D1004" s="2" t="s">
        <v>1958</v>
      </c>
      <c r="E1004" s="2" t="s">
        <v>462</v>
      </c>
      <c r="F1004" s="2" t="s">
        <v>136</v>
      </c>
      <c r="G1004" s="2" t="s">
        <v>597</v>
      </c>
      <c r="H1004" s="2" t="s">
        <v>1959</v>
      </c>
      <c r="I1004" s="3">
        <v>8.4033802119902692</v>
      </c>
      <c r="J1004" s="2" t="s">
        <v>320</v>
      </c>
      <c r="K1004" s="2" t="s">
        <v>20</v>
      </c>
      <c r="L1004" s="5">
        <f>VLOOKUP(A1004,'Km per år'!A:D,4,FALSE)</f>
        <v>949.19999999999823</v>
      </c>
      <c r="M1004" s="6">
        <f>VLOOKUP(A1004,'Turar per år'!A:E,4,FALSE)</f>
        <v>113</v>
      </c>
      <c r="N1004" s="4" t="str">
        <f>VLOOKUP(A1004,Vekedagar!A:L,12,FALSE)</f>
        <v>10101</v>
      </c>
    </row>
    <row r="1005" spans="1:14">
      <c r="A1005" s="2" t="s">
        <v>1961</v>
      </c>
      <c r="B1005" s="2" t="s">
        <v>1957</v>
      </c>
      <c r="C1005" s="2" t="s">
        <v>104</v>
      </c>
      <c r="D1005" s="2" t="s">
        <v>1958</v>
      </c>
      <c r="E1005" s="2" t="s">
        <v>462</v>
      </c>
      <c r="F1005" s="2" t="s">
        <v>136</v>
      </c>
      <c r="G1005" s="2" t="s">
        <v>336</v>
      </c>
      <c r="H1005" s="2" t="s">
        <v>1959</v>
      </c>
      <c r="I1005" s="3">
        <v>12.2955340312411</v>
      </c>
      <c r="J1005" s="2" t="s">
        <v>320</v>
      </c>
      <c r="K1005" s="2" t="s">
        <v>20</v>
      </c>
      <c r="L1005" s="5">
        <f>VLOOKUP(A1005,'Km per år'!A:D,4,FALSE)</f>
        <v>479.38799999999952</v>
      </c>
      <c r="M1005" s="6">
        <f>VLOOKUP(A1005,'Turar per år'!A:E,4,FALSE)</f>
        <v>39</v>
      </c>
      <c r="N1005" s="4" t="str">
        <f>VLOOKUP(A1005,Vekedagar!A:L,12,FALSE)</f>
        <v>01000</v>
      </c>
    </row>
    <row r="1006" spans="1:14">
      <c r="A1006" s="2" t="s">
        <v>1962</v>
      </c>
      <c r="B1006" s="2" t="s">
        <v>1957</v>
      </c>
      <c r="C1006" s="2" t="s">
        <v>110</v>
      </c>
      <c r="D1006" s="2" t="s">
        <v>1958</v>
      </c>
      <c r="E1006" s="2" t="s">
        <v>244</v>
      </c>
      <c r="F1006" s="2" t="s">
        <v>32</v>
      </c>
      <c r="G1006" s="2" t="s">
        <v>312</v>
      </c>
      <c r="H1006" s="2" t="s">
        <v>1963</v>
      </c>
      <c r="I1006" s="3">
        <v>5.0158306985047698</v>
      </c>
      <c r="J1006" s="2" t="s">
        <v>320</v>
      </c>
      <c r="K1006" s="2" t="s">
        <v>20</v>
      </c>
      <c r="L1006" s="5">
        <f>VLOOKUP(A1006,'Km per år'!A:D,4,FALSE)</f>
        <v>195.58499999999981</v>
      </c>
      <c r="M1006" s="6">
        <f>VLOOKUP(A1006,'Turar per år'!A:E,4,FALSE)</f>
        <v>39</v>
      </c>
      <c r="N1006" s="4" t="str">
        <f>VLOOKUP(A1006,Vekedagar!A:L,12,FALSE)</f>
        <v>00010</v>
      </c>
    </row>
    <row r="1007" spans="1:14">
      <c r="A1007" s="2" t="s">
        <v>1964</v>
      </c>
      <c r="B1007" s="2" t="s">
        <v>1965</v>
      </c>
      <c r="C1007" s="2" t="s">
        <v>13</v>
      </c>
      <c r="D1007" s="2" t="s">
        <v>1966</v>
      </c>
      <c r="E1007" s="2" t="s">
        <v>123</v>
      </c>
      <c r="F1007" s="2" t="s">
        <v>32</v>
      </c>
      <c r="G1007" s="2" t="s">
        <v>439</v>
      </c>
      <c r="H1007" s="2" t="s">
        <v>1967</v>
      </c>
      <c r="I1007" s="3">
        <v>21.544399163825702</v>
      </c>
      <c r="J1007" s="2" t="s">
        <v>86</v>
      </c>
      <c r="K1007" s="2" t="s">
        <v>20</v>
      </c>
      <c r="L1007" s="5">
        <f>VLOOKUP(A1007,'Km per år'!A:D,4,FALSE)</f>
        <v>796.5360000000004</v>
      </c>
      <c r="M1007" s="6">
        <f>VLOOKUP(A1007,'Turar per år'!A:E,4,FALSE)</f>
        <v>37</v>
      </c>
      <c r="N1007" s="4" t="str">
        <f>VLOOKUP(A1007,Vekedagar!A:L,12,FALSE)</f>
        <v>10000</v>
      </c>
    </row>
    <row r="1008" spans="1:14">
      <c r="A1008" s="2" t="s">
        <v>1968</v>
      </c>
      <c r="B1008" s="2" t="s">
        <v>1965</v>
      </c>
      <c r="C1008" s="2" t="s">
        <v>22</v>
      </c>
      <c r="D1008" s="2" t="s">
        <v>1966</v>
      </c>
      <c r="E1008" s="2" t="s">
        <v>127</v>
      </c>
      <c r="F1008" s="2" t="s">
        <v>32</v>
      </c>
      <c r="G1008" s="2" t="s">
        <v>209</v>
      </c>
      <c r="H1008" s="2" t="s">
        <v>1967</v>
      </c>
      <c r="I1008" s="3">
        <v>21.544399163825702</v>
      </c>
      <c r="J1008" s="2" t="s">
        <v>86</v>
      </c>
      <c r="K1008" s="2" t="s">
        <v>20</v>
      </c>
      <c r="L1008" s="5">
        <f>VLOOKUP(A1008,'Km per år'!A:D,4,FALSE)</f>
        <v>839.59200000000044</v>
      </c>
      <c r="M1008" s="6">
        <f>VLOOKUP(A1008,'Turar per år'!A:E,4,FALSE)</f>
        <v>39</v>
      </c>
      <c r="N1008" s="4" t="str">
        <f>VLOOKUP(A1008,Vekedagar!A:L,12,FALSE)</f>
        <v>00100</v>
      </c>
    </row>
    <row r="1009" spans="1:14">
      <c r="A1009" s="2" t="s">
        <v>1969</v>
      </c>
      <c r="B1009" s="2" t="s">
        <v>1965</v>
      </c>
      <c r="C1009" s="2" t="s">
        <v>28</v>
      </c>
      <c r="D1009" s="2" t="s">
        <v>1966</v>
      </c>
      <c r="E1009" s="2" t="s">
        <v>462</v>
      </c>
      <c r="F1009" s="2" t="s">
        <v>136</v>
      </c>
      <c r="G1009" s="2" t="s">
        <v>222</v>
      </c>
      <c r="H1009" s="2" t="s">
        <v>1967</v>
      </c>
      <c r="I1009" s="3">
        <v>22.7704234557247</v>
      </c>
      <c r="J1009" s="2" t="s">
        <v>86</v>
      </c>
      <c r="K1009" s="2" t="s">
        <v>20</v>
      </c>
      <c r="L1009" s="5">
        <f>VLOOKUP(A1009,'Km per år'!A:D,4,FALSE)</f>
        <v>3458.4560000000074</v>
      </c>
      <c r="M1009" s="6">
        <f>VLOOKUP(A1009,'Turar per år'!A:E,4,FALSE)</f>
        <v>152</v>
      </c>
      <c r="N1009" s="4" t="str">
        <f>VLOOKUP(A1009,Vekedagar!A:L,12,FALSE)</f>
        <v>11011</v>
      </c>
    </row>
    <row r="1010" spans="1:14">
      <c r="A1010" s="2" t="s">
        <v>1970</v>
      </c>
      <c r="B1010" s="2" t="s">
        <v>1965</v>
      </c>
      <c r="C1010" s="2" t="s">
        <v>34</v>
      </c>
      <c r="D1010" s="2" t="s">
        <v>1966</v>
      </c>
      <c r="E1010" s="2" t="s">
        <v>462</v>
      </c>
      <c r="F1010" s="2" t="s">
        <v>136</v>
      </c>
      <c r="G1010" s="2" t="s">
        <v>48</v>
      </c>
      <c r="H1010" s="2" t="s">
        <v>1967</v>
      </c>
      <c r="I1010" s="3">
        <v>22.7704234557247</v>
      </c>
      <c r="J1010" s="2" t="s">
        <v>86</v>
      </c>
      <c r="K1010" s="2" t="s">
        <v>20</v>
      </c>
      <c r="L1010" s="5">
        <f>VLOOKUP(A1010,'Km per år'!A:D,4,FALSE)</f>
        <v>887.36700000000053</v>
      </c>
      <c r="M1010" s="6">
        <f>VLOOKUP(A1010,'Turar per år'!A:E,4,FALSE)</f>
        <v>39</v>
      </c>
      <c r="N1010" s="4" t="str">
        <f>VLOOKUP(A1010,Vekedagar!A:L,12,FALSE)</f>
        <v>00100</v>
      </c>
    </row>
    <row r="1011" spans="1:14">
      <c r="A1011" s="2" t="s">
        <v>1971</v>
      </c>
      <c r="B1011" s="2" t="s">
        <v>1965</v>
      </c>
      <c r="C1011" s="2" t="s">
        <v>38</v>
      </c>
      <c r="D1011" s="2" t="s">
        <v>1966</v>
      </c>
      <c r="E1011" s="2" t="s">
        <v>1198</v>
      </c>
      <c r="F1011" s="2" t="s">
        <v>1972</v>
      </c>
      <c r="G1011" s="2" t="s">
        <v>487</v>
      </c>
      <c r="H1011" s="2" t="s">
        <v>1967</v>
      </c>
      <c r="I1011" s="3">
        <v>13.917263396778001</v>
      </c>
      <c r="J1011" s="2" t="s">
        <v>86</v>
      </c>
      <c r="K1011" s="2" t="s">
        <v>20</v>
      </c>
      <c r="L1011" s="5">
        <f>VLOOKUP(A1011,'Km per år'!A:D,4,FALSE)</f>
        <v>2114.0159999999933</v>
      </c>
      <c r="M1011" s="6">
        <f>VLOOKUP(A1011,'Turar per år'!A:E,4,FALSE)</f>
        <v>152</v>
      </c>
      <c r="N1011" s="4" t="str">
        <f>VLOOKUP(A1011,Vekedagar!A:L,12,FALSE)</f>
        <v>11011</v>
      </c>
    </row>
    <row r="1012" spans="1:14">
      <c r="A1012" s="2" t="s">
        <v>1973</v>
      </c>
      <c r="B1012" s="2" t="s">
        <v>1965</v>
      </c>
      <c r="C1012" s="2" t="s">
        <v>100</v>
      </c>
      <c r="D1012" s="2" t="s">
        <v>1966</v>
      </c>
      <c r="E1012" s="2" t="s">
        <v>1363</v>
      </c>
      <c r="F1012" s="2" t="s">
        <v>1974</v>
      </c>
      <c r="G1012" s="2" t="s">
        <v>881</v>
      </c>
      <c r="H1012" s="2" t="s">
        <v>1972</v>
      </c>
      <c r="I1012" s="3">
        <v>11.666233545674</v>
      </c>
      <c r="J1012" s="2" t="s">
        <v>86</v>
      </c>
      <c r="K1012" s="2" t="s">
        <v>20</v>
      </c>
      <c r="L1012" s="5">
        <f>VLOOKUP(A1012,'Km per år'!A:D,4,FALSE)</f>
        <v>2226.4869999999974</v>
      </c>
      <c r="M1012" s="6">
        <f>VLOOKUP(A1012,'Turar per år'!A:E,4,FALSE)</f>
        <v>191</v>
      </c>
      <c r="N1012" s="4" t="str">
        <f>VLOOKUP(A1012,Vekedagar!A:L,12,FALSE)</f>
        <v>11111</v>
      </c>
    </row>
    <row r="1013" spans="1:14">
      <c r="A1013" s="2" t="s">
        <v>1975</v>
      </c>
      <c r="B1013" s="2" t="s">
        <v>1965</v>
      </c>
      <c r="C1013" s="2" t="s">
        <v>104</v>
      </c>
      <c r="D1013" s="2" t="s">
        <v>1966</v>
      </c>
      <c r="E1013" s="2" t="s">
        <v>112</v>
      </c>
      <c r="F1013" s="2" t="s">
        <v>1967</v>
      </c>
      <c r="G1013" s="2" t="s">
        <v>25</v>
      </c>
      <c r="H1013" s="2" t="s">
        <v>136</v>
      </c>
      <c r="I1013" s="3">
        <v>22.8536133104813</v>
      </c>
      <c r="J1013" s="2" t="s">
        <v>86</v>
      </c>
      <c r="K1013" s="2" t="s">
        <v>20</v>
      </c>
      <c r="L1013" s="5">
        <f>VLOOKUP(A1013,'Km per år'!A:D,4,FALSE)</f>
        <v>4361.2939999999844</v>
      </c>
      <c r="M1013" s="6">
        <f>VLOOKUP(A1013,'Turar per år'!A:E,4,FALSE)</f>
        <v>191</v>
      </c>
      <c r="N1013" s="4" t="str">
        <f>VLOOKUP(A1013,Vekedagar!A:L,12,FALSE)</f>
        <v>11111</v>
      </c>
    </row>
    <row r="1014" spans="1:14">
      <c r="A1014" s="2" t="s">
        <v>1976</v>
      </c>
      <c r="B1014" s="2" t="s">
        <v>1965</v>
      </c>
      <c r="C1014" s="2" t="s">
        <v>110</v>
      </c>
      <c r="D1014" s="2" t="s">
        <v>1966</v>
      </c>
      <c r="E1014" s="2" t="s">
        <v>209</v>
      </c>
      <c r="F1014" s="2" t="s">
        <v>1967</v>
      </c>
      <c r="G1014" s="2" t="s">
        <v>206</v>
      </c>
      <c r="H1014" s="2" t="s">
        <v>136</v>
      </c>
      <c r="I1014" s="3">
        <v>18.893016424794698</v>
      </c>
      <c r="J1014" s="2" t="s">
        <v>86</v>
      </c>
      <c r="K1014" s="2" t="s">
        <v>20</v>
      </c>
      <c r="L1014" s="5">
        <f>VLOOKUP(A1014,'Km per år'!A:D,4,FALSE)</f>
        <v>736.2810000000004</v>
      </c>
      <c r="M1014" s="6">
        <f>VLOOKUP(A1014,'Turar per år'!A:E,4,FALSE)</f>
        <v>39</v>
      </c>
      <c r="N1014" s="4" t="str">
        <f>VLOOKUP(A1014,Vekedagar!A:L,12,FALSE)</f>
        <v>00100</v>
      </c>
    </row>
    <row r="1015" spans="1:14">
      <c r="A1015" s="2" t="s">
        <v>1977</v>
      </c>
      <c r="B1015" s="2" t="s">
        <v>1965</v>
      </c>
      <c r="C1015" s="2" t="s">
        <v>115</v>
      </c>
      <c r="D1015" s="2" t="s">
        <v>1966</v>
      </c>
      <c r="E1015" s="2" t="s">
        <v>48</v>
      </c>
      <c r="F1015" s="2" t="s">
        <v>1967</v>
      </c>
      <c r="G1015" s="2" t="s">
        <v>61</v>
      </c>
      <c r="H1015" s="2" t="s">
        <v>136</v>
      </c>
      <c r="I1015" s="3">
        <v>18.893016424794698</v>
      </c>
      <c r="J1015" s="2" t="s">
        <v>86</v>
      </c>
      <c r="K1015" s="2" t="s">
        <v>20</v>
      </c>
      <c r="L1015" s="5">
        <f>VLOOKUP(A1015,'Km per år'!A:D,4,FALSE)</f>
        <v>3605.8889999999878</v>
      </c>
      <c r="M1015" s="6">
        <f>VLOOKUP(A1015,'Turar per år'!A:E,4,FALSE)</f>
        <v>191</v>
      </c>
      <c r="N1015" s="4" t="str">
        <f>VLOOKUP(A1015,Vekedagar!A:L,12,FALSE)</f>
        <v>11111</v>
      </c>
    </row>
    <row r="1016" spans="1:14">
      <c r="A1016" s="2" t="s">
        <v>1978</v>
      </c>
      <c r="B1016" s="2" t="s">
        <v>1979</v>
      </c>
      <c r="C1016" s="2" t="s">
        <v>13</v>
      </c>
      <c r="D1016" s="2" t="s">
        <v>1980</v>
      </c>
      <c r="E1016" s="2" t="s">
        <v>243</v>
      </c>
      <c r="F1016" s="2" t="s">
        <v>1905</v>
      </c>
      <c r="G1016" s="2" t="s">
        <v>1770</v>
      </c>
      <c r="H1016" s="2" t="s">
        <v>1981</v>
      </c>
      <c r="I1016" s="3">
        <v>6.9187139662116</v>
      </c>
      <c r="J1016" s="2" t="s">
        <v>186</v>
      </c>
      <c r="K1016" s="2" t="s">
        <v>20</v>
      </c>
      <c r="L1016" s="5">
        <f>VLOOKUP(A1016,'Km per år'!A:D,4,FALSE)</f>
        <v>255.78100000000015</v>
      </c>
      <c r="M1016" s="6">
        <f>VLOOKUP(A1016,'Turar per år'!A:E,4,FALSE)</f>
        <v>37</v>
      </c>
      <c r="N1016" s="4" t="str">
        <f>VLOOKUP(A1016,Vekedagar!A:L,12,FALSE)</f>
        <v>10000</v>
      </c>
    </row>
    <row r="1017" spans="1:14">
      <c r="A1017" s="2" t="s">
        <v>1982</v>
      </c>
      <c r="B1017" s="2" t="s">
        <v>1979</v>
      </c>
      <c r="C1017" s="2" t="s">
        <v>22</v>
      </c>
      <c r="D1017" s="2" t="s">
        <v>1980</v>
      </c>
      <c r="E1017" s="2" t="s">
        <v>127</v>
      </c>
      <c r="F1017" s="2" t="s">
        <v>1905</v>
      </c>
      <c r="G1017" s="2" t="s">
        <v>1983</v>
      </c>
      <c r="H1017" s="2" t="s">
        <v>1981</v>
      </c>
      <c r="I1017" s="3">
        <v>6.9187139662116</v>
      </c>
      <c r="J1017" s="2" t="s">
        <v>186</v>
      </c>
      <c r="K1017" s="2" t="s">
        <v>20</v>
      </c>
      <c r="L1017" s="5">
        <f>VLOOKUP(A1017,'Km per år'!A:D,4,FALSE)</f>
        <v>269.60700000000014</v>
      </c>
      <c r="M1017" s="6">
        <f>VLOOKUP(A1017,'Turar per år'!A:E,4,FALSE)</f>
        <v>39</v>
      </c>
      <c r="N1017" s="4" t="str">
        <f>VLOOKUP(A1017,Vekedagar!A:L,12,FALSE)</f>
        <v>00100</v>
      </c>
    </row>
    <row r="1018" spans="1:14">
      <c r="A1018" s="2" t="s">
        <v>1984</v>
      </c>
      <c r="B1018" s="2" t="s">
        <v>1979</v>
      </c>
      <c r="C1018" s="2" t="s">
        <v>28</v>
      </c>
      <c r="D1018" s="2" t="s">
        <v>1980</v>
      </c>
      <c r="E1018" s="2" t="s">
        <v>244</v>
      </c>
      <c r="F1018" s="2" t="s">
        <v>1905</v>
      </c>
      <c r="G1018" s="2" t="s">
        <v>214</v>
      </c>
      <c r="H1018" s="2" t="s">
        <v>1985</v>
      </c>
      <c r="I1018" s="3">
        <v>8.1884323146461497</v>
      </c>
      <c r="J1018" s="2" t="s">
        <v>186</v>
      </c>
      <c r="K1018" s="2" t="s">
        <v>20</v>
      </c>
      <c r="L1018" s="5">
        <f>VLOOKUP(A1018,'Km per år'!A:D,4,FALSE)</f>
        <v>1243.5120000000031</v>
      </c>
      <c r="M1018" s="6">
        <f>VLOOKUP(A1018,'Turar per år'!A:E,4,FALSE)</f>
        <v>152</v>
      </c>
      <c r="N1018" s="4" t="str">
        <f>VLOOKUP(A1018,Vekedagar!A:L,12,FALSE)</f>
        <v>11011</v>
      </c>
    </row>
    <row r="1019" spans="1:14">
      <c r="A1019" s="2" t="s">
        <v>1986</v>
      </c>
      <c r="B1019" s="2" t="s">
        <v>1979</v>
      </c>
      <c r="C1019" s="2" t="s">
        <v>34</v>
      </c>
      <c r="D1019" s="2" t="s">
        <v>1980</v>
      </c>
      <c r="E1019" s="2" t="s">
        <v>244</v>
      </c>
      <c r="F1019" s="2" t="s">
        <v>1905</v>
      </c>
      <c r="G1019" s="2" t="s">
        <v>284</v>
      </c>
      <c r="H1019" s="2" t="s">
        <v>1987</v>
      </c>
      <c r="I1019" s="3">
        <v>3.0517020539716402</v>
      </c>
      <c r="J1019" s="2" t="s">
        <v>186</v>
      </c>
      <c r="K1019" s="2" t="s">
        <v>20</v>
      </c>
      <c r="L1019" s="5">
        <f>VLOOKUP(A1019,'Km per år'!A:D,4,FALSE)</f>
        <v>463.29600000000022</v>
      </c>
      <c r="M1019" s="6">
        <f>VLOOKUP(A1019,'Turar per år'!A:E,4,FALSE)</f>
        <v>152</v>
      </c>
      <c r="N1019" s="4" t="str">
        <f>VLOOKUP(A1019,Vekedagar!A:L,12,FALSE)</f>
        <v>11011</v>
      </c>
    </row>
    <row r="1020" spans="1:14">
      <c r="A1020" s="2" t="s">
        <v>1988</v>
      </c>
      <c r="B1020" s="2" t="s">
        <v>1979</v>
      </c>
      <c r="C1020" s="2" t="s">
        <v>100</v>
      </c>
      <c r="D1020" s="2" t="s">
        <v>1980</v>
      </c>
      <c r="E1020" s="2" t="s">
        <v>330</v>
      </c>
      <c r="F1020" s="2" t="s">
        <v>1985</v>
      </c>
      <c r="G1020" s="2" t="s">
        <v>36</v>
      </c>
      <c r="H1020" s="2" t="s">
        <v>1905</v>
      </c>
      <c r="I1020" s="3">
        <v>8.3330812634947993</v>
      </c>
      <c r="J1020" s="2" t="s">
        <v>186</v>
      </c>
      <c r="K1020" s="2" t="s">
        <v>20</v>
      </c>
      <c r="L1020" s="5">
        <f>VLOOKUP(A1020,'Km per år'!A:D,4,FALSE)</f>
        <v>1590.4569999999999</v>
      </c>
      <c r="M1020" s="6">
        <f>VLOOKUP(A1020,'Turar per år'!A:E,4,FALSE)</f>
        <v>191</v>
      </c>
      <c r="N1020" s="4" t="str">
        <f>VLOOKUP(A1020,Vekedagar!A:L,12,FALSE)</f>
        <v>11111</v>
      </c>
    </row>
    <row r="1021" spans="1:14">
      <c r="A1021" s="2" t="s">
        <v>1989</v>
      </c>
      <c r="B1021" s="2" t="s">
        <v>1979</v>
      </c>
      <c r="C1021" s="2" t="s">
        <v>104</v>
      </c>
      <c r="D1021" s="2" t="s">
        <v>1980</v>
      </c>
      <c r="E1021" s="2" t="s">
        <v>831</v>
      </c>
      <c r="F1021" s="2" t="s">
        <v>1987</v>
      </c>
      <c r="G1021" s="2" t="s">
        <v>36</v>
      </c>
      <c r="H1021" s="2" t="s">
        <v>1905</v>
      </c>
      <c r="I1021" s="3">
        <v>3.0625063394472298</v>
      </c>
      <c r="J1021" s="2" t="s">
        <v>186</v>
      </c>
      <c r="K1021" s="2" t="s">
        <v>20</v>
      </c>
      <c r="L1021" s="5">
        <f>VLOOKUP(A1021,'Km per år'!A:D,4,FALSE)</f>
        <v>584.45999999999901</v>
      </c>
      <c r="M1021" s="6">
        <f>VLOOKUP(A1021,'Turar per år'!A:E,4,FALSE)</f>
        <v>191</v>
      </c>
      <c r="N1021" s="4" t="str">
        <f>VLOOKUP(A1021,Vekedagar!A:L,12,FALSE)</f>
        <v>11111</v>
      </c>
    </row>
    <row r="1022" spans="1:14">
      <c r="A1022" s="2" t="s">
        <v>1990</v>
      </c>
      <c r="B1022" s="2" t="s">
        <v>1991</v>
      </c>
      <c r="C1022" s="2" t="s">
        <v>13</v>
      </c>
      <c r="D1022" s="2" t="s">
        <v>1992</v>
      </c>
      <c r="E1022" s="2" t="s">
        <v>44</v>
      </c>
      <c r="F1022" s="2" t="s">
        <v>1993</v>
      </c>
      <c r="G1022" s="2" t="s">
        <v>1994</v>
      </c>
      <c r="H1022" s="2" t="s">
        <v>1995</v>
      </c>
      <c r="I1022" s="3">
        <v>23.517872832102999</v>
      </c>
      <c r="J1022" s="2" t="s">
        <v>49</v>
      </c>
      <c r="K1022" s="2" t="s">
        <v>20</v>
      </c>
      <c r="L1022" s="5">
        <f>VLOOKUP(A1022,'Km per år'!A:D,4,FALSE)</f>
        <v>5877.2500000000027</v>
      </c>
      <c r="M1022" s="6">
        <f>VLOOKUP(A1022,'Turar per år'!A:E,4,FALSE)</f>
        <v>250</v>
      </c>
      <c r="N1022" s="4" t="str">
        <f>VLOOKUP(A1022,Vekedagar!A:L,12,FALSE)</f>
        <v>11111</v>
      </c>
    </row>
    <row r="1023" spans="1:14">
      <c r="A1023" s="2" t="s">
        <v>1996</v>
      </c>
      <c r="B1023" s="2" t="s">
        <v>1991</v>
      </c>
      <c r="C1023" s="2" t="s">
        <v>22</v>
      </c>
      <c r="D1023" s="2" t="s">
        <v>1992</v>
      </c>
      <c r="E1023" s="2" t="s">
        <v>222</v>
      </c>
      <c r="F1023" s="2" t="s">
        <v>1993</v>
      </c>
      <c r="G1023" s="2" t="s">
        <v>61</v>
      </c>
      <c r="H1023" s="2" t="s">
        <v>1995</v>
      </c>
      <c r="I1023" s="3">
        <v>23.012837850690801</v>
      </c>
      <c r="J1023" s="2" t="s">
        <v>49</v>
      </c>
      <c r="K1023" s="2" t="s">
        <v>20</v>
      </c>
      <c r="L1023" s="5">
        <f>VLOOKUP(A1023,'Km per år'!A:D,4,FALSE)</f>
        <v>4394.1459999999943</v>
      </c>
      <c r="M1023" s="6">
        <f>VLOOKUP(A1023,'Turar per år'!A:E,4,FALSE)</f>
        <v>191</v>
      </c>
      <c r="N1023" s="4" t="str">
        <f>VLOOKUP(A1023,Vekedagar!A:L,12,FALSE)</f>
        <v>11111</v>
      </c>
    </row>
    <row r="1024" spans="1:14">
      <c r="A1024" s="2" t="s">
        <v>1997</v>
      </c>
      <c r="B1024" s="2" t="s">
        <v>1991</v>
      </c>
      <c r="C1024" s="2" t="s">
        <v>28</v>
      </c>
      <c r="D1024" s="2" t="s">
        <v>1992</v>
      </c>
      <c r="E1024" s="2" t="s">
        <v>154</v>
      </c>
      <c r="F1024" s="2" t="s">
        <v>1998</v>
      </c>
      <c r="G1024" s="2" t="s">
        <v>1244</v>
      </c>
      <c r="H1024" s="2" t="s">
        <v>1995</v>
      </c>
      <c r="I1024" s="3">
        <v>0.82075246111629596</v>
      </c>
      <c r="J1024" s="2" t="s">
        <v>49</v>
      </c>
      <c r="K1024" s="2" t="s">
        <v>20</v>
      </c>
      <c r="L1024" s="5">
        <f>VLOOKUP(A1024,'Km per år'!A:D,4,FALSE)</f>
        <v>156.61999999999927</v>
      </c>
      <c r="M1024" s="6">
        <f>VLOOKUP(A1024,'Turar per år'!A:E,4,FALSE)</f>
        <v>191</v>
      </c>
      <c r="N1024" s="4" t="str">
        <f>VLOOKUP(A1024,Vekedagar!A:L,12,FALSE)</f>
        <v>11111</v>
      </c>
    </row>
    <row r="1025" spans="1:14">
      <c r="A1025" s="2" t="s">
        <v>1999</v>
      </c>
      <c r="B1025" s="2" t="s">
        <v>1991</v>
      </c>
      <c r="C1025" s="2" t="s">
        <v>34</v>
      </c>
      <c r="D1025" s="2" t="s">
        <v>1992</v>
      </c>
      <c r="E1025" s="2" t="s">
        <v>482</v>
      </c>
      <c r="F1025" s="2" t="s">
        <v>1995</v>
      </c>
      <c r="G1025" s="2" t="s">
        <v>1505</v>
      </c>
      <c r="H1025" s="2" t="s">
        <v>2000</v>
      </c>
      <c r="I1025" s="3">
        <v>9.6844409886954299</v>
      </c>
      <c r="J1025" s="2" t="s">
        <v>49</v>
      </c>
      <c r="K1025" s="2" t="s">
        <v>20</v>
      </c>
      <c r="L1025" s="5">
        <f>VLOOKUP(A1025,'Km per år'!A:D,4,FALSE)</f>
        <v>2419.9999999999982</v>
      </c>
      <c r="M1025" s="6">
        <f>VLOOKUP(A1025,'Turar per år'!A:E,4,FALSE)</f>
        <v>250</v>
      </c>
      <c r="N1025" s="4" t="str">
        <f>VLOOKUP(A1025,Vekedagar!A:L,12,FALSE)</f>
        <v>11111</v>
      </c>
    </row>
    <row r="1026" spans="1:14">
      <c r="A1026" s="2" t="s">
        <v>2001</v>
      </c>
      <c r="B1026" s="2" t="s">
        <v>1991</v>
      </c>
      <c r="C1026" s="2" t="s">
        <v>38</v>
      </c>
      <c r="D1026" s="2" t="s">
        <v>1992</v>
      </c>
      <c r="E1026" s="2" t="s">
        <v>510</v>
      </c>
      <c r="F1026" s="2" t="s">
        <v>1993</v>
      </c>
      <c r="G1026" s="2" t="s">
        <v>2002</v>
      </c>
      <c r="H1026" s="2" t="s">
        <v>1995</v>
      </c>
      <c r="I1026" s="3">
        <v>23.517872832102999</v>
      </c>
      <c r="J1026" s="2" t="s">
        <v>49</v>
      </c>
      <c r="K1026" s="2" t="s">
        <v>20</v>
      </c>
      <c r="L1026" s="5">
        <f>VLOOKUP(A1026,'Km per år'!A:D,4,FALSE)</f>
        <v>5877.2500000000027</v>
      </c>
      <c r="M1026" s="6">
        <f>VLOOKUP(A1026,'Turar per år'!A:E,4,FALSE)</f>
        <v>250</v>
      </c>
      <c r="N1026" s="4" t="str">
        <f>VLOOKUP(A1026,Vekedagar!A:L,12,FALSE)</f>
        <v>11111</v>
      </c>
    </row>
    <row r="1027" spans="1:14">
      <c r="A1027" s="2" t="s">
        <v>2003</v>
      </c>
      <c r="B1027" s="2" t="s">
        <v>1991</v>
      </c>
      <c r="C1027" s="2" t="s">
        <v>864</v>
      </c>
      <c r="D1027" s="2" t="s">
        <v>1992</v>
      </c>
      <c r="E1027" s="2" t="s">
        <v>2004</v>
      </c>
      <c r="F1027" s="2" t="s">
        <v>2005</v>
      </c>
      <c r="G1027" s="2" t="s">
        <v>196</v>
      </c>
      <c r="H1027" s="2" t="s">
        <v>2006</v>
      </c>
      <c r="I1027" s="3">
        <v>0.90320985762635198</v>
      </c>
      <c r="J1027" s="2" t="s">
        <v>49</v>
      </c>
      <c r="K1027" s="2" t="s">
        <v>20</v>
      </c>
      <c r="L1027" s="5">
        <f>VLOOKUP(A1027,'Km per år'!A:D,4,FALSE)</f>
        <v>225.74999999999943</v>
      </c>
      <c r="M1027" s="6">
        <f>VLOOKUP(A1027,'Turar per år'!A:E,4,FALSE)</f>
        <v>250</v>
      </c>
      <c r="N1027" s="4" t="str">
        <f>VLOOKUP(A1027,Vekedagar!A:L,12,FALSE)</f>
        <v>11111</v>
      </c>
    </row>
    <row r="1028" spans="1:14">
      <c r="A1028" s="2" t="s">
        <v>2007</v>
      </c>
      <c r="B1028" s="2" t="s">
        <v>1991</v>
      </c>
      <c r="C1028" s="2" t="s">
        <v>951</v>
      </c>
      <c r="D1028" s="2" t="s">
        <v>1992</v>
      </c>
      <c r="E1028" s="2" t="s">
        <v>196</v>
      </c>
      <c r="F1028" s="2" t="s">
        <v>2006</v>
      </c>
      <c r="G1028" s="2" t="s">
        <v>2008</v>
      </c>
      <c r="H1028" s="2" t="s">
        <v>2005</v>
      </c>
      <c r="I1028" s="3">
        <v>0.93497519955283404</v>
      </c>
      <c r="J1028" s="2" t="s">
        <v>49</v>
      </c>
      <c r="K1028" s="2" t="s">
        <v>20</v>
      </c>
      <c r="L1028" s="5">
        <f>VLOOKUP(A1028,'Km per år'!A:D,4,FALSE)</f>
        <v>233.49999999999949</v>
      </c>
      <c r="M1028" s="6">
        <f>VLOOKUP(A1028,'Turar per år'!A:E,4,FALSE)</f>
        <v>250</v>
      </c>
      <c r="N1028" s="4" t="str">
        <f>VLOOKUP(A1028,Vekedagar!A:L,12,FALSE)</f>
        <v>11111</v>
      </c>
    </row>
    <row r="1029" spans="1:14">
      <c r="A1029" s="2" t="s">
        <v>2009</v>
      </c>
      <c r="B1029" s="2" t="s">
        <v>1991</v>
      </c>
      <c r="C1029" s="2" t="s">
        <v>979</v>
      </c>
      <c r="D1029" s="2" t="s">
        <v>1992</v>
      </c>
      <c r="E1029" s="2" t="s">
        <v>418</v>
      </c>
      <c r="F1029" s="2" t="s">
        <v>1995</v>
      </c>
      <c r="G1029" s="2" t="s">
        <v>420</v>
      </c>
      <c r="H1029" s="2" t="s">
        <v>2000</v>
      </c>
      <c r="I1029" s="3">
        <v>9.6844409886954299</v>
      </c>
      <c r="J1029" s="2" t="s">
        <v>49</v>
      </c>
      <c r="K1029" s="2" t="s">
        <v>20</v>
      </c>
      <c r="L1029" s="5">
        <f>VLOOKUP(A1029,'Km per år'!A:D,4,FALSE)</f>
        <v>2419.9999999999982</v>
      </c>
      <c r="M1029" s="6">
        <f>VLOOKUP(A1029,'Turar per år'!A:E,4,FALSE)</f>
        <v>250</v>
      </c>
      <c r="N1029" s="4" t="str">
        <f>VLOOKUP(A1029,Vekedagar!A:L,12,FALSE)</f>
        <v>11111</v>
      </c>
    </row>
    <row r="1030" spans="1:14">
      <c r="A1030" s="2" t="s">
        <v>2010</v>
      </c>
      <c r="B1030" s="2" t="s">
        <v>1991</v>
      </c>
      <c r="C1030" s="2" t="s">
        <v>1542</v>
      </c>
      <c r="D1030" s="2" t="s">
        <v>1992</v>
      </c>
      <c r="E1030" s="2" t="s">
        <v>2011</v>
      </c>
      <c r="F1030" s="2" t="s">
        <v>2006</v>
      </c>
      <c r="G1030" s="2" t="s">
        <v>2012</v>
      </c>
      <c r="H1030" s="2" t="s">
        <v>2005</v>
      </c>
      <c r="I1030" s="3">
        <v>0.93497519955283404</v>
      </c>
      <c r="J1030" s="2" t="s">
        <v>49</v>
      </c>
      <c r="K1030" s="2" t="s">
        <v>20</v>
      </c>
      <c r="L1030" s="5">
        <f>VLOOKUP(A1030,'Km per år'!A:D,4,FALSE)</f>
        <v>178.39399999999964</v>
      </c>
      <c r="M1030" s="6">
        <f>VLOOKUP(A1030,'Turar per år'!A:E,4,FALSE)</f>
        <v>191</v>
      </c>
      <c r="N1030" s="4" t="str">
        <f>VLOOKUP(A1030,Vekedagar!A:L,12,FALSE)</f>
        <v>11111</v>
      </c>
    </row>
    <row r="1031" spans="1:14">
      <c r="A1031" s="2" t="s">
        <v>2013</v>
      </c>
      <c r="B1031" s="2" t="s">
        <v>1991</v>
      </c>
      <c r="C1031" s="2" t="s">
        <v>2014</v>
      </c>
      <c r="D1031" s="2" t="s">
        <v>1992</v>
      </c>
      <c r="E1031" s="2" t="s">
        <v>2015</v>
      </c>
      <c r="F1031" s="2" t="s">
        <v>2006</v>
      </c>
      <c r="G1031" s="2" t="s">
        <v>2016</v>
      </c>
      <c r="H1031" s="2" t="s">
        <v>2005</v>
      </c>
      <c r="I1031" s="3">
        <v>0.93497519955283404</v>
      </c>
      <c r="J1031" s="2" t="s">
        <v>49</v>
      </c>
      <c r="K1031" s="2" t="s">
        <v>20</v>
      </c>
      <c r="L1031" s="5">
        <f>VLOOKUP(A1031,'Km per år'!A:D,4,FALSE)</f>
        <v>233.49999999999949</v>
      </c>
      <c r="M1031" s="6">
        <f>VLOOKUP(A1031,'Turar per år'!A:E,4,FALSE)</f>
        <v>250</v>
      </c>
      <c r="N1031" s="4" t="str">
        <f>VLOOKUP(A1031,Vekedagar!A:L,12,FALSE)</f>
        <v>11111</v>
      </c>
    </row>
    <row r="1032" spans="1:14">
      <c r="A1032" s="2" t="s">
        <v>2017</v>
      </c>
      <c r="B1032" s="2" t="s">
        <v>1991</v>
      </c>
      <c r="C1032" s="2" t="s">
        <v>2018</v>
      </c>
      <c r="D1032" s="2" t="s">
        <v>1992</v>
      </c>
      <c r="E1032" s="2" t="s">
        <v>2019</v>
      </c>
      <c r="F1032" s="2" t="s">
        <v>2005</v>
      </c>
      <c r="G1032" s="2" t="s">
        <v>2015</v>
      </c>
      <c r="H1032" s="2" t="s">
        <v>2006</v>
      </c>
      <c r="I1032" s="3">
        <v>0.90320985762635198</v>
      </c>
      <c r="J1032" s="2" t="s">
        <v>49</v>
      </c>
      <c r="K1032" s="2" t="s">
        <v>20</v>
      </c>
      <c r="L1032" s="5">
        <f>VLOOKUP(A1032,'Km per år'!A:D,4,FALSE)</f>
        <v>225.74999999999943</v>
      </c>
      <c r="M1032" s="6">
        <f>VLOOKUP(A1032,'Turar per år'!A:E,4,FALSE)</f>
        <v>250</v>
      </c>
      <c r="N1032" s="4" t="str">
        <f>VLOOKUP(A1032,Vekedagar!A:L,12,FALSE)</f>
        <v>11111</v>
      </c>
    </row>
    <row r="1033" spans="1:14">
      <c r="A1033" s="2" t="s">
        <v>2020</v>
      </c>
      <c r="B1033" s="2" t="s">
        <v>1991</v>
      </c>
      <c r="C1033" s="2" t="s">
        <v>2021</v>
      </c>
      <c r="D1033" s="2" t="s">
        <v>1992</v>
      </c>
      <c r="E1033" s="2" t="s">
        <v>515</v>
      </c>
      <c r="F1033" s="2" t="s">
        <v>1995</v>
      </c>
      <c r="G1033" s="2" t="s">
        <v>1645</v>
      </c>
      <c r="H1033" s="2" t="s">
        <v>2000</v>
      </c>
      <c r="I1033" s="3">
        <v>9.6844409886954299</v>
      </c>
      <c r="J1033" s="2" t="s">
        <v>49</v>
      </c>
      <c r="K1033" s="2" t="s">
        <v>20</v>
      </c>
      <c r="L1033" s="5">
        <f>VLOOKUP(A1033,'Km per år'!A:D,4,FALSE)</f>
        <v>2419.9999999999982</v>
      </c>
      <c r="M1033" s="6">
        <f>VLOOKUP(A1033,'Turar per år'!A:E,4,FALSE)</f>
        <v>250</v>
      </c>
      <c r="N1033" s="4" t="str">
        <f>VLOOKUP(A1033,Vekedagar!A:L,12,FALSE)</f>
        <v>11111</v>
      </c>
    </row>
    <row r="1034" spans="1:14">
      <c r="A1034" s="2" t="s">
        <v>2022</v>
      </c>
      <c r="B1034" s="2" t="s">
        <v>1991</v>
      </c>
      <c r="C1034" s="2" t="s">
        <v>2023</v>
      </c>
      <c r="D1034" s="2" t="s">
        <v>1992</v>
      </c>
      <c r="E1034" s="2" t="s">
        <v>2024</v>
      </c>
      <c r="F1034" s="2" t="s">
        <v>2006</v>
      </c>
      <c r="G1034" s="2" t="s">
        <v>2025</v>
      </c>
      <c r="H1034" s="2" t="s">
        <v>2005</v>
      </c>
      <c r="I1034" s="3">
        <v>0.93497519955283404</v>
      </c>
      <c r="J1034" s="2" t="s">
        <v>49</v>
      </c>
      <c r="K1034" s="2" t="s">
        <v>83</v>
      </c>
      <c r="L1034" s="5">
        <f>VLOOKUP(A1034,'Km per år'!A:D,4,FALSE)</f>
        <v>50.435999999999964</v>
      </c>
      <c r="M1034" s="6">
        <f>VLOOKUP(A1034,'Turar per år'!A:E,4,FALSE)</f>
        <v>54</v>
      </c>
      <c r="N1034" s="4">
        <f>VLOOKUP(A1034,Vekedagar!A:L,12,FALSE)</f>
        <v>6</v>
      </c>
    </row>
    <row r="1035" spans="1:14">
      <c r="A1035" s="2" t="s">
        <v>2026</v>
      </c>
      <c r="B1035" s="2" t="s">
        <v>1991</v>
      </c>
      <c r="C1035" s="2" t="s">
        <v>2027</v>
      </c>
      <c r="D1035" s="2" t="s">
        <v>1992</v>
      </c>
      <c r="E1035" s="2" t="s">
        <v>2028</v>
      </c>
      <c r="F1035" s="2" t="s">
        <v>2005</v>
      </c>
      <c r="G1035" s="2" t="s">
        <v>2024</v>
      </c>
      <c r="H1035" s="2" t="s">
        <v>2006</v>
      </c>
      <c r="I1035" s="3">
        <v>0.90320985762635198</v>
      </c>
      <c r="J1035" s="2" t="s">
        <v>49</v>
      </c>
      <c r="K1035" s="2" t="s">
        <v>83</v>
      </c>
      <c r="L1035" s="5">
        <f>VLOOKUP(A1035,'Km per år'!A:D,4,FALSE)</f>
        <v>48.761999999999958</v>
      </c>
      <c r="M1035" s="6">
        <f>VLOOKUP(A1035,'Turar per år'!A:E,4,FALSE)</f>
        <v>54</v>
      </c>
      <c r="N1035" s="4">
        <f>VLOOKUP(A1035,Vekedagar!A:L,12,FALSE)</f>
        <v>6</v>
      </c>
    </row>
    <row r="1036" spans="1:14">
      <c r="A1036" s="2" t="s">
        <v>2029</v>
      </c>
      <c r="B1036" s="2" t="s">
        <v>1991</v>
      </c>
      <c r="C1036" s="2" t="s">
        <v>2030</v>
      </c>
      <c r="D1036" s="2" t="s">
        <v>1992</v>
      </c>
      <c r="E1036" s="2" t="s">
        <v>44</v>
      </c>
      <c r="F1036" s="2" t="s">
        <v>1995</v>
      </c>
      <c r="G1036" s="2" t="s">
        <v>917</v>
      </c>
      <c r="H1036" s="2" t="s">
        <v>2000</v>
      </c>
      <c r="I1036" s="3">
        <v>9.6844409886954299</v>
      </c>
      <c r="J1036" s="2" t="s">
        <v>49</v>
      </c>
      <c r="K1036" s="2" t="s">
        <v>83</v>
      </c>
      <c r="L1036" s="5">
        <f>VLOOKUP(A1036,'Km per år'!A:D,4,FALSE)</f>
        <v>522.72000000000025</v>
      </c>
      <c r="M1036" s="6">
        <f>VLOOKUP(A1036,'Turar per år'!A:E,4,FALSE)</f>
        <v>54</v>
      </c>
      <c r="N1036" s="4">
        <f>VLOOKUP(A1036,Vekedagar!A:L,12,FALSE)</f>
        <v>6</v>
      </c>
    </row>
    <row r="1037" spans="1:14">
      <c r="A1037" s="2" t="s">
        <v>2031</v>
      </c>
      <c r="B1037" s="2" t="s">
        <v>1991</v>
      </c>
      <c r="C1037" s="2" t="s">
        <v>2032</v>
      </c>
      <c r="D1037" s="2" t="s">
        <v>1992</v>
      </c>
      <c r="E1037" s="2" t="s">
        <v>135</v>
      </c>
      <c r="F1037" s="2" t="s">
        <v>1995</v>
      </c>
      <c r="G1037" s="2" t="s">
        <v>212</v>
      </c>
      <c r="H1037" s="2" t="s">
        <v>2000</v>
      </c>
      <c r="I1037" s="3">
        <v>9.6844409886954299</v>
      </c>
      <c r="J1037" s="2" t="s">
        <v>49</v>
      </c>
      <c r="K1037" s="2" t="s">
        <v>83</v>
      </c>
      <c r="L1037" s="5">
        <f>VLOOKUP(A1037,'Km per år'!A:D,4,FALSE)</f>
        <v>503.3600000000003</v>
      </c>
      <c r="M1037" s="6">
        <f>VLOOKUP(A1037,'Turar per år'!A:E,4,FALSE)</f>
        <v>52</v>
      </c>
      <c r="N1037" s="4">
        <f>VLOOKUP(A1037,Vekedagar!A:L,12,FALSE)</f>
        <v>6</v>
      </c>
    </row>
    <row r="1038" spans="1:14">
      <c r="A1038" s="2" t="s">
        <v>2033</v>
      </c>
      <c r="B1038" s="2" t="s">
        <v>1991</v>
      </c>
      <c r="C1038" s="2" t="s">
        <v>2034</v>
      </c>
      <c r="D1038" s="2" t="s">
        <v>1992</v>
      </c>
      <c r="E1038" s="2" t="s">
        <v>1916</v>
      </c>
      <c r="F1038" s="2" t="s">
        <v>2005</v>
      </c>
      <c r="G1038" s="2" t="s">
        <v>226</v>
      </c>
      <c r="H1038" s="2" t="s">
        <v>2006</v>
      </c>
      <c r="I1038" s="3">
        <v>0.90320985762635198</v>
      </c>
      <c r="J1038" s="2" t="s">
        <v>49</v>
      </c>
      <c r="K1038" s="2" t="s">
        <v>83</v>
      </c>
      <c r="L1038" s="5">
        <f>VLOOKUP(A1038,'Km per år'!A:D,4,FALSE)</f>
        <v>46.95599999999996</v>
      </c>
      <c r="M1038" s="6">
        <f>VLOOKUP(A1038,'Turar per år'!A:E,4,FALSE)</f>
        <v>52</v>
      </c>
      <c r="N1038" s="4">
        <f>VLOOKUP(A1038,Vekedagar!A:L,12,FALSE)</f>
        <v>6</v>
      </c>
    </row>
    <row r="1039" spans="1:14">
      <c r="A1039" s="2" t="s">
        <v>2035</v>
      </c>
      <c r="B1039" s="2" t="s">
        <v>1991</v>
      </c>
      <c r="C1039" s="2" t="s">
        <v>2036</v>
      </c>
      <c r="D1039" s="2" t="s">
        <v>1992</v>
      </c>
      <c r="E1039" s="2" t="s">
        <v>226</v>
      </c>
      <c r="F1039" s="2" t="s">
        <v>2006</v>
      </c>
      <c r="G1039" s="2" t="s">
        <v>1198</v>
      </c>
      <c r="H1039" s="2" t="s">
        <v>2005</v>
      </c>
      <c r="I1039" s="3">
        <v>0.93497519955283404</v>
      </c>
      <c r="J1039" s="2" t="s">
        <v>49</v>
      </c>
      <c r="K1039" s="2" t="s">
        <v>83</v>
      </c>
      <c r="L1039" s="5">
        <f>VLOOKUP(A1039,'Km per år'!A:D,4,FALSE)</f>
        <v>48.567999999999969</v>
      </c>
      <c r="M1039" s="6">
        <f>VLOOKUP(A1039,'Turar per år'!A:E,4,FALSE)</f>
        <v>52</v>
      </c>
      <c r="N1039" s="4">
        <f>VLOOKUP(A1039,Vekedagar!A:L,12,FALSE)</f>
        <v>6</v>
      </c>
    </row>
    <row r="1040" spans="1:14">
      <c r="A1040" s="2" t="s">
        <v>2037</v>
      </c>
      <c r="B1040" s="2" t="s">
        <v>1991</v>
      </c>
      <c r="C1040" s="2" t="s">
        <v>2038</v>
      </c>
      <c r="D1040" s="2" t="s">
        <v>1992</v>
      </c>
      <c r="E1040" s="2" t="s">
        <v>158</v>
      </c>
      <c r="F1040" s="2" t="s">
        <v>1995</v>
      </c>
      <c r="G1040" s="2" t="s">
        <v>254</v>
      </c>
      <c r="H1040" s="2" t="s">
        <v>2000</v>
      </c>
      <c r="I1040" s="3">
        <v>9.6844409886954299</v>
      </c>
      <c r="J1040" s="2" t="s">
        <v>49</v>
      </c>
      <c r="K1040" s="2" t="s">
        <v>83</v>
      </c>
      <c r="L1040" s="5">
        <f>VLOOKUP(A1040,'Km per år'!A:D,4,FALSE)</f>
        <v>503.3600000000003</v>
      </c>
      <c r="M1040" s="6">
        <f>VLOOKUP(A1040,'Turar per år'!A:E,4,FALSE)</f>
        <v>52</v>
      </c>
      <c r="N1040" s="4">
        <f>VLOOKUP(A1040,Vekedagar!A:L,12,FALSE)</f>
        <v>6</v>
      </c>
    </row>
    <row r="1041" spans="1:14">
      <c r="A1041" s="2" t="s">
        <v>2039</v>
      </c>
      <c r="B1041" s="2" t="s">
        <v>1991</v>
      </c>
      <c r="C1041" s="2" t="s">
        <v>2040</v>
      </c>
      <c r="D1041" s="2" t="s">
        <v>1992</v>
      </c>
      <c r="E1041" s="2" t="s">
        <v>2015</v>
      </c>
      <c r="F1041" s="2" t="s">
        <v>2006</v>
      </c>
      <c r="G1041" s="2" t="s">
        <v>2016</v>
      </c>
      <c r="H1041" s="2" t="s">
        <v>2005</v>
      </c>
      <c r="I1041" s="3">
        <v>0.93497519955283404</v>
      </c>
      <c r="J1041" s="2" t="s">
        <v>49</v>
      </c>
      <c r="K1041" s="2" t="s">
        <v>92</v>
      </c>
      <c r="L1041" s="5">
        <f>VLOOKUP(A1041,'Km per år'!A:D,4,FALSE)</f>
        <v>53.237999999999957</v>
      </c>
      <c r="M1041" s="6">
        <f>VLOOKUP(A1041,'Turar per år'!A:E,4,FALSE)</f>
        <v>57</v>
      </c>
      <c r="N1041" s="4">
        <f>VLOOKUP(A1041,Vekedagar!A:L,12,FALSE)</f>
        <v>7</v>
      </c>
    </row>
    <row r="1042" spans="1:14">
      <c r="A1042" s="2" t="s">
        <v>2041</v>
      </c>
      <c r="B1042" s="2" t="s">
        <v>1991</v>
      </c>
      <c r="C1042" s="2" t="s">
        <v>2042</v>
      </c>
      <c r="D1042" s="2" t="s">
        <v>1992</v>
      </c>
      <c r="E1042" s="2" t="s">
        <v>2019</v>
      </c>
      <c r="F1042" s="2" t="s">
        <v>2005</v>
      </c>
      <c r="G1042" s="2" t="s">
        <v>2015</v>
      </c>
      <c r="H1042" s="2" t="s">
        <v>2006</v>
      </c>
      <c r="I1042" s="3">
        <v>0.90320985762635198</v>
      </c>
      <c r="J1042" s="2" t="s">
        <v>49</v>
      </c>
      <c r="K1042" s="2" t="s">
        <v>92</v>
      </c>
      <c r="L1042" s="5">
        <f>VLOOKUP(A1042,'Km per år'!A:D,4,FALSE)</f>
        <v>51.470999999999954</v>
      </c>
      <c r="M1042" s="6">
        <f>VLOOKUP(A1042,'Turar per år'!A:E,4,FALSE)</f>
        <v>57</v>
      </c>
      <c r="N1042" s="4">
        <f>VLOOKUP(A1042,Vekedagar!A:L,12,FALSE)</f>
        <v>7</v>
      </c>
    </row>
    <row r="1043" spans="1:14">
      <c r="A1043" s="2" t="s">
        <v>2043</v>
      </c>
      <c r="B1043" s="2" t="s">
        <v>1991</v>
      </c>
      <c r="C1043" s="2" t="s">
        <v>2044</v>
      </c>
      <c r="D1043" s="2" t="s">
        <v>1992</v>
      </c>
      <c r="E1043" s="2" t="s">
        <v>515</v>
      </c>
      <c r="F1043" s="2" t="s">
        <v>1995</v>
      </c>
      <c r="G1043" s="2" t="s">
        <v>1645</v>
      </c>
      <c r="H1043" s="2" t="s">
        <v>2000</v>
      </c>
      <c r="I1043" s="3">
        <v>9.6844409886954299</v>
      </c>
      <c r="J1043" s="2" t="s">
        <v>49</v>
      </c>
      <c r="K1043" s="2" t="s">
        <v>92</v>
      </c>
      <c r="L1043" s="5">
        <f>VLOOKUP(A1043,'Km per år'!A:D,4,FALSE)</f>
        <v>551.7600000000001</v>
      </c>
      <c r="M1043" s="6">
        <f>VLOOKUP(A1043,'Turar per år'!A:E,4,FALSE)</f>
        <v>57</v>
      </c>
      <c r="N1043" s="4">
        <f>VLOOKUP(A1043,Vekedagar!A:L,12,FALSE)</f>
        <v>7</v>
      </c>
    </row>
    <row r="1044" spans="1:14">
      <c r="A1044" s="2" t="s">
        <v>2045</v>
      </c>
      <c r="B1044" s="2" t="s">
        <v>1991</v>
      </c>
      <c r="C1044" s="2" t="s">
        <v>82</v>
      </c>
      <c r="D1044" s="2" t="s">
        <v>1992</v>
      </c>
      <c r="E1044" s="2" t="s">
        <v>410</v>
      </c>
      <c r="F1044" s="2" t="s">
        <v>1993</v>
      </c>
      <c r="G1044" s="2" t="s">
        <v>2046</v>
      </c>
      <c r="H1044" s="2" t="s">
        <v>1995</v>
      </c>
      <c r="I1044" s="3">
        <v>23.517872832102999</v>
      </c>
      <c r="J1044" s="2" t="s">
        <v>49</v>
      </c>
      <c r="K1044" s="2" t="s">
        <v>83</v>
      </c>
      <c r="L1044" s="5">
        <f>VLOOKUP(A1044,'Km per år'!A:D,4,FALSE)</f>
        <v>1269.4860000000006</v>
      </c>
      <c r="M1044" s="6">
        <f>VLOOKUP(A1044,'Turar per år'!A:E,4,FALSE)</f>
        <v>54</v>
      </c>
      <c r="N1044" s="4">
        <f>VLOOKUP(A1044,Vekedagar!A:L,12,FALSE)</f>
        <v>6</v>
      </c>
    </row>
    <row r="1045" spans="1:14">
      <c r="A1045" s="2" t="s">
        <v>2047</v>
      </c>
      <c r="B1045" s="2" t="s">
        <v>1991</v>
      </c>
      <c r="C1045" s="2" t="s">
        <v>85</v>
      </c>
      <c r="D1045" s="2" t="s">
        <v>1992</v>
      </c>
      <c r="E1045" s="2" t="s">
        <v>482</v>
      </c>
      <c r="F1045" s="2" t="s">
        <v>1993</v>
      </c>
      <c r="G1045" s="2" t="s">
        <v>611</v>
      </c>
      <c r="H1045" s="2" t="s">
        <v>1995</v>
      </c>
      <c r="I1045" s="3">
        <v>23.517872832102999</v>
      </c>
      <c r="J1045" s="2" t="s">
        <v>49</v>
      </c>
      <c r="K1045" s="2" t="s">
        <v>83</v>
      </c>
      <c r="L1045" s="5">
        <f>VLOOKUP(A1045,'Km per år'!A:D,4,FALSE)</f>
        <v>1222.4680000000005</v>
      </c>
      <c r="M1045" s="6">
        <f>VLOOKUP(A1045,'Turar per år'!A:E,4,FALSE)</f>
        <v>52</v>
      </c>
      <c r="N1045" s="4">
        <f>VLOOKUP(A1045,Vekedagar!A:L,12,FALSE)</f>
        <v>6</v>
      </c>
    </row>
    <row r="1046" spans="1:14">
      <c r="A1046" s="2" t="s">
        <v>2048</v>
      </c>
      <c r="B1046" s="2" t="s">
        <v>1991</v>
      </c>
      <c r="C1046" s="2" t="s">
        <v>90</v>
      </c>
      <c r="D1046" s="2" t="s">
        <v>1992</v>
      </c>
      <c r="E1046" s="2" t="s">
        <v>410</v>
      </c>
      <c r="F1046" s="2" t="s">
        <v>1993</v>
      </c>
      <c r="G1046" s="2" t="s">
        <v>2046</v>
      </c>
      <c r="H1046" s="2" t="s">
        <v>1995</v>
      </c>
      <c r="I1046" s="3">
        <v>23.517872832102999</v>
      </c>
      <c r="J1046" s="2" t="s">
        <v>49</v>
      </c>
      <c r="K1046" s="2" t="s">
        <v>92</v>
      </c>
      <c r="L1046" s="5">
        <f>VLOOKUP(A1046,'Km per år'!A:D,4,FALSE)</f>
        <v>23.509</v>
      </c>
      <c r="M1046" s="6">
        <f>VLOOKUP(A1046,'Turar per år'!A:E,4,FALSE)</f>
        <v>1</v>
      </c>
      <c r="N1046" s="4">
        <f>VLOOKUP(A1046,Vekedagar!A:L,12,FALSE)</f>
        <v>7</v>
      </c>
    </row>
    <row r="1047" spans="1:14">
      <c r="A1047" s="2" t="s">
        <v>2049</v>
      </c>
      <c r="B1047" s="2" t="s">
        <v>1991</v>
      </c>
      <c r="C1047" s="2" t="s">
        <v>94</v>
      </c>
      <c r="D1047" s="2" t="s">
        <v>1992</v>
      </c>
      <c r="E1047" s="2" t="s">
        <v>44</v>
      </c>
      <c r="F1047" s="2" t="s">
        <v>1993</v>
      </c>
      <c r="G1047" s="2" t="s">
        <v>1994</v>
      </c>
      <c r="H1047" s="2" t="s">
        <v>1995</v>
      </c>
      <c r="I1047" s="3">
        <v>23.517872832102999</v>
      </c>
      <c r="J1047" s="2" t="s">
        <v>49</v>
      </c>
      <c r="K1047" s="2" t="s">
        <v>92</v>
      </c>
      <c r="L1047" s="5">
        <f>VLOOKUP(A1047,'Km per år'!A:D,4,FALSE)</f>
        <v>23.509</v>
      </c>
      <c r="M1047" s="6">
        <f>VLOOKUP(A1047,'Turar per år'!A:E,4,FALSE)</f>
        <v>1</v>
      </c>
      <c r="N1047" s="4">
        <f>VLOOKUP(A1047,Vekedagar!A:L,12,FALSE)</f>
        <v>7</v>
      </c>
    </row>
    <row r="1048" spans="1:14">
      <c r="A1048" s="2" t="s">
        <v>2050</v>
      </c>
      <c r="B1048" s="2" t="s">
        <v>1991</v>
      </c>
      <c r="C1048" s="2" t="s">
        <v>96</v>
      </c>
      <c r="D1048" s="2" t="s">
        <v>1992</v>
      </c>
      <c r="E1048" s="2" t="s">
        <v>482</v>
      </c>
      <c r="F1048" s="2" t="s">
        <v>1993</v>
      </c>
      <c r="G1048" s="2" t="s">
        <v>611</v>
      </c>
      <c r="H1048" s="2" t="s">
        <v>1995</v>
      </c>
      <c r="I1048" s="3">
        <v>23.517872832102999</v>
      </c>
      <c r="J1048" s="2" t="s">
        <v>49</v>
      </c>
      <c r="K1048" s="2" t="s">
        <v>92</v>
      </c>
      <c r="L1048" s="5">
        <f>VLOOKUP(A1048,'Km per år'!A:D,4,FALSE)</f>
        <v>23.509</v>
      </c>
      <c r="M1048" s="6">
        <f>VLOOKUP(A1048,'Turar per år'!A:E,4,FALSE)</f>
        <v>1</v>
      </c>
      <c r="N1048" s="4">
        <f>VLOOKUP(A1048,Vekedagar!A:L,12,FALSE)</f>
        <v>7</v>
      </c>
    </row>
    <row r="1049" spans="1:14">
      <c r="A1049" s="2" t="s">
        <v>2051</v>
      </c>
      <c r="B1049" s="2" t="s">
        <v>1991</v>
      </c>
      <c r="C1049" s="2" t="s">
        <v>98</v>
      </c>
      <c r="D1049" s="2" t="s">
        <v>1992</v>
      </c>
      <c r="E1049" s="2" t="s">
        <v>510</v>
      </c>
      <c r="F1049" s="2" t="s">
        <v>1993</v>
      </c>
      <c r="G1049" s="2" t="s">
        <v>2002</v>
      </c>
      <c r="H1049" s="2" t="s">
        <v>1995</v>
      </c>
      <c r="I1049" s="3">
        <v>23.517872832102999</v>
      </c>
      <c r="J1049" s="2" t="s">
        <v>49</v>
      </c>
      <c r="K1049" s="2" t="s">
        <v>92</v>
      </c>
      <c r="L1049" s="5">
        <f>VLOOKUP(A1049,'Km per år'!A:D,4,FALSE)</f>
        <v>1340.0130000000006</v>
      </c>
      <c r="M1049" s="6">
        <f>VLOOKUP(A1049,'Turar per år'!A:E,4,FALSE)</f>
        <v>57</v>
      </c>
      <c r="N1049" s="4">
        <f>VLOOKUP(A1049,Vekedagar!A:L,12,FALSE)</f>
        <v>7</v>
      </c>
    </row>
    <row r="1050" spans="1:14">
      <c r="A1050" s="2" t="s">
        <v>2052</v>
      </c>
      <c r="B1050" s="2" t="s">
        <v>1991</v>
      </c>
      <c r="C1050" s="2" t="s">
        <v>100</v>
      </c>
      <c r="D1050" s="2" t="s">
        <v>1992</v>
      </c>
      <c r="E1050" s="2" t="s">
        <v>240</v>
      </c>
      <c r="F1050" s="2" t="s">
        <v>1995</v>
      </c>
      <c r="G1050" s="2" t="s">
        <v>405</v>
      </c>
      <c r="H1050" s="2" t="s">
        <v>1993</v>
      </c>
      <c r="I1050" s="3">
        <v>25.338484816876399</v>
      </c>
      <c r="J1050" s="2" t="s">
        <v>49</v>
      </c>
      <c r="K1050" s="2" t="s">
        <v>20</v>
      </c>
      <c r="L1050" s="5">
        <f>VLOOKUP(A1050,'Km per år'!A:D,4,FALSE)</f>
        <v>6332.0000000000346</v>
      </c>
      <c r="M1050" s="6">
        <f>VLOOKUP(A1050,'Turar per år'!A:E,4,FALSE)</f>
        <v>250</v>
      </c>
      <c r="N1050" s="4" t="str">
        <f>VLOOKUP(A1050,Vekedagar!A:L,12,FALSE)</f>
        <v>11111</v>
      </c>
    </row>
    <row r="1051" spans="1:14">
      <c r="A1051" s="2" t="s">
        <v>2053</v>
      </c>
      <c r="B1051" s="2" t="s">
        <v>1991</v>
      </c>
      <c r="C1051" s="2" t="s">
        <v>104</v>
      </c>
      <c r="D1051" s="2" t="s">
        <v>1992</v>
      </c>
      <c r="E1051" s="2" t="s">
        <v>135</v>
      </c>
      <c r="F1051" s="2" t="s">
        <v>1995</v>
      </c>
      <c r="G1051" s="2" t="s">
        <v>218</v>
      </c>
      <c r="H1051" s="2" t="s">
        <v>1993</v>
      </c>
      <c r="I1051" s="3">
        <v>25.4141708421331</v>
      </c>
      <c r="J1051" s="2" t="s">
        <v>49</v>
      </c>
      <c r="K1051" s="2" t="s">
        <v>20</v>
      </c>
      <c r="L1051" s="5">
        <f>VLOOKUP(A1051,'Km per år'!A:D,4,FALSE)</f>
        <v>4852.1640000000134</v>
      </c>
      <c r="M1051" s="6">
        <f>VLOOKUP(A1051,'Turar per år'!A:E,4,FALSE)</f>
        <v>191</v>
      </c>
      <c r="N1051" s="4" t="str">
        <f>VLOOKUP(A1051,Vekedagar!A:L,12,FALSE)</f>
        <v>11111</v>
      </c>
    </row>
    <row r="1052" spans="1:14">
      <c r="A1052" s="2" t="s">
        <v>2054</v>
      </c>
      <c r="B1052" s="2" t="s">
        <v>1991</v>
      </c>
      <c r="C1052" s="2" t="s">
        <v>110</v>
      </c>
      <c r="D1052" s="2" t="s">
        <v>1992</v>
      </c>
      <c r="E1052" s="2" t="s">
        <v>492</v>
      </c>
      <c r="F1052" s="2" t="s">
        <v>2000</v>
      </c>
      <c r="G1052" s="2" t="s">
        <v>2055</v>
      </c>
      <c r="H1052" s="2" t="s">
        <v>1993</v>
      </c>
      <c r="I1052" s="3">
        <v>33.216542185065698</v>
      </c>
      <c r="J1052" s="2" t="s">
        <v>49</v>
      </c>
      <c r="K1052" s="2" t="s">
        <v>20</v>
      </c>
      <c r="L1052" s="5">
        <f>VLOOKUP(A1052,'Km per år'!A:D,4,FALSE)</f>
        <v>8300.7500000000491</v>
      </c>
      <c r="M1052" s="6">
        <f>VLOOKUP(A1052,'Turar per år'!A:E,4,FALSE)</f>
        <v>250</v>
      </c>
      <c r="N1052" s="4" t="str">
        <f>VLOOKUP(A1052,Vekedagar!A:L,12,FALSE)</f>
        <v>11111</v>
      </c>
    </row>
    <row r="1053" spans="1:14">
      <c r="A1053" s="2" t="s">
        <v>2056</v>
      </c>
      <c r="B1053" s="2" t="s">
        <v>1991</v>
      </c>
      <c r="C1053" s="2" t="s">
        <v>168</v>
      </c>
      <c r="D1053" s="2" t="s">
        <v>1992</v>
      </c>
      <c r="E1053" s="2" t="s">
        <v>330</v>
      </c>
      <c r="F1053" s="2" t="s">
        <v>2000</v>
      </c>
      <c r="G1053" s="2" t="s">
        <v>25</v>
      </c>
      <c r="H1053" s="2" t="s">
        <v>1995</v>
      </c>
      <c r="I1053" s="3">
        <v>9.6849447980238406</v>
      </c>
      <c r="J1053" s="2" t="s">
        <v>49</v>
      </c>
      <c r="K1053" s="2" t="s">
        <v>20</v>
      </c>
      <c r="L1053" s="5">
        <f>VLOOKUP(A1053,'Km per år'!A:D,4,FALSE)</f>
        <v>222.68599999999989</v>
      </c>
      <c r="M1053" s="6">
        <f>VLOOKUP(A1053,'Turar per år'!A:E,4,FALSE)</f>
        <v>23</v>
      </c>
      <c r="N1053" s="4" t="str">
        <f>VLOOKUP(A1053,Vekedagar!A:L,12,FALSE)</f>
        <v>11111</v>
      </c>
    </row>
    <row r="1054" spans="1:14">
      <c r="A1054" s="2" t="s">
        <v>2057</v>
      </c>
      <c r="B1054" s="2" t="s">
        <v>1991</v>
      </c>
      <c r="C1054" s="2" t="s">
        <v>993</v>
      </c>
      <c r="D1054" s="2" t="s">
        <v>1992</v>
      </c>
      <c r="E1054" s="2" t="s">
        <v>2058</v>
      </c>
      <c r="F1054" s="2" t="s">
        <v>2005</v>
      </c>
      <c r="G1054" s="2" t="s">
        <v>185</v>
      </c>
      <c r="H1054" s="2" t="s">
        <v>2006</v>
      </c>
      <c r="I1054" s="3">
        <v>0.90261755360765294</v>
      </c>
      <c r="J1054" s="2" t="s">
        <v>49</v>
      </c>
      <c r="K1054" s="2" t="s">
        <v>20</v>
      </c>
      <c r="L1054" s="5">
        <f>VLOOKUP(A1054,'Km per år'!A:D,4,FALSE)</f>
        <v>225.49999999999869</v>
      </c>
      <c r="M1054" s="6">
        <f>VLOOKUP(A1054,'Turar per år'!A:E,4,FALSE)</f>
        <v>250</v>
      </c>
      <c r="N1054" s="4" t="str">
        <f>VLOOKUP(A1054,Vekedagar!A:L,12,FALSE)</f>
        <v>11111</v>
      </c>
    </row>
    <row r="1055" spans="1:14">
      <c r="A1055" s="2" t="s">
        <v>2059</v>
      </c>
      <c r="B1055" s="2" t="s">
        <v>1991</v>
      </c>
      <c r="C1055" s="2" t="s">
        <v>1256</v>
      </c>
      <c r="D1055" s="2" t="s">
        <v>1992</v>
      </c>
      <c r="E1055" s="2" t="s">
        <v>185</v>
      </c>
      <c r="F1055" s="2" t="s">
        <v>2006</v>
      </c>
      <c r="G1055" s="2" t="s">
        <v>2060</v>
      </c>
      <c r="H1055" s="2" t="s">
        <v>2005</v>
      </c>
      <c r="I1055" s="3">
        <v>0.907856439661898</v>
      </c>
      <c r="J1055" s="2" t="s">
        <v>49</v>
      </c>
      <c r="K1055" s="2" t="s">
        <v>20</v>
      </c>
      <c r="L1055" s="5">
        <f>VLOOKUP(A1055,'Km per år'!A:D,4,FALSE)</f>
        <v>226.7500000000008</v>
      </c>
      <c r="M1055" s="6">
        <f>VLOOKUP(A1055,'Turar per år'!A:E,4,FALSE)</f>
        <v>250</v>
      </c>
      <c r="N1055" s="4" t="str">
        <f>VLOOKUP(A1055,Vekedagar!A:L,12,FALSE)</f>
        <v>11111</v>
      </c>
    </row>
    <row r="1056" spans="1:14">
      <c r="A1056" s="2" t="s">
        <v>2061</v>
      </c>
      <c r="B1056" s="2" t="s">
        <v>1991</v>
      </c>
      <c r="C1056" s="2" t="s">
        <v>1259</v>
      </c>
      <c r="D1056" s="2" t="s">
        <v>1992</v>
      </c>
      <c r="E1056" s="2" t="s">
        <v>522</v>
      </c>
      <c r="F1056" s="2" t="s">
        <v>2000</v>
      </c>
      <c r="G1056" s="2" t="s">
        <v>190</v>
      </c>
      <c r="H1056" s="2" t="s">
        <v>1995</v>
      </c>
      <c r="I1056" s="3">
        <v>9.6849447980238406</v>
      </c>
      <c r="J1056" s="2" t="s">
        <v>49</v>
      </c>
      <c r="K1056" s="2" t="s">
        <v>20</v>
      </c>
      <c r="L1056" s="5">
        <f>VLOOKUP(A1056,'Km per år'!A:D,4,FALSE)</f>
        <v>2420.4999999999945</v>
      </c>
      <c r="M1056" s="6">
        <f>VLOOKUP(A1056,'Turar per år'!A:E,4,FALSE)</f>
        <v>250</v>
      </c>
      <c r="N1056" s="4" t="str">
        <f>VLOOKUP(A1056,Vekedagar!A:L,12,FALSE)</f>
        <v>11111</v>
      </c>
    </row>
    <row r="1057" spans="1:14">
      <c r="A1057" s="2" t="s">
        <v>2062</v>
      </c>
      <c r="B1057" s="2" t="s">
        <v>1991</v>
      </c>
      <c r="C1057" s="2" t="s">
        <v>1262</v>
      </c>
      <c r="D1057" s="2" t="s">
        <v>1992</v>
      </c>
      <c r="E1057" s="2" t="s">
        <v>330</v>
      </c>
      <c r="F1057" s="2" t="s">
        <v>2000</v>
      </c>
      <c r="G1057" s="2" t="s">
        <v>25</v>
      </c>
      <c r="H1057" s="2" t="s">
        <v>1995</v>
      </c>
      <c r="I1057" s="3">
        <v>9.6849447980238406</v>
      </c>
      <c r="J1057" s="2" t="s">
        <v>49</v>
      </c>
      <c r="K1057" s="2" t="s">
        <v>83</v>
      </c>
      <c r="L1057" s="5">
        <f>VLOOKUP(A1057,'Km per år'!A:D,4,FALSE)</f>
        <v>522.82800000000032</v>
      </c>
      <c r="M1057" s="6">
        <f>VLOOKUP(A1057,'Turar per år'!A:E,4,FALSE)</f>
        <v>54</v>
      </c>
      <c r="N1057" s="4">
        <f>VLOOKUP(A1057,Vekedagar!A:L,12,FALSE)</f>
        <v>6</v>
      </c>
    </row>
    <row r="1058" spans="1:14">
      <c r="A1058" s="2" t="s">
        <v>2063</v>
      </c>
      <c r="B1058" s="2" t="s">
        <v>1991</v>
      </c>
      <c r="C1058" s="2" t="s">
        <v>1790</v>
      </c>
      <c r="D1058" s="2" t="s">
        <v>1992</v>
      </c>
      <c r="E1058" s="2" t="s">
        <v>212</v>
      </c>
      <c r="F1058" s="2" t="s">
        <v>2000</v>
      </c>
      <c r="G1058" s="2" t="s">
        <v>218</v>
      </c>
      <c r="H1058" s="2" t="s">
        <v>1995</v>
      </c>
      <c r="I1058" s="3">
        <v>9.6849447980238406</v>
      </c>
      <c r="J1058" s="2" t="s">
        <v>49</v>
      </c>
      <c r="K1058" s="2" t="s">
        <v>83</v>
      </c>
      <c r="L1058" s="5">
        <f>VLOOKUP(A1058,'Km per år'!A:D,4,FALSE)</f>
        <v>503.46400000000028</v>
      </c>
      <c r="M1058" s="6">
        <f>VLOOKUP(A1058,'Turar per år'!A:E,4,FALSE)</f>
        <v>52</v>
      </c>
      <c r="N1058" s="4">
        <f>VLOOKUP(A1058,Vekedagar!A:L,12,FALSE)</f>
        <v>6</v>
      </c>
    </row>
    <row r="1059" spans="1:14">
      <c r="A1059" s="2" t="s">
        <v>2064</v>
      </c>
      <c r="B1059" s="2" t="s">
        <v>1991</v>
      </c>
      <c r="C1059" s="2" t="s">
        <v>1793</v>
      </c>
      <c r="D1059" s="2" t="s">
        <v>1992</v>
      </c>
      <c r="E1059" s="2" t="s">
        <v>2065</v>
      </c>
      <c r="F1059" s="2" t="s">
        <v>2005</v>
      </c>
      <c r="G1059" s="2" t="s">
        <v>775</v>
      </c>
      <c r="H1059" s="2" t="s">
        <v>2006</v>
      </c>
      <c r="I1059" s="3">
        <v>0.90261755360765294</v>
      </c>
      <c r="J1059" s="2" t="s">
        <v>49</v>
      </c>
      <c r="K1059" s="2" t="s">
        <v>83</v>
      </c>
      <c r="L1059" s="5">
        <f>VLOOKUP(A1059,'Km per år'!A:D,4,FALSE)</f>
        <v>46.904000000000025</v>
      </c>
      <c r="M1059" s="6">
        <f>VLOOKUP(A1059,'Turar per år'!A:E,4,FALSE)</f>
        <v>52</v>
      </c>
      <c r="N1059" s="4">
        <f>VLOOKUP(A1059,Vekedagar!A:L,12,FALSE)</f>
        <v>6</v>
      </c>
    </row>
    <row r="1060" spans="1:14">
      <c r="A1060" s="2" t="s">
        <v>2066</v>
      </c>
      <c r="B1060" s="2" t="s">
        <v>1991</v>
      </c>
      <c r="C1060" s="2" t="s">
        <v>1798</v>
      </c>
      <c r="D1060" s="2" t="s">
        <v>1992</v>
      </c>
      <c r="E1060" s="2" t="s">
        <v>775</v>
      </c>
      <c r="F1060" s="2" t="s">
        <v>2006</v>
      </c>
      <c r="G1060" s="2" t="s">
        <v>2067</v>
      </c>
      <c r="H1060" s="2" t="s">
        <v>2005</v>
      </c>
      <c r="I1060" s="3">
        <v>0.907856439661898</v>
      </c>
      <c r="J1060" s="2" t="s">
        <v>49</v>
      </c>
      <c r="K1060" s="2" t="s">
        <v>83</v>
      </c>
      <c r="L1060" s="5">
        <f>VLOOKUP(A1060,'Km per år'!A:D,4,FALSE)</f>
        <v>47.163999999999945</v>
      </c>
      <c r="M1060" s="6">
        <f>VLOOKUP(A1060,'Turar per år'!A:E,4,FALSE)</f>
        <v>52</v>
      </c>
      <c r="N1060" s="4">
        <f>VLOOKUP(A1060,Vekedagar!A:L,12,FALSE)</f>
        <v>6</v>
      </c>
    </row>
    <row r="1061" spans="1:14">
      <c r="A1061" s="2" t="s">
        <v>2068</v>
      </c>
      <c r="B1061" s="2" t="s">
        <v>1991</v>
      </c>
      <c r="C1061" s="2" t="s">
        <v>1801</v>
      </c>
      <c r="D1061" s="2" t="s">
        <v>1992</v>
      </c>
      <c r="E1061" s="2" t="s">
        <v>492</v>
      </c>
      <c r="F1061" s="2" t="s">
        <v>2000</v>
      </c>
      <c r="G1061" s="2" t="s">
        <v>184</v>
      </c>
      <c r="H1061" s="2" t="s">
        <v>1995</v>
      </c>
      <c r="I1061" s="3">
        <v>9.6849447980238406</v>
      </c>
      <c r="J1061" s="2" t="s">
        <v>49</v>
      </c>
      <c r="K1061" s="2" t="s">
        <v>92</v>
      </c>
      <c r="L1061" s="5">
        <f>VLOOKUP(A1061,'Km per år'!A:D,4,FALSE)</f>
        <v>551.87400000000036</v>
      </c>
      <c r="M1061" s="6">
        <f>VLOOKUP(A1061,'Turar per år'!A:E,4,FALSE)</f>
        <v>57</v>
      </c>
      <c r="N1061" s="4">
        <f>VLOOKUP(A1061,Vekedagar!A:L,12,FALSE)</f>
        <v>7</v>
      </c>
    </row>
    <row r="1062" spans="1:14">
      <c r="A1062" s="2" t="s">
        <v>2069</v>
      </c>
      <c r="B1062" s="2" t="s">
        <v>1991</v>
      </c>
      <c r="C1062" s="2" t="s">
        <v>1804</v>
      </c>
      <c r="D1062" s="2" t="s">
        <v>1992</v>
      </c>
      <c r="E1062" s="2" t="s">
        <v>2058</v>
      </c>
      <c r="F1062" s="2" t="s">
        <v>2005</v>
      </c>
      <c r="G1062" s="2" t="s">
        <v>185</v>
      </c>
      <c r="H1062" s="2" t="s">
        <v>2006</v>
      </c>
      <c r="I1062" s="3">
        <v>0.90261755360765294</v>
      </c>
      <c r="J1062" s="2" t="s">
        <v>49</v>
      </c>
      <c r="K1062" s="2" t="s">
        <v>92</v>
      </c>
      <c r="L1062" s="5">
        <f>VLOOKUP(A1062,'Km per år'!A:D,4,FALSE)</f>
        <v>51.41400000000003</v>
      </c>
      <c r="M1062" s="6">
        <f>VLOOKUP(A1062,'Turar per år'!A:E,4,FALSE)</f>
        <v>57</v>
      </c>
      <c r="N1062" s="4">
        <f>VLOOKUP(A1062,Vekedagar!A:L,12,FALSE)</f>
        <v>7</v>
      </c>
    </row>
    <row r="1063" spans="1:14">
      <c r="A1063" s="2" t="s">
        <v>2070</v>
      </c>
      <c r="B1063" s="2" t="s">
        <v>1991</v>
      </c>
      <c r="C1063" s="2" t="s">
        <v>1807</v>
      </c>
      <c r="D1063" s="2" t="s">
        <v>1992</v>
      </c>
      <c r="E1063" s="2" t="s">
        <v>185</v>
      </c>
      <c r="F1063" s="2" t="s">
        <v>2006</v>
      </c>
      <c r="G1063" s="2" t="s">
        <v>2060</v>
      </c>
      <c r="H1063" s="2" t="s">
        <v>2005</v>
      </c>
      <c r="I1063" s="3">
        <v>0.907856439661898</v>
      </c>
      <c r="J1063" s="2" t="s">
        <v>49</v>
      </c>
      <c r="K1063" s="2" t="s">
        <v>92</v>
      </c>
      <c r="L1063" s="5">
        <f>VLOOKUP(A1063,'Km per år'!A:D,4,FALSE)</f>
        <v>51.698999999999927</v>
      </c>
      <c r="M1063" s="6">
        <f>VLOOKUP(A1063,'Turar per år'!A:E,4,FALSE)</f>
        <v>57</v>
      </c>
      <c r="N1063" s="4">
        <f>VLOOKUP(A1063,Vekedagar!A:L,12,FALSE)</f>
        <v>7</v>
      </c>
    </row>
    <row r="1064" spans="1:14">
      <c r="A1064" s="2" t="s">
        <v>2071</v>
      </c>
      <c r="B1064" s="2" t="s">
        <v>1991</v>
      </c>
      <c r="C1064" s="2" t="s">
        <v>1809</v>
      </c>
      <c r="D1064" s="2" t="s">
        <v>1992</v>
      </c>
      <c r="E1064" s="2" t="s">
        <v>522</v>
      </c>
      <c r="F1064" s="2" t="s">
        <v>2000</v>
      </c>
      <c r="G1064" s="2" t="s">
        <v>190</v>
      </c>
      <c r="H1064" s="2" t="s">
        <v>1995</v>
      </c>
      <c r="I1064" s="3">
        <v>9.6849447980238406</v>
      </c>
      <c r="J1064" s="2" t="s">
        <v>49</v>
      </c>
      <c r="K1064" s="2" t="s">
        <v>92</v>
      </c>
      <c r="L1064" s="5">
        <f>VLOOKUP(A1064,'Km per år'!A:D,4,FALSE)</f>
        <v>551.87400000000036</v>
      </c>
      <c r="M1064" s="6">
        <f>VLOOKUP(A1064,'Turar per år'!A:E,4,FALSE)</f>
        <v>57</v>
      </c>
      <c r="N1064" s="4">
        <f>VLOOKUP(A1064,Vekedagar!A:L,12,FALSE)</f>
        <v>7</v>
      </c>
    </row>
    <row r="1065" spans="1:14">
      <c r="A1065" s="2" t="s">
        <v>2072</v>
      </c>
      <c r="B1065" s="2" t="s">
        <v>1991</v>
      </c>
      <c r="C1065" s="2" t="s">
        <v>171</v>
      </c>
      <c r="D1065" s="2" t="s">
        <v>1992</v>
      </c>
      <c r="E1065" s="2" t="s">
        <v>240</v>
      </c>
      <c r="F1065" s="2" t="s">
        <v>1995</v>
      </c>
      <c r="G1065" s="2" t="s">
        <v>405</v>
      </c>
      <c r="H1065" s="2" t="s">
        <v>1993</v>
      </c>
      <c r="I1065" s="3">
        <v>25.338484816876399</v>
      </c>
      <c r="J1065" s="2" t="s">
        <v>49</v>
      </c>
      <c r="K1065" s="2" t="s">
        <v>83</v>
      </c>
      <c r="L1065" s="5">
        <f>VLOOKUP(A1065,'Km per år'!A:D,4,FALSE)</f>
        <v>1367.7119999999991</v>
      </c>
      <c r="M1065" s="6">
        <f>VLOOKUP(A1065,'Turar per år'!A:E,4,FALSE)</f>
        <v>54</v>
      </c>
      <c r="N1065" s="4">
        <f>VLOOKUP(A1065,Vekedagar!A:L,12,FALSE)</f>
        <v>6</v>
      </c>
    </row>
    <row r="1066" spans="1:14">
      <c r="A1066" s="2" t="s">
        <v>2073</v>
      </c>
      <c r="B1066" s="2" t="s">
        <v>1991</v>
      </c>
      <c r="C1066" s="2" t="s">
        <v>173</v>
      </c>
      <c r="D1066" s="2" t="s">
        <v>1992</v>
      </c>
      <c r="E1066" s="2" t="s">
        <v>48</v>
      </c>
      <c r="F1066" s="2" t="s">
        <v>1995</v>
      </c>
      <c r="G1066" s="2" t="s">
        <v>146</v>
      </c>
      <c r="H1066" s="2" t="s">
        <v>1993</v>
      </c>
      <c r="I1066" s="3">
        <v>23.531597387041799</v>
      </c>
      <c r="J1066" s="2" t="s">
        <v>49</v>
      </c>
      <c r="K1066" s="2" t="s">
        <v>83</v>
      </c>
      <c r="L1066" s="5">
        <f>VLOOKUP(A1066,'Km per år'!A:D,4,FALSE)</f>
        <v>1223.091999999999</v>
      </c>
      <c r="M1066" s="6">
        <f>VLOOKUP(A1066,'Turar per år'!A:E,4,FALSE)</f>
        <v>52</v>
      </c>
      <c r="N1066" s="4">
        <f>VLOOKUP(A1066,Vekedagar!A:L,12,FALSE)</f>
        <v>6</v>
      </c>
    </row>
    <row r="1067" spans="1:14">
      <c r="A1067" s="2" t="s">
        <v>2074</v>
      </c>
      <c r="B1067" s="2" t="s">
        <v>1991</v>
      </c>
      <c r="C1067" s="2" t="s">
        <v>181</v>
      </c>
      <c r="D1067" s="2" t="s">
        <v>1992</v>
      </c>
      <c r="E1067" s="2" t="s">
        <v>240</v>
      </c>
      <c r="F1067" s="2" t="s">
        <v>1995</v>
      </c>
      <c r="G1067" s="2" t="s">
        <v>405</v>
      </c>
      <c r="H1067" s="2" t="s">
        <v>1993</v>
      </c>
      <c r="I1067" s="3">
        <v>23.531597387041799</v>
      </c>
      <c r="J1067" s="2" t="s">
        <v>49</v>
      </c>
      <c r="K1067" s="2" t="s">
        <v>92</v>
      </c>
      <c r="L1067" s="5">
        <f>VLOOKUP(A1067,'Km per år'!A:D,4,FALSE)</f>
        <v>47.042000000000002</v>
      </c>
      <c r="M1067" s="6">
        <f>VLOOKUP(A1067,'Turar per år'!A:E,4,FALSE)</f>
        <v>2</v>
      </c>
      <c r="N1067" s="4">
        <f>VLOOKUP(A1067,Vekedagar!A:L,12,FALSE)</f>
        <v>7</v>
      </c>
    </row>
    <row r="1068" spans="1:14">
      <c r="A1068" s="2" t="s">
        <v>2075</v>
      </c>
      <c r="B1068" s="2" t="s">
        <v>1991</v>
      </c>
      <c r="C1068" s="2" t="s">
        <v>183</v>
      </c>
      <c r="D1068" s="2" t="s">
        <v>1992</v>
      </c>
      <c r="E1068" s="2" t="s">
        <v>48</v>
      </c>
      <c r="F1068" s="2" t="s">
        <v>1995</v>
      </c>
      <c r="G1068" s="2" t="s">
        <v>65</v>
      </c>
      <c r="H1068" s="2" t="s">
        <v>1993</v>
      </c>
      <c r="I1068" s="3">
        <v>23.531597387041799</v>
      </c>
      <c r="J1068" s="2" t="s">
        <v>49</v>
      </c>
      <c r="K1068" s="2" t="s">
        <v>92</v>
      </c>
      <c r="L1068" s="5">
        <f>VLOOKUP(A1068,'Km per år'!A:D,4,FALSE)</f>
        <v>23.521000000000001</v>
      </c>
      <c r="M1068" s="6">
        <f>VLOOKUP(A1068,'Turar per år'!A:E,4,FALSE)</f>
        <v>1</v>
      </c>
      <c r="N1068" s="4">
        <f>VLOOKUP(A1068,Vekedagar!A:L,12,FALSE)</f>
        <v>7</v>
      </c>
    </row>
    <row r="1069" spans="1:14">
      <c r="A1069" s="2" t="s">
        <v>2076</v>
      </c>
      <c r="B1069" s="2" t="s">
        <v>1991</v>
      </c>
      <c r="C1069" s="2" t="s">
        <v>188</v>
      </c>
      <c r="D1069" s="2" t="s">
        <v>1992</v>
      </c>
      <c r="E1069" s="2" t="s">
        <v>226</v>
      </c>
      <c r="F1069" s="2" t="s">
        <v>2000</v>
      </c>
      <c r="G1069" s="2" t="s">
        <v>493</v>
      </c>
      <c r="H1069" s="2" t="s">
        <v>1993</v>
      </c>
      <c r="I1069" s="3">
        <v>35.023429614900301</v>
      </c>
      <c r="J1069" s="2" t="s">
        <v>49</v>
      </c>
      <c r="K1069" s="2" t="s">
        <v>92</v>
      </c>
      <c r="L1069" s="5">
        <f>VLOOKUP(A1069,'Km per år'!A:D,4,FALSE)</f>
        <v>1435.4099999999999</v>
      </c>
      <c r="M1069" s="6">
        <f>VLOOKUP(A1069,'Turar per år'!A:E,4,FALSE)</f>
        <v>41</v>
      </c>
      <c r="N1069" s="4">
        <f>VLOOKUP(A1069,Vekedagar!A:L,12,FALSE)</f>
        <v>7</v>
      </c>
    </row>
    <row r="1070" spans="1:14">
      <c r="A1070" s="2" t="s">
        <v>2077</v>
      </c>
      <c r="B1070" s="2" t="s">
        <v>1991</v>
      </c>
      <c r="C1070" s="2" t="s">
        <v>192</v>
      </c>
      <c r="D1070" s="2" t="s">
        <v>1992</v>
      </c>
      <c r="E1070" s="2" t="s">
        <v>62</v>
      </c>
      <c r="F1070" s="2" t="s">
        <v>1995</v>
      </c>
      <c r="G1070" s="2" t="s">
        <v>2055</v>
      </c>
      <c r="H1070" s="2" t="s">
        <v>1993</v>
      </c>
      <c r="I1070" s="3">
        <v>23.531597387041799</v>
      </c>
      <c r="J1070" s="2" t="s">
        <v>49</v>
      </c>
      <c r="K1070" s="2" t="s">
        <v>92</v>
      </c>
      <c r="L1070" s="5">
        <f>VLOOKUP(A1070,'Km per år'!A:D,4,FALSE)</f>
        <v>1340.6969999999988</v>
      </c>
      <c r="M1070" s="6">
        <f>VLOOKUP(A1070,'Turar per år'!A:E,4,FALSE)</f>
        <v>57</v>
      </c>
      <c r="N1070" s="4">
        <f>VLOOKUP(A1070,Vekedagar!A:L,12,FALSE)</f>
        <v>7</v>
      </c>
    </row>
    <row r="1071" spans="1:14">
      <c r="A1071" s="2" t="s">
        <v>2078</v>
      </c>
      <c r="B1071" s="2" t="s">
        <v>2079</v>
      </c>
      <c r="C1071" s="2" t="s">
        <v>13</v>
      </c>
      <c r="D1071" s="2" t="s">
        <v>2080</v>
      </c>
      <c r="E1071" s="2" t="s">
        <v>35</v>
      </c>
      <c r="F1071" s="2" t="s">
        <v>2081</v>
      </c>
      <c r="G1071" s="2" t="s">
        <v>36</v>
      </c>
      <c r="H1071" s="2" t="s">
        <v>1995</v>
      </c>
      <c r="I1071" s="3">
        <v>28.395309511529899</v>
      </c>
      <c r="J1071" s="2" t="s">
        <v>49</v>
      </c>
      <c r="K1071" s="2" t="s">
        <v>20</v>
      </c>
      <c r="L1071" s="5">
        <f>VLOOKUP(A1071,'Km per år'!A:D,4,FALSE)</f>
        <v>5421.9169999999958</v>
      </c>
      <c r="M1071" s="6">
        <f>VLOOKUP(A1071,'Turar per år'!A:E,4,FALSE)</f>
        <v>191</v>
      </c>
      <c r="N1071" s="4" t="str">
        <f>VLOOKUP(A1071,Vekedagar!A:L,12,FALSE)</f>
        <v>11111</v>
      </c>
    </row>
    <row r="1072" spans="1:14">
      <c r="A1072" s="2" t="s">
        <v>2082</v>
      </c>
      <c r="B1072" s="2" t="s">
        <v>2079</v>
      </c>
      <c r="C1072" s="2" t="s">
        <v>22</v>
      </c>
      <c r="D1072" s="2" t="s">
        <v>2080</v>
      </c>
      <c r="E1072" s="2" t="s">
        <v>349</v>
      </c>
      <c r="F1072" s="2" t="s">
        <v>2083</v>
      </c>
      <c r="G1072" s="2" t="s">
        <v>1483</v>
      </c>
      <c r="H1072" s="2" t="s">
        <v>2084</v>
      </c>
      <c r="I1072" s="3">
        <v>6.6006531187840096</v>
      </c>
      <c r="J1072" s="2" t="s">
        <v>320</v>
      </c>
      <c r="K1072" s="2" t="s">
        <v>20</v>
      </c>
      <c r="L1072" s="5">
        <f>VLOOKUP(A1072,'Km per år'!A:D,4,FALSE)</f>
        <v>1649.9999999999939</v>
      </c>
      <c r="M1072" s="6">
        <f>VLOOKUP(A1072,'Turar per år'!A:E,4,FALSE)</f>
        <v>250</v>
      </c>
      <c r="N1072" s="4" t="str">
        <f>VLOOKUP(A1072,Vekedagar!A:L,12,FALSE)</f>
        <v>11111</v>
      </c>
    </row>
    <row r="1073" spans="1:14">
      <c r="A1073" s="2" t="s">
        <v>2085</v>
      </c>
      <c r="B1073" s="2" t="s">
        <v>2079</v>
      </c>
      <c r="C1073" s="2" t="s">
        <v>28</v>
      </c>
      <c r="D1073" s="2" t="s">
        <v>2080</v>
      </c>
      <c r="E1073" s="2" t="s">
        <v>499</v>
      </c>
      <c r="F1073" s="2" t="s">
        <v>2083</v>
      </c>
      <c r="G1073" s="2" t="s">
        <v>2086</v>
      </c>
      <c r="H1073" s="2" t="s">
        <v>2084</v>
      </c>
      <c r="I1073" s="3">
        <v>6.6006531187840096</v>
      </c>
      <c r="J1073" s="2" t="s">
        <v>320</v>
      </c>
      <c r="K1073" s="2" t="s">
        <v>20</v>
      </c>
      <c r="L1073" s="5">
        <f>VLOOKUP(A1073,'Km per år'!A:D,4,FALSE)</f>
        <v>1649.9999999999939</v>
      </c>
      <c r="M1073" s="6">
        <f>VLOOKUP(A1073,'Turar per år'!A:E,4,FALSE)</f>
        <v>250</v>
      </c>
      <c r="N1073" s="4" t="str">
        <f>VLOOKUP(A1073,Vekedagar!A:L,12,FALSE)</f>
        <v>11111</v>
      </c>
    </row>
    <row r="1074" spans="1:14">
      <c r="A1074" s="2" t="s">
        <v>2087</v>
      </c>
      <c r="B1074" s="2" t="s">
        <v>2079</v>
      </c>
      <c r="C1074" s="2" t="s">
        <v>864</v>
      </c>
      <c r="D1074" s="2" t="s">
        <v>2080</v>
      </c>
      <c r="E1074" s="2" t="s">
        <v>402</v>
      </c>
      <c r="F1074" s="2" t="s">
        <v>2081</v>
      </c>
      <c r="G1074" s="2" t="s">
        <v>2088</v>
      </c>
      <c r="H1074" s="2" t="s">
        <v>2083</v>
      </c>
      <c r="I1074" s="3">
        <v>5.6709635737823403</v>
      </c>
      <c r="J1074" s="2" t="s">
        <v>320</v>
      </c>
      <c r="K1074" s="2" t="s">
        <v>20</v>
      </c>
      <c r="L1074" s="5">
        <f>VLOOKUP(A1074,'Km per år'!A:D,4,FALSE)</f>
        <v>1417.5000000000018</v>
      </c>
      <c r="M1074" s="6">
        <f>VLOOKUP(A1074,'Turar per år'!A:E,4,FALSE)</f>
        <v>250</v>
      </c>
      <c r="N1074" s="4" t="str">
        <f>VLOOKUP(A1074,Vekedagar!A:L,12,FALSE)</f>
        <v>11111</v>
      </c>
    </row>
    <row r="1075" spans="1:14">
      <c r="A1075" s="2" t="s">
        <v>2089</v>
      </c>
      <c r="B1075" s="2" t="s">
        <v>2079</v>
      </c>
      <c r="C1075" s="2" t="s">
        <v>951</v>
      </c>
      <c r="D1075" s="2" t="s">
        <v>2080</v>
      </c>
      <c r="E1075" s="2" t="s">
        <v>184</v>
      </c>
      <c r="F1075" s="2" t="s">
        <v>2081</v>
      </c>
      <c r="G1075" s="2" t="s">
        <v>2090</v>
      </c>
      <c r="H1075" s="2" t="s">
        <v>2083</v>
      </c>
      <c r="I1075" s="3">
        <v>5.6709635737823403</v>
      </c>
      <c r="J1075" s="2" t="s">
        <v>320</v>
      </c>
      <c r="K1075" s="2" t="s">
        <v>20</v>
      </c>
      <c r="L1075" s="5">
        <f>VLOOKUP(A1075,'Km per år'!A:D,4,FALSE)</f>
        <v>1417.5000000000018</v>
      </c>
      <c r="M1075" s="6">
        <f>VLOOKUP(A1075,'Turar per år'!A:E,4,FALSE)</f>
        <v>250</v>
      </c>
      <c r="N1075" s="4" t="str">
        <f>VLOOKUP(A1075,Vekedagar!A:L,12,FALSE)</f>
        <v>11111</v>
      </c>
    </row>
    <row r="1076" spans="1:14">
      <c r="A1076" s="2" t="s">
        <v>2091</v>
      </c>
      <c r="B1076" s="2" t="s">
        <v>2079</v>
      </c>
      <c r="C1076" s="2" t="s">
        <v>979</v>
      </c>
      <c r="D1076" s="2" t="s">
        <v>2080</v>
      </c>
      <c r="E1076" s="2" t="s">
        <v>402</v>
      </c>
      <c r="F1076" s="2" t="s">
        <v>2081</v>
      </c>
      <c r="G1076" s="2" t="s">
        <v>1483</v>
      </c>
      <c r="H1076" s="2" t="s">
        <v>2084</v>
      </c>
      <c r="I1076" s="3">
        <v>12.271616840956501</v>
      </c>
      <c r="J1076" s="2" t="s">
        <v>320</v>
      </c>
      <c r="K1076" s="2" t="s">
        <v>83</v>
      </c>
      <c r="L1076" s="5">
        <f>VLOOKUP(A1076,'Km per år'!A:D,4,FALSE)</f>
        <v>662.57999999999947</v>
      </c>
      <c r="M1076" s="6">
        <f>VLOOKUP(A1076,'Turar per år'!A:E,4,FALSE)</f>
        <v>54</v>
      </c>
      <c r="N1076" s="4">
        <f>VLOOKUP(A1076,Vekedagar!A:L,12,FALSE)</f>
        <v>6</v>
      </c>
    </row>
    <row r="1077" spans="1:14">
      <c r="A1077" s="2" t="s">
        <v>2092</v>
      </c>
      <c r="B1077" s="2" t="s">
        <v>2079</v>
      </c>
      <c r="C1077" s="2" t="s">
        <v>1542</v>
      </c>
      <c r="D1077" s="2" t="s">
        <v>2080</v>
      </c>
      <c r="E1077" s="2" t="s">
        <v>57</v>
      </c>
      <c r="F1077" s="2" t="s">
        <v>2083</v>
      </c>
      <c r="G1077" s="2" t="s">
        <v>940</v>
      </c>
      <c r="H1077" s="2" t="s">
        <v>2084</v>
      </c>
      <c r="I1077" s="3">
        <v>6.6006531187840096</v>
      </c>
      <c r="J1077" s="2" t="s">
        <v>320</v>
      </c>
      <c r="K1077" s="2" t="s">
        <v>83</v>
      </c>
      <c r="L1077" s="5">
        <f>VLOOKUP(A1077,'Km per år'!A:D,4,FALSE)</f>
        <v>343.20000000000016</v>
      </c>
      <c r="M1077" s="6">
        <f>VLOOKUP(A1077,'Turar per år'!A:E,4,FALSE)</f>
        <v>52</v>
      </c>
      <c r="N1077" s="4">
        <f>VLOOKUP(A1077,Vekedagar!A:L,12,FALSE)</f>
        <v>6</v>
      </c>
    </row>
    <row r="1078" spans="1:14">
      <c r="A1078" s="2" t="s">
        <v>2093</v>
      </c>
      <c r="B1078" s="2" t="s">
        <v>2079</v>
      </c>
      <c r="C1078" s="2" t="s">
        <v>2014</v>
      </c>
      <c r="D1078" s="2" t="s">
        <v>2080</v>
      </c>
      <c r="E1078" s="2" t="s">
        <v>184</v>
      </c>
      <c r="F1078" s="2" t="s">
        <v>2081</v>
      </c>
      <c r="G1078" s="2" t="s">
        <v>2090</v>
      </c>
      <c r="H1078" s="2" t="s">
        <v>2083</v>
      </c>
      <c r="I1078" s="3">
        <v>5.6709635737823403</v>
      </c>
      <c r="J1078" s="2" t="s">
        <v>320</v>
      </c>
      <c r="K1078" s="2" t="s">
        <v>92</v>
      </c>
      <c r="L1078" s="5">
        <f>VLOOKUP(A1078,'Km per år'!A:D,4,FALSE)</f>
        <v>323.18999999999994</v>
      </c>
      <c r="M1078" s="6">
        <f>VLOOKUP(A1078,'Turar per år'!A:E,4,FALSE)</f>
        <v>57</v>
      </c>
      <c r="N1078" s="4">
        <f>VLOOKUP(A1078,Vekedagar!A:L,12,FALSE)</f>
        <v>7</v>
      </c>
    </row>
    <row r="1079" spans="1:14">
      <c r="A1079" s="2" t="s">
        <v>2094</v>
      </c>
      <c r="B1079" s="2" t="s">
        <v>2079</v>
      </c>
      <c r="C1079" s="2" t="s">
        <v>90</v>
      </c>
      <c r="D1079" s="2" t="s">
        <v>2080</v>
      </c>
      <c r="E1079" s="2" t="s">
        <v>499</v>
      </c>
      <c r="F1079" s="2" t="s">
        <v>2083</v>
      </c>
      <c r="G1079" s="2" t="s">
        <v>2086</v>
      </c>
      <c r="H1079" s="2" t="s">
        <v>2084</v>
      </c>
      <c r="I1079" s="3">
        <v>6.6006531187840096</v>
      </c>
      <c r="J1079" s="2" t="s">
        <v>320</v>
      </c>
      <c r="K1079" s="2" t="s">
        <v>92</v>
      </c>
      <c r="L1079" s="5">
        <f>VLOOKUP(A1079,'Km per år'!A:D,4,FALSE)</f>
        <v>376.20000000000027</v>
      </c>
      <c r="M1079" s="6">
        <f>VLOOKUP(A1079,'Turar per år'!A:E,4,FALSE)</f>
        <v>57</v>
      </c>
      <c r="N1079" s="4">
        <f>VLOOKUP(A1079,Vekedagar!A:L,12,FALSE)</f>
        <v>7</v>
      </c>
    </row>
    <row r="1080" spans="1:14">
      <c r="A1080" s="2" t="s">
        <v>2095</v>
      </c>
      <c r="B1080" s="2" t="s">
        <v>2079</v>
      </c>
      <c r="C1080" s="2" t="s">
        <v>100</v>
      </c>
      <c r="D1080" s="2" t="s">
        <v>2080</v>
      </c>
      <c r="E1080" s="2" t="s">
        <v>214</v>
      </c>
      <c r="F1080" s="2" t="s">
        <v>2084</v>
      </c>
      <c r="G1080" s="2" t="s">
        <v>222</v>
      </c>
      <c r="H1080" s="2" t="s">
        <v>2081</v>
      </c>
      <c r="I1080" s="3">
        <v>12.2815716636371</v>
      </c>
      <c r="J1080" s="2" t="s">
        <v>320</v>
      </c>
      <c r="K1080" s="2" t="s">
        <v>20</v>
      </c>
      <c r="L1080" s="5">
        <f>VLOOKUP(A1080,'Km per år'!A:D,4,FALSE)</f>
        <v>2345.4800000000009</v>
      </c>
      <c r="M1080" s="6">
        <f>VLOOKUP(A1080,'Turar per år'!A:E,4,FALSE)</f>
        <v>191</v>
      </c>
      <c r="N1080" s="4" t="str">
        <f>VLOOKUP(A1080,Vekedagar!A:L,12,FALSE)</f>
        <v>11111</v>
      </c>
    </row>
    <row r="1081" spans="1:14">
      <c r="A1081" s="2" t="s">
        <v>2096</v>
      </c>
      <c r="B1081" s="2" t="s">
        <v>2079</v>
      </c>
      <c r="C1081" s="2" t="s">
        <v>104</v>
      </c>
      <c r="D1081" s="2" t="s">
        <v>2080</v>
      </c>
      <c r="E1081" s="2" t="s">
        <v>65</v>
      </c>
      <c r="F1081" s="2" t="s">
        <v>2097</v>
      </c>
      <c r="G1081" s="2" t="s">
        <v>67</v>
      </c>
      <c r="H1081" s="2" t="s">
        <v>2081</v>
      </c>
      <c r="I1081" s="3">
        <v>26.135868300172699</v>
      </c>
      <c r="J1081" s="2" t="s">
        <v>320</v>
      </c>
      <c r="K1081" s="2" t="s">
        <v>20</v>
      </c>
      <c r="L1081" s="5">
        <f>VLOOKUP(A1081,'Km per år'!A:D,4,FALSE)</f>
        <v>522.51999999999975</v>
      </c>
      <c r="M1081" s="6">
        <f>VLOOKUP(A1081,'Turar per år'!A:E,4,FALSE)</f>
        <v>20</v>
      </c>
      <c r="N1081" s="4" t="str">
        <f>VLOOKUP(A1081,Vekedagar!A:L,12,FALSE)</f>
        <v>00010</v>
      </c>
    </row>
    <row r="1082" spans="1:14">
      <c r="A1082" s="2" t="s">
        <v>2098</v>
      </c>
      <c r="B1082" s="2" t="s">
        <v>2079</v>
      </c>
      <c r="C1082" s="2" t="s">
        <v>110</v>
      </c>
      <c r="D1082" s="2" t="s">
        <v>2080</v>
      </c>
      <c r="E1082" s="2" t="s">
        <v>366</v>
      </c>
      <c r="F1082" s="2" t="s">
        <v>2084</v>
      </c>
      <c r="G1082" s="2" t="s">
        <v>2099</v>
      </c>
      <c r="H1082" s="2" t="s">
        <v>2083</v>
      </c>
      <c r="I1082" s="3">
        <v>6.6310101746222703</v>
      </c>
      <c r="J1082" s="2" t="s">
        <v>320</v>
      </c>
      <c r="K1082" s="2" t="s">
        <v>20</v>
      </c>
      <c r="L1082" s="5">
        <f>VLOOKUP(A1082,'Km per år'!A:D,4,FALSE)</f>
        <v>1657.5000000000098</v>
      </c>
      <c r="M1082" s="6">
        <f>VLOOKUP(A1082,'Turar per år'!A:E,4,FALSE)</f>
        <v>250</v>
      </c>
      <c r="N1082" s="4" t="str">
        <f>VLOOKUP(A1082,Vekedagar!A:L,12,FALSE)</f>
        <v>11111</v>
      </c>
    </row>
    <row r="1083" spans="1:14">
      <c r="A1083" s="2" t="s">
        <v>2100</v>
      </c>
      <c r="B1083" s="2" t="s">
        <v>2079</v>
      </c>
      <c r="C1083" s="2" t="s">
        <v>168</v>
      </c>
      <c r="D1083" s="2" t="s">
        <v>2080</v>
      </c>
      <c r="E1083" s="2" t="s">
        <v>417</v>
      </c>
      <c r="F1083" s="2" t="s">
        <v>2084</v>
      </c>
      <c r="G1083" s="2" t="s">
        <v>565</v>
      </c>
      <c r="H1083" s="2" t="s">
        <v>2081</v>
      </c>
      <c r="I1083" s="3">
        <v>12.2815716636371</v>
      </c>
      <c r="J1083" s="2" t="s">
        <v>320</v>
      </c>
      <c r="K1083" s="2" t="s">
        <v>20</v>
      </c>
      <c r="L1083" s="5">
        <f>VLOOKUP(A1083,'Km per år'!A:D,4,FALSE)</f>
        <v>3070.0000000000127</v>
      </c>
      <c r="M1083" s="6">
        <f>VLOOKUP(A1083,'Turar per år'!A:E,4,FALSE)</f>
        <v>250</v>
      </c>
      <c r="N1083" s="4" t="str">
        <f>VLOOKUP(A1083,Vekedagar!A:L,12,FALSE)</f>
        <v>11111</v>
      </c>
    </row>
    <row r="1084" spans="1:14">
      <c r="A1084" s="2" t="s">
        <v>2101</v>
      </c>
      <c r="B1084" s="2" t="s">
        <v>2079</v>
      </c>
      <c r="C1084" s="2" t="s">
        <v>993</v>
      </c>
      <c r="D1084" s="2" t="s">
        <v>2080</v>
      </c>
      <c r="E1084" s="2" t="s">
        <v>162</v>
      </c>
      <c r="F1084" s="2" t="s">
        <v>2083</v>
      </c>
      <c r="G1084" s="2" t="s">
        <v>518</v>
      </c>
      <c r="H1084" s="2" t="s">
        <v>2081</v>
      </c>
      <c r="I1084" s="3">
        <v>5.6505614890148097</v>
      </c>
      <c r="J1084" s="2" t="s">
        <v>320</v>
      </c>
      <c r="K1084" s="2" t="s">
        <v>20</v>
      </c>
      <c r="L1084" s="5">
        <f>VLOOKUP(A1084,'Km per år'!A:D,4,FALSE)</f>
        <v>1412.5000000000034</v>
      </c>
      <c r="M1084" s="6">
        <f>VLOOKUP(A1084,'Turar per år'!A:E,4,FALSE)</f>
        <v>250</v>
      </c>
      <c r="N1084" s="4" t="str">
        <f>VLOOKUP(A1084,Vekedagar!A:L,12,FALSE)</f>
        <v>11111</v>
      </c>
    </row>
    <row r="1085" spans="1:14">
      <c r="A1085" s="2" t="s">
        <v>2102</v>
      </c>
      <c r="B1085" s="2" t="s">
        <v>2079</v>
      </c>
      <c r="C1085" s="2" t="s">
        <v>1256</v>
      </c>
      <c r="D1085" s="2" t="s">
        <v>2080</v>
      </c>
      <c r="E1085" s="2" t="s">
        <v>251</v>
      </c>
      <c r="F1085" s="2" t="s">
        <v>2084</v>
      </c>
      <c r="G1085" s="2" t="s">
        <v>487</v>
      </c>
      <c r="H1085" s="2" t="s">
        <v>2081</v>
      </c>
      <c r="I1085" s="3">
        <v>12.2815716636371</v>
      </c>
      <c r="J1085" s="2" t="s">
        <v>320</v>
      </c>
      <c r="K1085" s="2" t="s">
        <v>83</v>
      </c>
      <c r="L1085" s="5">
        <f>VLOOKUP(A1085,'Km per år'!A:D,4,FALSE)</f>
        <v>638.55999999999915</v>
      </c>
      <c r="M1085" s="6">
        <f>VLOOKUP(A1085,'Turar per år'!A:E,4,FALSE)</f>
        <v>52</v>
      </c>
      <c r="N1085" s="4">
        <f>VLOOKUP(A1085,Vekedagar!A:L,12,FALSE)</f>
        <v>6</v>
      </c>
    </row>
    <row r="1086" spans="1:14">
      <c r="A1086" s="2" t="s">
        <v>2103</v>
      </c>
      <c r="B1086" s="2" t="s">
        <v>2079</v>
      </c>
      <c r="C1086" s="2" t="s">
        <v>1259</v>
      </c>
      <c r="D1086" s="2" t="s">
        <v>2080</v>
      </c>
      <c r="E1086" s="2" t="s">
        <v>162</v>
      </c>
      <c r="F1086" s="2" t="s">
        <v>2083</v>
      </c>
      <c r="G1086" s="2" t="s">
        <v>518</v>
      </c>
      <c r="H1086" s="2" t="s">
        <v>2081</v>
      </c>
      <c r="I1086" s="3">
        <v>5.6505614890148097</v>
      </c>
      <c r="J1086" s="2" t="s">
        <v>320</v>
      </c>
      <c r="K1086" s="2" t="s">
        <v>92</v>
      </c>
      <c r="L1086" s="5">
        <f>VLOOKUP(A1086,'Km per år'!A:D,4,FALSE)</f>
        <v>322.0499999999999</v>
      </c>
      <c r="M1086" s="6">
        <f>VLOOKUP(A1086,'Turar per år'!A:E,4,FALSE)</f>
        <v>57</v>
      </c>
      <c r="N1086" s="4">
        <f>VLOOKUP(A1086,Vekedagar!A:L,12,FALSE)</f>
        <v>7</v>
      </c>
    </row>
    <row r="1087" spans="1:14">
      <c r="A1087" s="2" t="s">
        <v>2104</v>
      </c>
      <c r="B1087" s="2" t="s">
        <v>2079</v>
      </c>
      <c r="C1087" s="2" t="s">
        <v>181</v>
      </c>
      <c r="D1087" s="2" t="s">
        <v>2080</v>
      </c>
      <c r="E1087" s="2" t="s">
        <v>366</v>
      </c>
      <c r="F1087" s="2" t="s">
        <v>2084</v>
      </c>
      <c r="G1087" s="2" t="s">
        <v>2099</v>
      </c>
      <c r="H1087" s="2" t="s">
        <v>2083</v>
      </c>
      <c r="I1087" s="3">
        <v>6.6310101746222703</v>
      </c>
      <c r="J1087" s="2" t="s">
        <v>320</v>
      </c>
      <c r="K1087" s="2" t="s">
        <v>92</v>
      </c>
      <c r="L1087" s="5">
        <f>VLOOKUP(A1087,'Km per år'!A:D,4,FALSE)</f>
        <v>377.9099999999998</v>
      </c>
      <c r="M1087" s="6">
        <f>VLOOKUP(A1087,'Turar per år'!A:E,4,FALSE)</f>
        <v>57</v>
      </c>
      <c r="N1087" s="4">
        <f>VLOOKUP(A1087,Vekedagar!A:L,12,FALSE)</f>
        <v>7</v>
      </c>
    </row>
    <row r="1088" spans="1:14">
      <c r="A1088" s="2" t="s">
        <v>2105</v>
      </c>
      <c r="B1088" s="2" t="s">
        <v>2106</v>
      </c>
      <c r="C1088" s="2" t="s">
        <v>13</v>
      </c>
      <c r="D1088" s="2" t="s">
        <v>2107</v>
      </c>
      <c r="E1088" s="2" t="s">
        <v>330</v>
      </c>
      <c r="F1088" s="2" t="s">
        <v>2108</v>
      </c>
      <c r="G1088" s="2" t="s">
        <v>202</v>
      </c>
      <c r="H1088" s="2" t="s">
        <v>2109</v>
      </c>
      <c r="I1088" s="3">
        <v>26.211564562464499</v>
      </c>
      <c r="J1088" s="2" t="s">
        <v>320</v>
      </c>
      <c r="K1088" s="2" t="s">
        <v>20</v>
      </c>
      <c r="L1088" s="5">
        <f>VLOOKUP(A1088,'Km per år'!A:D,4,FALSE)</f>
        <v>5005.1549999999897</v>
      </c>
      <c r="M1088" s="6">
        <f>VLOOKUP(A1088,'Turar per år'!A:E,4,FALSE)</f>
        <v>191</v>
      </c>
      <c r="N1088" s="4" t="str">
        <f>VLOOKUP(A1088,Vekedagar!A:L,12,FALSE)</f>
        <v>11111</v>
      </c>
    </row>
    <row r="1089" spans="1:14">
      <c r="A1089" s="2" t="s">
        <v>2110</v>
      </c>
      <c r="B1089" s="2" t="s">
        <v>2106</v>
      </c>
      <c r="C1089" s="2" t="s">
        <v>22</v>
      </c>
      <c r="D1089" s="2" t="s">
        <v>2107</v>
      </c>
      <c r="E1089" s="2" t="s">
        <v>405</v>
      </c>
      <c r="F1089" s="2" t="s">
        <v>2108</v>
      </c>
      <c r="G1089" s="2" t="s">
        <v>2111</v>
      </c>
      <c r="H1089" s="2" t="s">
        <v>2112</v>
      </c>
      <c r="I1089" s="3">
        <v>6.7642178820905796</v>
      </c>
      <c r="J1089" s="2" t="s">
        <v>320</v>
      </c>
      <c r="K1089" s="2" t="s">
        <v>20</v>
      </c>
      <c r="L1089" s="5">
        <f>VLOOKUP(A1089,'Km per år'!A:D,4,FALSE)</f>
        <v>1352.399999999993</v>
      </c>
      <c r="M1089" s="6">
        <f>VLOOKUP(A1089,'Turar per år'!A:E,4,FALSE)</f>
        <v>200</v>
      </c>
      <c r="N1089" s="4" t="str">
        <f>VLOOKUP(A1089,Vekedagar!A:L,12,FALSE)</f>
        <v>01111</v>
      </c>
    </row>
    <row r="1090" spans="1:14">
      <c r="A1090" s="2" t="s">
        <v>2113</v>
      </c>
      <c r="B1090" s="2" t="s">
        <v>2106</v>
      </c>
      <c r="C1090" s="2" t="s">
        <v>28</v>
      </c>
      <c r="D1090" s="2" t="s">
        <v>2107</v>
      </c>
      <c r="E1090" s="2" t="s">
        <v>212</v>
      </c>
      <c r="F1090" s="2" t="s">
        <v>2108</v>
      </c>
      <c r="G1090" s="2" t="s">
        <v>218</v>
      </c>
      <c r="H1090" s="2" t="s">
        <v>2112</v>
      </c>
      <c r="I1090" s="3">
        <v>9.6697958761047094</v>
      </c>
      <c r="J1090" s="2" t="s">
        <v>320</v>
      </c>
      <c r="K1090" s="2" t="s">
        <v>20</v>
      </c>
      <c r="L1090" s="5">
        <f>VLOOKUP(A1090,'Km per år'!A:D,4,FALSE)</f>
        <v>1846.5879999999913</v>
      </c>
      <c r="M1090" s="6">
        <f>VLOOKUP(A1090,'Turar per år'!A:E,4,FALSE)</f>
        <v>191</v>
      </c>
      <c r="N1090" s="4" t="str">
        <f>VLOOKUP(A1090,Vekedagar!A:L,12,FALSE)</f>
        <v>11111</v>
      </c>
    </row>
    <row r="1091" spans="1:14">
      <c r="A1091" s="2" t="s">
        <v>2114</v>
      </c>
      <c r="B1091" s="2" t="s">
        <v>2106</v>
      </c>
      <c r="C1091" s="2" t="s">
        <v>34</v>
      </c>
      <c r="D1091" s="2" t="s">
        <v>2107</v>
      </c>
      <c r="E1091" s="2" t="s">
        <v>366</v>
      </c>
      <c r="F1091" s="2" t="s">
        <v>2108</v>
      </c>
      <c r="G1091" s="2" t="s">
        <v>2002</v>
      </c>
      <c r="H1091" s="2" t="s">
        <v>2112</v>
      </c>
      <c r="I1091" s="3">
        <v>6.7642178820905796</v>
      </c>
      <c r="J1091" s="2" t="s">
        <v>320</v>
      </c>
      <c r="K1091" s="2" t="s">
        <v>20</v>
      </c>
      <c r="L1091" s="5">
        <f>VLOOKUP(A1091,'Km per år'!A:D,4,FALSE)</f>
        <v>1690.4999999999902</v>
      </c>
      <c r="M1091" s="6">
        <f>VLOOKUP(A1091,'Turar per år'!A:E,4,FALSE)</f>
        <v>250</v>
      </c>
      <c r="N1091" s="4" t="str">
        <f>VLOOKUP(A1091,Vekedagar!A:L,12,FALSE)</f>
        <v>11111</v>
      </c>
    </row>
    <row r="1092" spans="1:14">
      <c r="A1092" s="2" t="s">
        <v>2115</v>
      </c>
      <c r="B1092" s="2" t="s">
        <v>2106</v>
      </c>
      <c r="C1092" s="2" t="s">
        <v>864</v>
      </c>
      <c r="D1092" s="2" t="s">
        <v>2107</v>
      </c>
      <c r="E1092" s="2" t="s">
        <v>107</v>
      </c>
      <c r="F1092" s="2" t="s">
        <v>2108</v>
      </c>
      <c r="G1092" s="2" t="s">
        <v>2116</v>
      </c>
      <c r="H1092" s="2" t="s">
        <v>2117</v>
      </c>
      <c r="I1092" s="3">
        <v>34.956592163461799</v>
      </c>
      <c r="J1092" s="2" t="s">
        <v>320</v>
      </c>
      <c r="K1092" s="2" t="s">
        <v>20</v>
      </c>
      <c r="L1092" s="5">
        <f>VLOOKUP(A1092,'Km per år'!A:D,4,FALSE)</f>
        <v>279.584</v>
      </c>
      <c r="M1092" s="6">
        <f>VLOOKUP(A1092,'Turar per år'!A:E,4,FALSE)</f>
        <v>8</v>
      </c>
      <c r="N1092" s="4" t="str">
        <f>VLOOKUP(A1092,Vekedagar!A:L,12,FALSE)</f>
        <v>01000</v>
      </c>
    </row>
    <row r="1093" spans="1:14">
      <c r="A1093" s="2" t="s">
        <v>2118</v>
      </c>
      <c r="B1093" s="2" t="s">
        <v>2106</v>
      </c>
      <c r="C1093" s="2" t="s">
        <v>951</v>
      </c>
      <c r="D1093" s="2" t="s">
        <v>2107</v>
      </c>
      <c r="E1093" s="2" t="s">
        <v>2024</v>
      </c>
      <c r="F1093" s="2" t="s">
        <v>2112</v>
      </c>
      <c r="G1093" s="2" t="s">
        <v>196</v>
      </c>
      <c r="H1093" s="2" t="s">
        <v>2119</v>
      </c>
      <c r="I1093" s="3">
        <v>19.575945533993899</v>
      </c>
      <c r="J1093" s="2" t="s">
        <v>320</v>
      </c>
      <c r="K1093" s="2" t="s">
        <v>20</v>
      </c>
      <c r="L1093" s="5">
        <f>VLOOKUP(A1093,'Km per år'!A:D,4,FALSE)</f>
        <v>3914.0000000000136</v>
      </c>
      <c r="M1093" s="6">
        <f>VLOOKUP(A1093,'Turar per år'!A:E,4,FALSE)</f>
        <v>200</v>
      </c>
      <c r="N1093" s="4" t="str">
        <f>VLOOKUP(A1093,Vekedagar!A:L,12,FALSE)</f>
        <v>01111</v>
      </c>
    </row>
    <row r="1094" spans="1:14">
      <c r="A1094" s="2" t="s">
        <v>2120</v>
      </c>
      <c r="B1094" s="2" t="s">
        <v>2106</v>
      </c>
      <c r="C1094" s="2" t="s">
        <v>979</v>
      </c>
      <c r="D1094" s="2" t="s">
        <v>2107</v>
      </c>
      <c r="E1094" s="2" t="s">
        <v>366</v>
      </c>
      <c r="F1094" s="2" t="s">
        <v>2108</v>
      </c>
      <c r="G1094" s="2" t="s">
        <v>511</v>
      </c>
      <c r="H1094" s="2" t="s">
        <v>2121</v>
      </c>
      <c r="I1094" s="3">
        <v>3.30700886041646</v>
      </c>
      <c r="J1094" s="2" t="s">
        <v>320</v>
      </c>
      <c r="K1094" s="2" t="s">
        <v>20</v>
      </c>
      <c r="L1094" s="5">
        <f>VLOOKUP(A1094,'Km per år'!A:D,4,FALSE)</f>
        <v>826.75000000000239</v>
      </c>
      <c r="M1094" s="6">
        <f>VLOOKUP(A1094,'Turar per år'!A:E,4,FALSE)</f>
        <v>250</v>
      </c>
      <c r="N1094" s="4" t="str">
        <f>VLOOKUP(A1094,Vekedagar!A:L,12,FALSE)</f>
        <v>11111</v>
      </c>
    </row>
    <row r="1095" spans="1:14">
      <c r="A1095" s="2" t="s">
        <v>2122</v>
      </c>
      <c r="B1095" s="2" t="s">
        <v>2106</v>
      </c>
      <c r="C1095" s="2" t="s">
        <v>1542</v>
      </c>
      <c r="D1095" s="2" t="s">
        <v>2107</v>
      </c>
      <c r="E1095" s="2" t="s">
        <v>514</v>
      </c>
      <c r="F1095" s="2" t="s">
        <v>2121</v>
      </c>
      <c r="G1095" s="2" t="s">
        <v>162</v>
      </c>
      <c r="H1095" s="2" t="s">
        <v>2123</v>
      </c>
      <c r="I1095" s="3">
        <v>0.99636153068804001</v>
      </c>
      <c r="J1095" s="2" t="s">
        <v>320</v>
      </c>
      <c r="K1095" s="2" t="s">
        <v>20</v>
      </c>
      <c r="L1095" s="5">
        <f>VLOOKUP(A1095,'Km per år'!A:D,4,FALSE)</f>
        <v>0.996</v>
      </c>
      <c r="M1095" s="6">
        <f>VLOOKUP(A1095,'Turar per år'!A:E,4,FALSE)</f>
        <v>1</v>
      </c>
      <c r="N1095" s="4" t="str">
        <f>VLOOKUP(A1095,Vekedagar!A:L,12,FALSE)</f>
        <v>00001</v>
      </c>
    </row>
    <row r="1096" spans="1:14">
      <c r="A1096" s="2" t="s">
        <v>2124</v>
      </c>
      <c r="B1096" s="2" t="s">
        <v>2106</v>
      </c>
      <c r="C1096" s="2" t="s">
        <v>2014</v>
      </c>
      <c r="D1096" s="2" t="s">
        <v>2107</v>
      </c>
      <c r="E1096" s="2" t="s">
        <v>515</v>
      </c>
      <c r="F1096" s="2" t="s">
        <v>2112</v>
      </c>
      <c r="G1096" s="2" t="s">
        <v>522</v>
      </c>
      <c r="H1096" s="2" t="s">
        <v>2119</v>
      </c>
      <c r="I1096" s="3">
        <v>19.575945533993899</v>
      </c>
      <c r="J1096" s="2" t="s">
        <v>320</v>
      </c>
      <c r="K1096" s="2" t="s">
        <v>20</v>
      </c>
      <c r="L1096" s="5">
        <f>VLOOKUP(A1096,'Km per år'!A:D,4,FALSE)</f>
        <v>4892.5000000000036</v>
      </c>
      <c r="M1096" s="6">
        <f>VLOOKUP(A1096,'Turar per år'!A:E,4,FALSE)</f>
        <v>250</v>
      </c>
      <c r="N1096" s="4" t="str">
        <f>VLOOKUP(A1096,Vekedagar!A:L,12,FALSE)</f>
        <v>11111</v>
      </c>
    </row>
    <row r="1097" spans="1:14">
      <c r="A1097" s="2" t="s">
        <v>2125</v>
      </c>
      <c r="B1097" s="2" t="s">
        <v>2106</v>
      </c>
      <c r="C1097" s="2" t="s">
        <v>2018</v>
      </c>
      <c r="D1097" s="2" t="s">
        <v>2107</v>
      </c>
      <c r="E1097" s="2" t="s">
        <v>2024</v>
      </c>
      <c r="F1097" s="2" t="s">
        <v>2112</v>
      </c>
      <c r="G1097" s="2" t="s">
        <v>196</v>
      </c>
      <c r="H1097" s="2" t="s">
        <v>2119</v>
      </c>
      <c r="I1097" s="3">
        <v>19.575945533993899</v>
      </c>
      <c r="J1097" s="2" t="s">
        <v>320</v>
      </c>
      <c r="K1097" s="2" t="s">
        <v>83</v>
      </c>
      <c r="L1097" s="5">
        <f>VLOOKUP(A1097,'Km per år'!A:D,4,FALSE)</f>
        <v>1017.6400000000011</v>
      </c>
      <c r="M1097" s="6">
        <f>VLOOKUP(A1097,'Turar per år'!A:E,4,FALSE)</f>
        <v>52</v>
      </c>
      <c r="N1097" s="4">
        <f>VLOOKUP(A1097,Vekedagar!A:L,12,FALSE)</f>
        <v>6</v>
      </c>
    </row>
    <row r="1098" spans="1:14">
      <c r="A1098" s="2" t="s">
        <v>2126</v>
      </c>
      <c r="B1098" s="2" t="s">
        <v>2106</v>
      </c>
      <c r="C1098" s="2" t="s">
        <v>2021</v>
      </c>
      <c r="D1098" s="2" t="s">
        <v>2107</v>
      </c>
      <c r="E1098" s="2" t="s">
        <v>154</v>
      </c>
      <c r="F1098" s="2" t="s">
        <v>2108</v>
      </c>
      <c r="G1098" s="2" t="s">
        <v>251</v>
      </c>
      <c r="H1098" s="2" t="s">
        <v>2121</v>
      </c>
      <c r="I1098" s="3">
        <v>3.30700886041646</v>
      </c>
      <c r="J1098" s="2" t="s">
        <v>320</v>
      </c>
      <c r="K1098" s="2" t="s">
        <v>83</v>
      </c>
      <c r="L1098" s="5">
        <f>VLOOKUP(A1098,'Km per år'!A:D,4,FALSE)</f>
        <v>171.96399999999988</v>
      </c>
      <c r="M1098" s="6">
        <f>VLOOKUP(A1098,'Turar per år'!A:E,4,FALSE)</f>
        <v>52</v>
      </c>
      <c r="N1098" s="4">
        <f>VLOOKUP(A1098,Vekedagar!A:L,12,FALSE)</f>
        <v>6</v>
      </c>
    </row>
    <row r="1099" spans="1:14">
      <c r="A1099" s="2" t="s">
        <v>2127</v>
      </c>
      <c r="B1099" s="2" t="s">
        <v>2106</v>
      </c>
      <c r="C1099" s="2" t="s">
        <v>2023</v>
      </c>
      <c r="D1099" s="2" t="s">
        <v>2107</v>
      </c>
      <c r="E1099" s="2" t="s">
        <v>226</v>
      </c>
      <c r="F1099" s="2" t="s">
        <v>2112</v>
      </c>
      <c r="G1099" s="2" t="s">
        <v>492</v>
      </c>
      <c r="H1099" s="2" t="s">
        <v>2119</v>
      </c>
      <c r="I1099" s="3">
        <v>19.575945533993899</v>
      </c>
      <c r="J1099" s="2" t="s">
        <v>320</v>
      </c>
      <c r="K1099" s="2" t="s">
        <v>83</v>
      </c>
      <c r="L1099" s="5">
        <f>VLOOKUP(A1099,'Km per år'!A:D,4,FALSE)</f>
        <v>1017.6400000000011</v>
      </c>
      <c r="M1099" s="6">
        <f>VLOOKUP(A1099,'Turar per år'!A:E,4,FALSE)</f>
        <v>52</v>
      </c>
      <c r="N1099" s="4">
        <f>VLOOKUP(A1099,Vekedagar!A:L,12,FALSE)</f>
        <v>6</v>
      </c>
    </row>
    <row r="1100" spans="1:14">
      <c r="A1100" s="2" t="s">
        <v>2128</v>
      </c>
      <c r="B1100" s="2" t="s">
        <v>2106</v>
      </c>
      <c r="C1100" s="2" t="s">
        <v>2027</v>
      </c>
      <c r="D1100" s="2" t="s">
        <v>2107</v>
      </c>
      <c r="E1100" s="2" t="s">
        <v>48</v>
      </c>
      <c r="F1100" s="2" t="s">
        <v>2108</v>
      </c>
      <c r="G1100" s="2" t="s">
        <v>2129</v>
      </c>
      <c r="H1100" s="2" t="s">
        <v>2117</v>
      </c>
      <c r="I1100" s="3">
        <v>34.956592163461799</v>
      </c>
      <c r="J1100" s="2" t="s">
        <v>320</v>
      </c>
      <c r="K1100" s="2" t="s">
        <v>92</v>
      </c>
      <c r="L1100" s="5">
        <f>VLOOKUP(A1100,'Km per år'!A:D,4,FALSE)</f>
        <v>1992.0360000000021</v>
      </c>
      <c r="M1100" s="6">
        <f>VLOOKUP(A1100,'Turar per år'!A:E,4,FALSE)</f>
        <v>57</v>
      </c>
      <c r="N1100" s="4">
        <f>VLOOKUP(A1100,Vekedagar!A:L,12,FALSE)</f>
        <v>7</v>
      </c>
    </row>
    <row r="1101" spans="1:14">
      <c r="A1101" s="2" t="s">
        <v>2130</v>
      </c>
      <c r="B1101" s="2" t="s">
        <v>2106</v>
      </c>
      <c r="C1101" s="2" t="s">
        <v>2030</v>
      </c>
      <c r="D1101" s="2" t="s">
        <v>2107</v>
      </c>
      <c r="E1101" s="2" t="s">
        <v>2015</v>
      </c>
      <c r="F1101" s="2" t="s">
        <v>2112</v>
      </c>
      <c r="G1101" s="2" t="s">
        <v>1091</v>
      </c>
      <c r="H1101" s="2" t="s">
        <v>2119</v>
      </c>
      <c r="I1101" s="3">
        <v>19.575945533993899</v>
      </c>
      <c r="J1101" s="2" t="s">
        <v>320</v>
      </c>
      <c r="K1101" s="2" t="s">
        <v>92</v>
      </c>
      <c r="L1101" s="5">
        <f>VLOOKUP(A1101,'Km per år'!A:D,4,FALSE)</f>
        <v>1115.4900000000009</v>
      </c>
      <c r="M1101" s="6">
        <f>VLOOKUP(A1101,'Turar per år'!A:E,4,FALSE)</f>
        <v>57</v>
      </c>
      <c r="N1101" s="4">
        <f>VLOOKUP(A1101,Vekedagar!A:L,12,FALSE)</f>
        <v>7</v>
      </c>
    </row>
    <row r="1102" spans="1:14">
      <c r="A1102" s="2" t="s">
        <v>2131</v>
      </c>
      <c r="B1102" s="2" t="s">
        <v>2106</v>
      </c>
      <c r="C1102" s="2" t="s">
        <v>82</v>
      </c>
      <c r="D1102" s="2" t="s">
        <v>2107</v>
      </c>
      <c r="E1102" s="2" t="s">
        <v>405</v>
      </c>
      <c r="F1102" s="2" t="s">
        <v>2108</v>
      </c>
      <c r="G1102" s="2" t="s">
        <v>2111</v>
      </c>
      <c r="H1102" s="2" t="s">
        <v>2112</v>
      </c>
      <c r="I1102" s="3">
        <v>6.7642178820905796</v>
      </c>
      <c r="J1102" s="2" t="s">
        <v>320</v>
      </c>
      <c r="K1102" s="2" t="s">
        <v>83</v>
      </c>
      <c r="L1102" s="5">
        <f>VLOOKUP(A1102,'Km per år'!A:D,4,FALSE)</f>
        <v>351.62399999999997</v>
      </c>
      <c r="M1102" s="6">
        <f>VLOOKUP(A1102,'Turar per år'!A:E,4,FALSE)</f>
        <v>52</v>
      </c>
      <c r="N1102" s="4">
        <f>VLOOKUP(A1102,Vekedagar!A:L,12,FALSE)</f>
        <v>6</v>
      </c>
    </row>
    <row r="1103" spans="1:14">
      <c r="A1103" s="2" t="s">
        <v>2132</v>
      </c>
      <c r="B1103" s="2" t="s">
        <v>2106</v>
      </c>
      <c r="C1103" s="2" t="s">
        <v>85</v>
      </c>
      <c r="D1103" s="2" t="s">
        <v>2107</v>
      </c>
      <c r="E1103" s="2" t="s">
        <v>154</v>
      </c>
      <c r="F1103" s="2" t="s">
        <v>2108</v>
      </c>
      <c r="G1103" s="2" t="s">
        <v>946</v>
      </c>
      <c r="H1103" s="2" t="s">
        <v>2112</v>
      </c>
      <c r="I1103" s="3">
        <v>6.7642178820905796</v>
      </c>
      <c r="J1103" s="2" t="s">
        <v>320</v>
      </c>
      <c r="K1103" s="2" t="s">
        <v>83</v>
      </c>
      <c r="L1103" s="5">
        <f>VLOOKUP(A1103,'Km per år'!A:D,4,FALSE)</f>
        <v>351.62399999999997</v>
      </c>
      <c r="M1103" s="6">
        <f>VLOOKUP(A1103,'Turar per år'!A:E,4,FALSE)</f>
        <v>52</v>
      </c>
      <c r="N1103" s="4">
        <f>VLOOKUP(A1103,Vekedagar!A:L,12,FALSE)</f>
        <v>6</v>
      </c>
    </row>
    <row r="1104" spans="1:14">
      <c r="A1104" s="2" t="s">
        <v>2133</v>
      </c>
      <c r="B1104" s="2" t="s">
        <v>2106</v>
      </c>
      <c r="C1104" s="2" t="s">
        <v>90</v>
      </c>
      <c r="D1104" s="2" t="s">
        <v>2107</v>
      </c>
      <c r="E1104" s="2" t="s">
        <v>189</v>
      </c>
      <c r="F1104" s="2" t="s">
        <v>2108</v>
      </c>
      <c r="G1104" s="2" t="s">
        <v>2134</v>
      </c>
      <c r="H1104" s="2" t="s">
        <v>2112</v>
      </c>
      <c r="I1104" s="3">
        <v>6.7642178820905796</v>
      </c>
      <c r="J1104" s="2" t="s">
        <v>320</v>
      </c>
      <c r="K1104" s="2" t="s">
        <v>92</v>
      </c>
      <c r="L1104" s="5">
        <f>VLOOKUP(A1104,'Km per år'!A:D,4,FALSE)</f>
        <v>385.43399999999997</v>
      </c>
      <c r="M1104" s="6">
        <f>VLOOKUP(A1104,'Turar per år'!A:E,4,FALSE)</f>
        <v>57</v>
      </c>
      <c r="N1104" s="4">
        <f>VLOOKUP(A1104,Vekedagar!A:L,12,FALSE)</f>
        <v>7</v>
      </c>
    </row>
    <row r="1105" spans="1:14">
      <c r="A1105" s="2" t="s">
        <v>2135</v>
      </c>
      <c r="B1105" s="2" t="s">
        <v>2106</v>
      </c>
      <c r="C1105" s="2" t="s">
        <v>100</v>
      </c>
      <c r="D1105" s="2" t="s">
        <v>2107</v>
      </c>
      <c r="E1105" s="2" t="s">
        <v>231</v>
      </c>
      <c r="F1105" s="2" t="s">
        <v>2112</v>
      </c>
      <c r="G1105" s="2" t="s">
        <v>273</v>
      </c>
      <c r="H1105" s="2" t="s">
        <v>2108</v>
      </c>
      <c r="I1105" s="3">
        <v>9.6421230361530501</v>
      </c>
      <c r="J1105" s="2" t="s">
        <v>320</v>
      </c>
      <c r="K1105" s="2" t="s">
        <v>20</v>
      </c>
      <c r="L1105" s="5">
        <f>VLOOKUP(A1105,'Km per år'!A:D,4,FALSE)</f>
        <v>1841.048999999992</v>
      </c>
      <c r="M1105" s="6">
        <f>VLOOKUP(A1105,'Turar per år'!A:E,4,FALSE)</f>
        <v>191</v>
      </c>
      <c r="N1105" s="4" t="str">
        <f>VLOOKUP(A1105,Vekedagar!A:L,12,FALSE)</f>
        <v>11111</v>
      </c>
    </row>
    <row r="1106" spans="1:14">
      <c r="A1106" s="2" t="s">
        <v>2136</v>
      </c>
      <c r="B1106" s="2" t="s">
        <v>2106</v>
      </c>
      <c r="C1106" s="2" t="s">
        <v>104</v>
      </c>
      <c r="D1106" s="2" t="s">
        <v>2107</v>
      </c>
      <c r="E1106" s="2" t="s">
        <v>202</v>
      </c>
      <c r="F1106" s="2" t="s">
        <v>2109</v>
      </c>
      <c r="G1106" s="2" t="s">
        <v>241</v>
      </c>
      <c r="H1106" s="2" t="s">
        <v>2108</v>
      </c>
      <c r="I1106" s="3">
        <v>21.689932600981699</v>
      </c>
      <c r="J1106" s="2" t="s">
        <v>320</v>
      </c>
      <c r="K1106" s="2" t="s">
        <v>20</v>
      </c>
      <c r="L1106" s="5">
        <f>VLOOKUP(A1106,'Km per år'!A:D,4,FALSE)</f>
        <v>4337.2000000000071</v>
      </c>
      <c r="M1106" s="6">
        <f>VLOOKUP(A1106,'Turar per år'!A:E,4,FALSE)</f>
        <v>200</v>
      </c>
      <c r="N1106" s="4" t="str">
        <f>VLOOKUP(A1106,Vekedagar!A:L,12,FALSE)</f>
        <v>01111</v>
      </c>
    </row>
    <row r="1107" spans="1:14">
      <c r="A1107" s="2" t="s">
        <v>2137</v>
      </c>
      <c r="B1107" s="2" t="s">
        <v>2106</v>
      </c>
      <c r="C1107" s="2" t="s">
        <v>110</v>
      </c>
      <c r="D1107" s="2" t="s">
        <v>2107</v>
      </c>
      <c r="E1107" s="2" t="s">
        <v>327</v>
      </c>
      <c r="F1107" s="2" t="s">
        <v>2112</v>
      </c>
      <c r="G1107" s="2" t="s">
        <v>1870</v>
      </c>
      <c r="H1107" s="2" t="s">
        <v>2108</v>
      </c>
      <c r="I1107" s="3">
        <v>9.6421230361530501</v>
      </c>
      <c r="J1107" s="2" t="s">
        <v>320</v>
      </c>
      <c r="K1107" s="2" t="s">
        <v>20</v>
      </c>
      <c r="L1107" s="5">
        <f>VLOOKUP(A1107,'Km per år'!A:D,4,FALSE)</f>
        <v>1841.048999999992</v>
      </c>
      <c r="M1107" s="6">
        <f>VLOOKUP(A1107,'Turar per år'!A:E,4,FALSE)</f>
        <v>191</v>
      </c>
      <c r="N1107" s="4" t="str">
        <f>VLOOKUP(A1107,Vekedagar!A:L,12,FALSE)</f>
        <v>11111</v>
      </c>
    </row>
    <row r="1108" spans="1:14">
      <c r="A1108" s="2" t="s">
        <v>2138</v>
      </c>
      <c r="B1108" s="2" t="s">
        <v>2106</v>
      </c>
      <c r="C1108" s="2" t="s">
        <v>115</v>
      </c>
      <c r="D1108" s="2" t="s">
        <v>2107</v>
      </c>
      <c r="E1108" s="2" t="s">
        <v>506</v>
      </c>
      <c r="F1108" s="2" t="s">
        <v>2112</v>
      </c>
      <c r="G1108" s="2" t="s">
        <v>510</v>
      </c>
      <c r="H1108" s="2" t="s">
        <v>2108</v>
      </c>
      <c r="I1108" s="3">
        <v>6.7365450421412802</v>
      </c>
      <c r="J1108" s="2" t="s">
        <v>320</v>
      </c>
      <c r="K1108" s="2" t="s">
        <v>20</v>
      </c>
      <c r="L1108" s="5">
        <f>VLOOKUP(A1108,'Km per år'!A:D,4,FALSE)</f>
        <v>1683.4999999999948</v>
      </c>
      <c r="M1108" s="6">
        <f>VLOOKUP(A1108,'Turar per år'!A:E,4,FALSE)</f>
        <v>250</v>
      </c>
      <c r="N1108" s="4" t="str">
        <f>VLOOKUP(A1108,Vekedagar!A:L,12,FALSE)</f>
        <v>11111</v>
      </c>
    </row>
    <row r="1109" spans="1:14">
      <c r="A1109" s="2" t="s">
        <v>2139</v>
      </c>
      <c r="B1109" s="2" t="s">
        <v>2106</v>
      </c>
      <c r="C1109" s="2" t="s">
        <v>118</v>
      </c>
      <c r="D1109" s="2" t="s">
        <v>2107</v>
      </c>
      <c r="E1109" s="2" t="s">
        <v>190</v>
      </c>
      <c r="F1109" s="2" t="s">
        <v>2117</v>
      </c>
      <c r="G1109" s="2" t="s">
        <v>367</v>
      </c>
      <c r="H1109" s="2" t="s">
        <v>2112</v>
      </c>
      <c r="I1109" s="3">
        <v>10.721430684410601</v>
      </c>
      <c r="J1109" s="2" t="s">
        <v>320</v>
      </c>
      <c r="K1109" s="2" t="s">
        <v>20</v>
      </c>
      <c r="L1109" s="5">
        <f>VLOOKUP(A1109,'Km per år'!A:D,4,FALSE)</f>
        <v>536.05000000000007</v>
      </c>
      <c r="M1109" s="6">
        <f>VLOOKUP(A1109,'Turar per år'!A:E,4,FALSE)</f>
        <v>50</v>
      </c>
      <c r="N1109" s="4" t="str">
        <f>VLOOKUP(A1109,Vekedagar!A:L,12,FALSE)</f>
        <v>00001</v>
      </c>
    </row>
    <row r="1110" spans="1:14">
      <c r="A1110" s="2" t="s">
        <v>2140</v>
      </c>
      <c r="B1110" s="2" t="s">
        <v>2106</v>
      </c>
      <c r="C1110" s="2" t="s">
        <v>168</v>
      </c>
      <c r="D1110" s="2" t="s">
        <v>2107</v>
      </c>
      <c r="E1110" s="2" t="s">
        <v>17</v>
      </c>
      <c r="F1110" s="2" t="s">
        <v>2117</v>
      </c>
      <c r="G1110" s="2" t="s">
        <v>240</v>
      </c>
      <c r="H1110" s="2" t="s">
        <v>2108</v>
      </c>
      <c r="I1110" s="3">
        <v>34.928526269459503</v>
      </c>
      <c r="J1110" s="2" t="s">
        <v>320</v>
      </c>
      <c r="K1110" s="2" t="s">
        <v>20</v>
      </c>
      <c r="L1110" s="5">
        <f>VLOOKUP(A1110,'Km per år'!A:D,4,FALSE)</f>
        <v>279.36000000000007</v>
      </c>
      <c r="M1110" s="6">
        <f>VLOOKUP(A1110,'Turar per år'!A:E,4,FALSE)</f>
        <v>8</v>
      </c>
      <c r="N1110" s="4" t="str">
        <f>VLOOKUP(A1110,Vekedagar!A:L,12,FALSE)</f>
        <v>01000</v>
      </c>
    </row>
    <row r="1111" spans="1:14">
      <c r="A1111" s="2" t="s">
        <v>2141</v>
      </c>
      <c r="B1111" s="2" t="s">
        <v>2106</v>
      </c>
      <c r="C1111" s="2" t="s">
        <v>993</v>
      </c>
      <c r="D1111" s="2" t="s">
        <v>2107</v>
      </c>
      <c r="E1111" s="2" t="s">
        <v>25</v>
      </c>
      <c r="F1111" s="2" t="s">
        <v>2119</v>
      </c>
      <c r="G1111" s="2" t="s">
        <v>396</v>
      </c>
      <c r="H1111" s="2" t="s">
        <v>2109</v>
      </c>
      <c r="I1111" s="3">
        <v>3.0586541414645998</v>
      </c>
      <c r="J1111" s="2" t="s">
        <v>320</v>
      </c>
      <c r="K1111" s="2" t="s">
        <v>20</v>
      </c>
      <c r="L1111" s="5">
        <f>VLOOKUP(A1111,'Km per år'!A:D,4,FALSE)</f>
        <v>611.40000000000146</v>
      </c>
      <c r="M1111" s="6">
        <f>VLOOKUP(A1111,'Turar per år'!A:E,4,FALSE)</f>
        <v>200</v>
      </c>
      <c r="N1111" s="4" t="str">
        <f>VLOOKUP(A1111,Vekedagar!A:L,12,FALSE)</f>
        <v>01111</v>
      </c>
    </row>
    <row r="1112" spans="1:14">
      <c r="A1112" s="2" t="s">
        <v>2142</v>
      </c>
      <c r="B1112" s="2" t="s">
        <v>2106</v>
      </c>
      <c r="C1112" s="2" t="s">
        <v>1256</v>
      </c>
      <c r="D1112" s="2" t="s">
        <v>2107</v>
      </c>
      <c r="E1112" s="2" t="s">
        <v>240</v>
      </c>
      <c r="F1112" s="2" t="s">
        <v>2143</v>
      </c>
      <c r="G1112" s="2" t="s">
        <v>2088</v>
      </c>
      <c r="H1112" s="2" t="s">
        <v>2112</v>
      </c>
      <c r="I1112" s="3">
        <v>9.4813223794460502</v>
      </c>
      <c r="J1112" s="2" t="s">
        <v>320</v>
      </c>
      <c r="K1112" s="2" t="s">
        <v>20</v>
      </c>
      <c r="L1112" s="5">
        <f>VLOOKUP(A1112,'Km per år'!A:D,4,FALSE)</f>
        <v>1896.000000000003</v>
      </c>
      <c r="M1112" s="6">
        <f>VLOOKUP(A1112,'Turar per år'!A:E,4,FALSE)</f>
        <v>200</v>
      </c>
      <c r="N1112" s="4" t="str">
        <f>VLOOKUP(A1112,Vekedagar!A:L,12,FALSE)</f>
        <v>01111</v>
      </c>
    </row>
    <row r="1113" spans="1:14">
      <c r="A1113" s="2" t="s">
        <v>2144</v>
      </c>
      <c r="B1113" s="2" t="s">
        <v>2106</v>
      </c>
      <c r="C1113" s="2" t="s">
        <v>1259</v>
      </c>
      <c r="D1113" s="2" t="s">
        <v>2107</v>
      </c>
      <c r="E1113" s="2" t="s">
        <v>407</v>
      </c>
      <c r="F1113" s="2" t="s">
        <v>2121</v>
      </c>
      <c r="G1113" s="2" t="s">
        <v>241</v>
      </c>
      <c r="H1113" s="2" t="s">
        <v>2108</v>
      </c>
      <c r="I1113" s="3">
        <v>3.2990724875608999</v>
      </c>
      <c r="J1113" s="2" t="s">
        <v>320</v>
      </c>
      <c r="K1113" s="2" t="s">
        <v>20</v>
      </c>
      <c r="L1113" s="5">
        <f>VLOOKUP(A1113,'Km per år'!A:D,4,FALSE)</f>
        <v>659.79999999999768</v>
      </c>
      <c r="M1113" s="6">
        <f>VLOOKUP(A1113,'Turar per år'!A:E,4,FALSE)</f>
        <v>200</v>
      </c>
      <c r="N1113" s="4" t="str">
        <f>VLOOKUP(A1113,Vekedagar!A:L,12,FALSE)</f>
        <v>01111</v>
      </c>
    </row>
    <row r="1114" spans="1:14">
      <c r="A1114" s="2" t="s">
        <v>2145</v>
      </c>
      <c r="B1114" s="2" t="s">
        <v>2106</v>
      </c>
      <c r="C1114" s="2" t="s">
        <v>1262</v>
      </c>
      <c r="D1114" s="2" t="s">
        <v>2107</v>
      </c>
      <c r="E1114" s="2" t="s">
        <v>158</v>
      </c>
      <c r="F1114" s="2" t="s">
        <v>2117</v>
      </c>
      <c r="G1114" s="2" t="s">
        <v>1758</v>
      </c>
      <c r="H1114" s="2" t="s">
        <v>2108</v>
      </c>
      <c r="I1114" s="3">
        <v>34.928526269459503</v>
      </c>
      <c r="J1114" s="2" t="s">
        <v>320</v>
      </c>
      <c r="K1114" s="2" t="s">
        <v>20</v>
      </c>
      <c r="L1114" s="5">
        <f>VLOOKUP(A1114,'Km per år'!A:D,4,FALSE)</f>
        <v>8730.0000000000146</v>
      </c>
      <c r="M1114" s="6">
        <f>VLOOKUP(A1114,'Turar per år'!A:E,4,FALSE)</f>
        <v>250</v>
      </c>
      <c r="N1114" s="4" t="str">
        <f>VLOOKUP(A1114,Vekedagar!A:L,12,FALSE)</f>
        <v>11111</v>
      </c>
    </row>
    <row r="1115" spans="1:14">
      <c r="A1115" s="2" t="s">
        <v>2146</v>
      </c>
      <c r="B1115" s="2" t="s">
        <v>2106</v>
      </c>
      <c r="C1115" s="2" t="s">
        <v>1790</v>
      </c>
      <c r="D1115" s="2" t="s">
        <v>2107</v>
      </c>
      <c r="E1115" s="2" t="s">
        <v>1758</v>
      </c>
      <c r="F1115" s="2" t="s">
        <v>2119</v>
      </c>
      <c r="G1115" s="2" t="s">
        <v>2147</v>
      </c>
      <c r="H1115" s="2" t="s">
        <v>2112</v>
      </c>
      <c r="I1115" s="3">
        <v>19.593424080198901</v>
      </c>
      <c r="J1115" s="2" t="s">
        <v>320</v>
      </c>
      <c r="K1115" s="2" t="s">
        <v>20</v>
      </c>
      <c r="L1115" s="5">
        <f>VLOOKUP(A1115,'Km per år'!A:D,4,FALSE)</f>
        <v>4897.5000000000173</v>
      </c>
      <c r="M1115" s="6">
        <f>VLOOKUP(A1115,'Turar per år'!A:E,4,FALSE)</f>
        <v>250</v>
      </c>
      <c r="N1115" s="4" t="str">
        <f>VLOOKUP(A1115,Vekedagar!A:L,12,FALSE)</f>
        <v>11111</v>
      </c>
    </row>
    <row r="1116" spans="1:14">
      <c r="A1116" s="2" t="s">
        <v>2148</v>
      </c>
      <c r="B1116" s="2" t="s">
        <v>2106</v>
      </c>
      <c r="C1116" s="2" t="s">
        <v>1793</v>
      </c>
      <c r="D1116" s="2" t="s">
        <v>2107</v>
      </c>
      <c r="E1116" s="2" t="s">
        <v>503</v>
      </c>
      <c r="F1116" s="2" t="s">
        <v>2121</v>
      </c>
      <c r="G1116" s="2" t="s">
        <v>510</v>
      </c>
      <c r="H1116" s="2" t="s">
        <v>2108</v>
      </c>
      <c r="I1116" s="3">
        <v>3.2990724875608999</v>
      </c>
      <c r="J1116" s="2" t="s">
        <v>320</v>
      </c>
      <c r="K1116" s="2" t="s">
        <v>20</v>
      </c>
      <c r="L1116" s="5">
        <f>VLOOKUP(A1116,'Km per år'!A:D,4,FALSE)</f>
        <v>824.74999999999659</v>
      </c>
      <c r="M1116" s="6">
        <f>VLOOKUP(A1116,'Turar per år'!A:E,4,FALSE)</f>
        <v>250</v>
      </c>
      <c r="N1116" s="4" t="str">
        <f>VLOOKUP(A1116,Vekedagar!A:L,12,FALSE)</f>
        <v>11111</v>
      </c>
    </row>
    <row r="1117" spans="1:14">
      <c r="A1117" s="2" t="s">
        <v>2149</v>
      </c>
      <c r="B1117" s="2" t="s">
        <v>2106</v>
      </c>
      <c r="C1117" s="2" t="s">
        <v>1798</v>
      </c>
      <c r="D1117" s="2" t="s">
        <v>2107</v>
      </c>
      <c r="E1117" s="2" t="s">
        <v>190</v>
      </c>
      <c r="F1117" s="2" t="s">
        <v>2117</v>
      </c>
      <c r="G1117" s="2" t="s">
        <v>79</v>
      </c>
      <c r="H1117" s="2" t="s">
        <v>2108</v>
      </c>
      <c r="I1117" s="3">
        <v>30.923186868435302</v>
      </c>
      <c r="J1117" s="2" t="s">
        <v>320</v>
      </c>
      <c r="K1117" s="2" t="s">
        <v>20</v>
      </c>
      <c r="L1117" s="5">
        <f>VLOOKUP(A1117,'Km per år'!A:D,4,FALSE)</f>
        <v>1545.8</v>
      </c>
      <c r="M1117" s="6">
        <f>VLOOKUP(A1117,'Turar per år'!A:E,4,FALSE)</f>
        <v>50</v>
      </c>
      <c r="N1117" s="4" t="str">
        <f>VLOOKUP(A1117,Vekedagar!A:L,12,FALSE)</f>
        <v>00001</v>
      </c>
    </row>
    <row r="1118" spans="1:14">
      <c r="A1118" s="2" t="s">
        <v>2150</v>
      </c>
      <c r="B1118" s="2" t="s">
        <v>2106</v>
      </c>
      <c r="C1118" s="2" t="s">
        <v>1801</v>
      </c>
      <c r="D1118" s="2" t="s">
        <v>2107</v>
      </c>
      <c r="E1118" s="2" t="s">
        <v>25</v>
      </c>
      <c r="F1118" s="2" t="s">
        <v>2119</v>
      </c>
      <c r="G1118" s="2" t="s">
        <v>396</v>
      </c>
      <c r="H1118" s="2" t="s">
        <v>2109</v>
      </c>
      <c r="I1118" s="3">
        <v>3.0586541414645998</v>
      </c>
      <c r="J1118" s="2" t="s">
        <v>320</v>
      </c>
      <c r="K1118" s="2" t="s">
        <v>83</v>
      </c>
      <c r="L1118" s="5">
        <f>VLOOKUP(A1118,'Km per år'!A:D,4,FALSE)</f>
        <v>158.96399999999994</v>
      </c>
      <c r="M1118" s="6">
        <f>VLOOKUP(A1118,'Turar per år'!A:E,4,FALSE)</f>
        <v>52</v>
      </c>
      <c r="N1118" s="4">
        <f>VLOOKUP(A1118,Vekedagar!A:L,12,FALSE)</f>
        <v>6</v>
      </c>
    </row>
    <row r="1119" spans="1:14">
      <c r="A1119" s="2" t="s">
        <v>2151</v>
      </c>
      <c r="B1119" s="2" t="s">
        <v>2106</v>
      </c>
      <c r="C1119" s="2" t="s">
        <v>1804</v>
      </c>
      <c r="D1119" s="2" t="s">
        <v>2107</v>
      </c>
      <c r="E1119" s="2" t="s">
        <v>240</v>
      </c>
      <c r="F1119" s="2" t="s">
        <v>2143</v>
      </c>
      <c r="G1119" s="2" t="s">
        <v>2088</v>
      </c>
      <c r="H1119" s="2" t="s">
        <v>2112</v>
      </c>
      <c r="I1119" s="3">
        <v>9.4813223794460502</v>
      </c>
      <c r="J1119" s="2" t="s">
        <v>320</v>
      </c>
      <c r="K1119" s="2" t="s">
        <v>83</v>
      </c>
      <c r="L1119" s="5">
        <f>VLOOKUP(A1119,'Km per år'!A:D,4,FALSE)</f>
        <v>492.96000000000032</v>
      </c>
      <c r="M1119" s="6">
        <f>VLOOKUP(A1119,'Turar per år'!A:E,4,FALSE)</f>
        <v>52</v>
      </c>
      <c r="N1119" s="4">
        <f>VLOOKUP(A1119,Vekedagar!A:L,12,FALSE)</f>
        <v>6</v>
      </c>
    </row>
    <row r="1120" spans="1:14">
      <c r="A1120" s="2" t="s">
        <v>2152</v>
      </c>
      <c r="B1120" s="2" t="s">
        <v>2106</v>
      </c>
      <c r="C1120" s="2" t="s">
        <v>1807</v>
      </c>
      <c r="D1120" s="2" t="s">
        <v>2107</v>
      </c>
      <c r="E1120" s="2" t="s">
        <v>407</v>
      </c>
      <c r="F1120" s="2" t="s">
        <v>2121</v>
      </c>
      <c r="G1120" s="2" t="s">
        <v>241</v>
      </c>
      <c r="H1120" s="2" t="s">
        <v>2108</v>
      </c>
      <c r="I1120" s="3">
        <v>3.2990724875608999</v>
      </c>
      <c r="J1120" s="2" t="s">
        <v>320</v>
      </c>
      <c r="K1120" s="2" t="s">
        <v>83</v>
      </c>
      <c r="L1120" s="5">
        <f>VLOOKUP(A1120,'Km per år'!A:D,4,FALSE)</f>
        <v>171.5480000000002</v>
      </c>
      <c r="M1120" s="6">
        <f>VLOOKUP(A1120,'Turar per år'!A:E,4,FALSE)</f>
        <v>52</v>
      </c>
      <c r="N1120" s="4">
        <f>VLOOKUP(A1120,Vekedagar!A:L,12,FALSE)</f>
        <v>6</v>
      </c>
    </row>
    <row r="1121" spans="1:14">
      <c r="A1121" s="2" t="s">
        <v>2153</v>
      </c>
      <c r="B1121" s="2" t="s">
        <v>2106</v>
      </c>
      <c r="C1121" s="2" t="s">
        <v>1809</v>
      </c>
      <c r="D1121" s="2" t="s">
        <v>2107</v>
      </c>
      <c r="E1121" s="2" t="s">
        <v>48</v>
      </c>
      <c r="F1121" s="2" t="s">
        <v>2119</v>
      </c>
      <c r="G1121" s="2" t="s">
        <v>603</v>
      </c>
      <c r="H1121" s="2" t="s">
        <v>2112</v>
      </c>
      <c r="I1121" s="3">
        <v>19.593424080198901</v>
      </c>
      <c r="J1121" s="2" t="s">
        <v>320</v>
      </c>
      <c r="K1121" s="2" t="s">
        <v>83</v>
      </c>
      <c r="L1121" s="5">
        <f>VLOOKUP(A1121,'Km per år'!A:D,4,FALSE)</f>
        <v>1018.6800000000005</v>
      </c>
      <c r="M1121" s="6">
        <f>VLOOKUP(A1121,'Turar per år'!A:E,4,FALSE)</f>
        <v>52</v>
      </c>
      <c r="N1121" s="4">
        <f>VLOOKUP(A1121,Vekedagar!A:L,12,FALSE)</f>
        <v>6</v>
      </c>
    </row>
    <row r="1122" spans="1:14">
      <c r="A1122" s="2" t="s">
        <v>2154</v>
      </c>
      <c r="B1122" s="2" t="s">
        <v>2106</v>
      </c>
      <c r="C1122" s="2" t="s">
        <v>1812</v>
      </c>
      <c r="D1122" s="2" t="s">
        <v>2107</v>
      </c>
      <c r="E1122" s="2" t="s">
        <v>143</v>
      </c>
      <c r="F1122" s="2" t="s">
        <v>2121</v>
      </c>
      <c r="G1122" s="2" t="s">
        <v>65</v>
      </c>
      <c r="H1122" s="2" t="s">
        <v>2108</v>
      </c>
      <c r="I1122" s="3">
        <v>3.2990724875608999</v>
      </c>
      <c r="J1122" s="2" t="s">
        <v>320</v>
      </c>
      <c r="K1122" s="2" t="s">
        <v>83</v>
      </c>
      <c r="L1122" s="5">
        <f>VLOOKUP(A1122,'Km per år'!A:D,4,FALSE)</f>
        <v>171.5480000000002</v>
      </c>
      <c r="M1122" s="6">
        <f>VLOOKUP(A1122,'Turar per år'!A:E,4,FALSE)</f>
        <v>52</v>
      </c>
      <c r="N1122" s="4">
        <f>VLOOKUP(A1122,Vekedagar!A:L,12,FALSE)</f>
        <v>6</v>
      </c>
    </row>
    <row r="1123" spans="1:14">
      <c r="A1123" s="2" t="s">
        <v>2155</v>
      </c>
      <c r="B1123" s="2" t="s">
        <v>2106</v>
      </c>
      <c r="C1123" s="2" t="s">
        <v>1815</v>
      </c>
      <c r="D1123" s="2" t="s">
        <v>2107</v>
      </c>
      <c r="E1123" s="2" t="s">
        <v>251</v>
      </c>
      <c r="F1123" s="2" t="s">
        <v>2117</v>
      </c>
      <c r="G1123" s="2" t="s">
        <v>254</v>
      </c>
      <c r="H1123" s="2" t="s">
        <v>2108</v>
      </c>
      <c r="I1123" s="3">
        <v>34.928526269459503</v>
      </c>
      <c r="J1123" s="2" t="s">
        <v>320</v>
      </c>
      <c r="K1123" s="2" t="s">
        <v>92</v>
      </c>
      <c r="L1123" s="5">
        <f>VLOOKUP(A1123,'Km per år'!A:D,4,FALSE)</f>
        <v>1990.4400000000016</v>
      </c>
      <c r="M1123" s="6">
        <f>VLOOKUP(A1123,'Turar per år'!A:E,4,FALSE)</f>
        <v>57</v>
      </c>
      <c r="N1123" s="4">
        <f>VLOOKUP(A1123,Vekedagar!A:L,12,FALSE)</f>
        <v>7</v>
      </c>
    </row>
    <row r="1124" spans="1:14">
      <c r="A1124" s="2" t="s">
        <v>2156</v>
      </c>
      <c r="B1124" s="2" t="s">
        <v>2106</v>
      </c>
      <c r="C1124" s="2" t="s">
        <v>1817</v>
      </c>
      <c r="D1124" s="2" t="s">
        <v>2107</v>
      </c>
      <c r="E1124" s="2" t="s">
        <v>62</v>
      </c>
      <c r="F1124" s="2" t="s">
        <v>2119</v>
      </c>
      <c r="G1124" s="2" t="s">
        <v>2157</v>
      </c>
      <c r="H1124" s="2" t="s">
        <v>2112</v>
      </c>
      <c r="I1124" s="3">
        <v>19.593424080198901</v>
      </c>
      <c r="J1124" s="2" t="s">
        <v>320</v>
      </c>
      <c r="K1124" s="2" t="s">
        <v>92</v>
      </c>
      <c r="L1124" s="5">
        <f>VLOOKUP(A1124,'Km per år'!A:D,4,FALSE)</f>
        <v>1116.6300000000001</v>
      </c>
      <c r="M1124" s="6">
        <f>VLOOKUP(A1124,'Turar per år'!A:E,4,FALSE)</f>
        <v>57</v>
      </c>
      <c r="N1124" s="4">
        <f>VLOOKUP(A1124,Vekedagar!A:L,12,FALSE)</f>
        <v>7</v>
      </c>
    </row>
    <row r="1125" spans="1:14">
      <c r="A1125" s="2" t="s">
        <v>2158</v>
      </c>
      <c r="B1125" s="2" t="s">
        <v>2106</v>
      </c>
      <c r="C1125" s="2" t="s">
        <v>2159</v>
      </c>
      <c r="D1125" s="2" t="s">
        <v>2107</v>
      </c>
      <c r="E1125" s="2" t="s">
        <v>506</v>
      </c>
      <c r="F1125" s="2" t="s">
        <v>2123</v>
      </c>
      <c r="G1125" s="2" t="s">
        <v>2160</v>
      </c>
      <c r="H1125" s="2" t="s">
        <v>2121</v>
      </c>
      <c r="I1125" s="3">
        <v>0.99582421953119904</v>
      </c>
      <c r="J1125" s="2" t="s">
        <v>320</v>
      </c>
      <c r="K1125" s="2" t="s">
        <v>92</v>
      </c>
      <c r="L1125" s="5">
        <f>VLOOKUP(A1125,'Km per år'!A:D,4,FALSE)</f>
        <v>7.96</v>
      </c>
      <c r="M1125" s="6">
        <f>VLOOKUP(A1125,'Turar per år'!A:E,4,FALSE)</f>
        <v>8</v>
      </c>
      <c r="N1125" s="4">
        <f>VLOOKUP(A1125,Vekedagar!A:L,12,FALSE)</f>
        <v>7</v>
      </c>
    </row>
    <row r="1126" spans="1:14">
      <c r="A1126" s="2" t="s">
        <v>2161</v>
      </c>
      <c r="B1126" s="2" t="s">
        <v>2106</v>
      </c>
      <c r="C1126" s="2" t="s">
        <v>2162</v>
      </c>
      <c r="D1126" s="2" t="s">
        <v>2107</v>
      </c>
      <c r="E1126" s="2" t="s">
        <v>2055</v>
      </c>
      <c r="F1126" s="2" t="s">
        <v>2121</v>
      </c>
      <c r="G1126" s="2" t="s">
        <v>74</v>
      </c>
      <c r="H1126" s="2" t="s">
        <v>2108</v>
      </c>
      <c r="I1126" s="3">
        <v>3.2990724875608999</v>
      </c>
      <c r="J1126" s="2" t="s">
        <v>320</v>
      </c>
      <c r="K1126" s="2" t="s">
        <v>92</v>
      </c>
      <c r="L1126" s="5">
        <f>VLOOKUP(A1126,'Km per år'!A:D,4,FALSE)</f>
        <v>188.04300000000023</v>
      </c>
      <c r="M1126" s="6">
        <f>VLOOKUP(A1126,'Turar per år'!A:E,4,FALSE)</f>
        <v>57</v>
      </c>
      <c r="N1126" s="4">
        <f>VLOOKUP(A1126,Vekedagar!A:L,12,FALSE)</f>
        <v>7</v>
      </c>
    </row>
    <row r="1127" spans="1:14">
      <c r="A1127" s="2" t="s">
        <v>2163</v>
      </c>
      <c r="B1127" s="2" t="s">
        <v>2106</v>
      </c>
      <c r="C1127" s="2" t="s">
        <v>171</v>
      </c>
      <c r="D1127" s="2" t="s">
        <v>2107</v>
      </c>
      <c r="E1127" s="2" t="s">
        <v>202</v>
      </c>
      <c r="F1127" s="2" t="s">
        <v>2109</v>
      </c>
      <c r="G1127" s="2" t="s">
        <v>241</v>
      </c>
      <c r="H1127" s="2" t="s">
        <v>2108</v>
      </c>
      <c r="I1127" s="3">
        <v>21.689932600981699</v>
      </c>
      <c r="J1127" s="2" t="s">
        <v>320</v>
      </c>
      <c r="K1127" s="2" t="s">
        <v>83</v>
      </c>
      <c r="L1127" s="5">
        <f>VLOOKUP(A1127,'Km per år'!A:D,4,FALSE)</f>
        <v>1127.6720000000003</v>
      </c>
      <c r="M1127" s="6">
        <f>VLOOKUP(A1127,'Turar per år'!A:E,4,FALSE)</f>
        <v>52</v>
      </c>
      <c r="N1127" s="4">
        <f>VLOOKUP(A1127,Vekedagar!A:L,12,FALSE)</f>
        <v>6</v>
      </c>
    </row>
    <row r="1128" spans="1:14">
      <c r="A1128" s="2" t="s">
        <v>2164</v>
      </c>
      <c r="B1128" s="2" t="s">
        <v>2106</v>
      </c>
      <c r="C1128" s="2" t="s">
        <v>173</v>
      </c>
      <c r="D1128" s="2" t="s">
        <v>2107</v>
      </c>
      <c r="E1128" s="2" t="s">
        <v>61</v>
      </c>
      <c r="F1128" s="2" t="s">
        <v>2112</v>
      </c>
      <c r="G1128" s="2" t="s">
        <v>65</v>
      </c>
      <c r="H1128" s="2" t="s">
        <v>2108</v>
      </c>
      <c r="I1128" s="3">
        <v>6.7365450421412802</v>
      </c>
      <c r="J1128" s="2" t="s">
        <v>320</v>
      </c>
      <c r="K1128" s="2" t="s">
        <v>83</v>
      </c>
      <c r="L1128" s="5">
        <f>VLOOKUP(A1128,'Km per år'!A:D,4,FALSE)</f>
        <v>350.16799999999984</v>
      </c>
      <c r="M1128" s="6">
        <f>VLOOKUP(A1128,'Turar per år'!A:E,4,FALSE)</f>
        <v>52</v>
      </c>
      <c r="N1128" s="4">
        <f>VLOOKUP(A1128,Vekedagar!A:L,12,FALSE)</f>
        <v>6</v>
      </c>
    </row>
    <row r="1129" spans="1:14">
      <c r="A1129" s="2" t="s">
        <v>2165</v>
      </c>
      <c r="B1129" s="2" t="s">
        <v>2106</v>
      </c>
      <c r="C1129" s="2" t="s">
        <v>181</v>
      </c>
      <c r="D1129" s="2" t="s">
        <v>2107</v>
      </c>
      <c r="E1129" s="2" t="s">
        <v>622</v>
      </c>
      <c r="F1129" s="2" t="s">
        <v>2112</v>
      </c>
      <c r="G1129" s="2" t="s">
        <v>74</v>
      </c>
      <c r="H1129" s="2" t="s">
        <v>2108</v>
      </c>
      <c r="I1129" s="3">
        <v>6.7365450421412802</v>
      </c>
      <c r="J1129" s="2" t="s">
        <v>320</v>
      </c>
      <c r="K1129" s="2" t="s">
        <v>92</v>
      </c>
      <c r="L1129" s="5">
        <f>VLOOKUP(A1129,'Km per år'!A:D,4,FALSE)</f>
        <v>383.83799999999974</v>
      </c>
      <c r="M1129" s="6">
        <f>VLOOKUP(A1129,'Turar per år'!A:E,4,FALSE)</f>
        <v>57</v>
      </c>
      <c r="N1129" s="4">
        <f>VLOOKUP(A1129,Vekedagar!A:L,12,FALSE)</f>
        <v>7</v>
      </c>
    </row>
    <row r="1130" spans="1:14">
      <c r="A1130" s="2" t="s">
        <v>2166</v>
      </c>
      <c r="B1130" s="2" t="s">
        <v>2167</v>
      </c>
      <c r="C1130" s="2" t="s">
        <v>13</v>
      </c>
      <c r="D1130" s="2" t="s">
        <v>2168</v>
      </c>
      <c r="E1130" s="2" t="s">
        <v>135</v>
      </c>
      <c r="F1130" s="2" t="s">
        <v>1995</v>
      </c>
      <c r="G1130" s="2" t="s">
        <v>48</v>
      </c>
      <c r="H1130" s="2" t="s">
        <v>2169</v>
      </c>
      <c r="I1130" s="3">
        <v>26.3935902243154</v>
      </c>
      <c r="J1130" s="2" t="s">
        <v>86</v>
      </c>
      <c r="K1130" s="2" t="s">
        <v>20</v>
      </c>
      <c r="L1130" s="5">
        <f>VLOOKUP(A1130,'Km per år'!A:D,4,FALSE)</f>
        <v>4808.8069999999989</v>
      </c>
      <c r="M1130" s="6">
        <f>VLOOKUP(A1130,'Turar per år'!A:E,4,FALSE)</f>
        <v>191</v>
      </c>
      <c r="N1130" s="4" t="str">
        <f>VLOOKUP(A1130,Vekedagar!A:L,12,FALSE)</f>
        <v>11111</v>
      </c>
    </row>
    <row r="1131" spans="1:14">
      <c r="A1131" s="2" t="s">
        <v>2170</v>
      </c>
      <c r="B1131" s="2" t="s">
        <v>2167</v>
      </c>
      <c r="C1131" s="2" t="s">
        <v>864</v>
      </c>
      <c r="D1131" s="2" t="s">
        <v>2168</v>
      </c>
      <c r="E1131" s="2" t="s">
        <v>336</v>
      </c>
      <c r="F1131" s="2" t="s">
        <v>2109</v>
      </c>
      <c r="G1131" s="2" t="s">
        <v>218</v>
      </c>
      <c r="H1131" s="2" t="s">
        <v>2119</v>
      </c>
      <c r="I1131" s="3">
        <v>3.0340224891483301</v>
      </c>
      <c r="J1131" s="2" t="s">
        <v>86</v>
      </c>
      <c r="K1131" s="2" t="s">
        <v>20</v>
      </c>
      <c r="L1131" s="5">
        <f>VLOOKUP(A1131,'Km per år'!A:D,4,FALSE)</f>
        <v>579.30300000000113</v>
      </c>
      <c r="M1131" s="6">
        <f>VLOOKUP(A1131,'Turar per år'!A:E,4,FALSE)</f>
        <v>191</v>
      </c>
      <c r="N1131" s="4" t="str">
        <f>VLOOKUP(A1131,Vekedagar!A:L,12,FALSE)</f>
        <v>11111</v>
      </c>
    </row>
    <row r="1132" spans="1:14">
      <c r="A1132" s="2" t="s">
        <v>2171</v>
      </c>
      <c r="B1132" s="2" t="s">
        <v>2167</v>
      </c>
      <c r="C1132" s="2" t="s">
        <v>100</v>
      </c>
      <c r="D1132" s="2" t="s">
        <v>2168</v>
      </c>
      <c r="E1132" s="2" t="s">
        <v>102</v>
      </c>
      <c r="F1132" s="2" t="s">
        <v>2169</v>
      </c>
      <c r="G1132" s="2" t="s">
        <v>25</v>
      </c>
      <c r="H1132" s="2" t="s">
        <v>1995</v>
      </c>
      <c r="I1132" s="3">
        <v>26.380770660884998</v>
      </c>
      <c r="J1132" s="2" t="s">
        <v>86</v>
      </c>
      <c r="K1132" s="2" t="s">
        <v>20</v>
      </c>
      <c r="L1132" s="5">
        <f>VLOOKUP(A1132,'Km per år'!A:D,4,FALSE)</f>
        <v>4804.2229999999918</v>
      </c>
      <c r="M1132" s="6">
        <f>VLOOKUP(A1132,'Turar per år'!A:E,4,FALSE)</f>
        <v>191</v>
      </c>
      <c r="N1132" s="4" t="str">
        <f>VLOOKUP(A1132,Vekedagar!A:L,12,FALSE)</f>
        <v>11111</v>
      </c>
    </row>
    <row r="1133" spans="1:14">
      <c r="A1133" s="2" t="s">
        <v>2172</v>
      </c>
      <c r="B1133" s="2" t="s">
        <v>2167</v>
      </c>
      <c r="C1133" s="2" t="s">
        <v>168</v>
      </c>
      <c r="D1133" s="2" t="s">
        <v>2168</v>
      </c>
      <c r="E1133" s="2" t="s">
        <v>35</v>
      </c>
      <c r="F1133" s="2" t="s">
        <v>2119</v>
      </c>
      <c r="G1133" s="2" t="s">
        <v>2173</v>
      </c>
      <c r="H1133" s="2" t="s">
        <v>2109</v>
      </c>
      <c r="I1133" s="3">
        <v>3.0347047220969698</v>
      </c>
      <c r="J1133" s="2" t="s">
        <v>86</v>
      </c>
      <c r="K1133" s="2" t="s">
        <v>20</v>
      </c>
      <c r="L1133" s="5">
        <f>VLOOKUP(A1133,'Km per år'!A:D,4,FALSE)</f>
        <v>579.49399999999889</v>
      </c>
      <c r="M1133" s="6">
        <f>VLOOKUP(A1133,'Turar per år'!A:E,4,FALSE)</f>
        <v>191</v>
      </c>
      <c r="N1133" s="4" t="str">
        <f>VLOOKUP(A1133,Vekedagar!A:L,12,FALSE)</f>
        <v>11111</v>
      </c>
    </row>
    <row r="1134" spans="1:14">
      <c r="A1134" s="2" t="s">
        <v>2174</v>
      </c>
      <c r="B1134" s="2" t="s">
        <v>2175</v>
      </c>
      <c r="C1134" s="2" t="s">
        <v>13</v>
      </c>
      <c r="D1134" s="2" t="s">
        <v>2176</v>
      </c>
      <c r="E1134" s="2" t="s">
        <v>2177</v>
      </c>
      <c r="F1134" s="2" t="s">
        <v>351</v>
      </c>
      <c r="G1134" s="2" t="s">
        <v>2178</v>
      </c>
      <c r="H1134" s="2" t="s">
        <v>1063</v>
      </c>
      <c r="I1134" s="3">
        <v>24.0675524884468</v>
      </c>
      <c r="J1134" s="2" t="s">
        <v>19</v>
      </c>
      <c r="K1134" s="2" t="s">
        <v>20</v>
      </c>
      <c r="L1134" s="5">
        <f>VLOOKUP(A1134,'Km per år'!A:D,4,FALSE)</f>
        <v>6013.7500000000109</v>
      </c>
      <c r="M1134" s="6">
        <f>VLOOKUP(A1134,'Turar per år'!A:E,4,FALSE)</f>
        <v>250</v>
      </c>
      <c r="N1134" s="4" t="str">
        <f>VLOOKUP(A1134,Vekedagar!A:L,12,FALSE)</f>
        <v>11111</v>
      </c>
    </row>
    <row r="1135" spans="1:14">
      <c r="A1135" s="2" t="s">
        <v>2179</v>
      </c>
      <c r="B1135" s="2" t="s">
        <v>2175</v>
      </c>
      <c r="C1135" s="2" t="s">
        <v>22</v>
      </c>
      <c r="D1135" s="2" t="s">
        <v>2176</v>
      </c>
      <c r="E1135" s="2" t="s">
        <v>2180</v>
      </c>
      <c r="F1135" s="2" t="s">
        <v>351</v>
      </c>
      <c r="G1135" s="2" t="s">
        <v>1164</v>
      </c>
      <c r="H1135" s="2" t="s">
        <v>1063</v>
      </c>
      <c r="I1135" s="3">
        <v>24.0675524884468</v>
      </c>
      <c r="J1135" s="2" t="s">
        <v>19</v>
      </c>
      <c r="K1135" s="2" t="s">
        <v>20</v>
      </c>
      <c r="L1135" s="5">
        <f>VLOOKUP(A1135,'Km per år'!A:D,4,FALSE)</f>
        <v>6013.7500000000109</v>
      </c>
      <c r="M1135" s="6">
        <f>VLOOKUP(A1135,'Turar per år'!A:E,4,FALSE)</f>
        <v>250</v>
      </c>
      <c r="N1135" s="4" t="str">
        <f>VLOOKUP(A1135,Vekedagar!A:L,12,FALSE)</f>
        <v>11111</v>
      </c>
    </row>
    <row r="1136" spans="1:14">
      <c r="A1136" s="2" t="s">
        <v>2181</v>
      </c>
      <c r="B1136" s="2" t="s">
        <v>2175</v>
      </c>
      <c r="C1136" s="2" t="s">
        <v>28</v>
      </c>
      <c r="D1136" s="2" t="s">
        <v>2176</v>
      </c>
      <c r="E1136" s="2" t="s">
        <v>15</v>
      </c>
      <c r="F1136" s="2" t="s">
        <v>888</v>
      </c>
      <c r="G1136" s="2" t="s">
        <v>29</v>
      </c>
      <c r="H1136" s="2" t="s">
        <v>351</v>
      </c>
      <c r="I1136" s="3">
        <v>16.0738880361212</v>
      </c>
      <c r="J1136" s="2" t="s">
        <v>19</v>
      </c>
      <c r="K1136" s="2" t="s">
        <v>20</v>
      </c>
      <c r="L1136" s="5">
        <f>VLOOKUP(A1136,'Km per år'!A:D,4,FALSE)</f>
        <v>2908.4889999999946</v>
      </c>
      <c r="M1136" s="6">
        <f>VLOOKUP(A1136,'Turar per år'!A:E,4,FALSE)</f>
        <v>181</v>
      </c>
      <c r="N1136" s="4" t="str">
        <f>VLOOKUP(A1136,Vekedagar!A:L,12,FALSE)</f>
        <v>11111</v>
      </c>
    </row>
    <row r="1137" spans="1:14">
      <c r="A1137" s="2" t="s">
        <v>2182</v>
      </c>
      <c r="B1137" s="2" t="s">
        <v>2175</v>
      </c>
      <c r="C1137" s="2" t="s">
        <v>34</v>
      </c>
      <c r="D1137" s="2" t="s">
        <v>2176</v>
      </c>
      <c r="E1137" s="2" t="s">
        <v>306</v>
      </c>
      <c r="F1137" s="2" t="s">
        <v>351</v>
      </c>
      <c r="G1137" s="2" t="s">
        <v>235</v>
      </c>
      <c r="H1137" s="2" t="s">
        <v>1063</v>
      </c>
      <c r="I1137" s="3">
        <v>24.323334349920401</v>
      </c>
      <c r="J1137" s="2" t="s">
        <v>186</v>
      </c>
      <c r="K1137" s="2" t="s">
        <v>20</v>
      </c>
      <c r="L1137" s="5">
        <f>VLOOKUP(A1137,'Km per år'!A:D,4,FALSE)</f>
        <v>1434.2899999999979</v>
      </c>
      <c r="M1137" s="6">
        <f>VLOOKUP(A1137,'Turar per år'!A:E,4,FALSE)</f>
        <v>59</v>
      </c>
      <c r="N1137" s="4" t="str">
        <f>VLOOKUP(A1137,Vekedagar!A:L,12,FALSE)</f>
        <v>11111</v>
      </c>
    </row>
    <row r="1138" spans="1:14">
      <c r="A1138" s="2" t="s">
        <v>2183</v>
      </c>
      <c r="B1138" s="2" t="s">
        <v>2175</v>
      </c>
      <c r="C1138" s="2" t="s">
        <v>38</v>
      </c>
      <c r="D1138" s="2" t="s">
        <v>2176</v>
      </c>
      <c r="E1138" s="2" t="s">
        <v>306</v>
      </c>
      <c r="F1138" s="2" t="s">
        <v>351</v>
      </c>
      <c r="G1138" s="2" t="s">
        <v>330</v>
      </c>
      <c r="H1138" s="2" t="s">
        <v>2184</v>
      </c>
      <c r="I1138" s="3">
        <v>25.008178233608</v>
      </c>
      <c r="J1138" s="2" t="s">
        <v>186</v>
      </c>
      <c r="K1138" s="2" t="s">
        <v>20</v>
      </c>
      <c r="L1138" s="5">
        <f>VLOOKUP(A1138,'Km per år'!A:D,4,FALSE)</f>
        <v>4773.8540000000003</v>
      </c>
      <c r="M1138" s="6">
        <f>VLOOKUP(A1138,'Turar per år'!A:E,4,FALSE)</f>
        <v>191</v>
      </c>
      <c r="N1138" s="4" t="str">
        <f>VLOOKUP(A1138,Vekedagar!A:L,12,FALSE)</f>
        <v>11111</v>
      </c>
    </row>
    <row r="1139" spans="1:14">
      <c r="A1139" s="2" t="s">
        <v>2185</v>
      </c>
      <c r="B1139" s="2" t="s">
        <v>2175</v>
      </c>
      <c r="C1139" s="2" t="s">
        <v>42</v>
      </c>
      <c r="D1139" s="2" t="s">
        <v>2176</v>
      </c>
      <c r="E1139" s="2" t="s">
        <v>348</v>
      </c>
      <c r="F1139" s="2" t="s">
        <v>2186</v>
      </c>
      <c r="G1139" s="2" t="s">
        <v>1622</v>
      </c>
      <c r="H1139" s="2" t="s">
        <v>2184</v>
      </c>
      <c r="I1139" s="3">
        <v>13.631417454230499</v>
      </c>
      <c r="J1139" s="2" t="s">
        <v>186</v>
      </c>
      <c r="K1139" s="2" t="s">
        <v>20</v>
      </c>
      <c r="L1139" s="5">
        <f>VLOOKUP(A1139,'Km per år'!A:D,4,FALSE)</f>
        <v>2534.0639999999958</v>
      </c>
      <c r="M1139" s="6">
        <f>VLOOKUP(A1139,'Turar per år'!A:E,4,FALSE)</f>
        <v>186</v>
      </c>
      <c r="N1139" s="4" t="str">
        <f>VLOOKUP(A1139,Vekedagar!A:L,12,FALSE)</f>
        <v>11111</v>
      </c>
    </row>
    <row r="1140" spans="1:14">
      <c r="A1140" s="2" t="s">
        <v>2187</v>
      </c>
      <c r="B1140" s="2" t="s">
        <v>2175</v>
      </c>
      <c r="C1140" s="2" t="s">
        <v>46</v>
      </c>
      <c r="D1140" s="2" t="s">
        <v>2176</v>
      </c>
      <c r="E1140" s="2" t="s">
        <v>348</v>
      </c>
      <c r="F1140" s="2" t="s">
        <v>2188</v>
      </c>
      <c r="G1140" s="2" t="s">
        <v>235</v>
      </c>
      <c r="H1140" s="2" t="s">
        <v>2189</v>
      </c>
      <c r="I1140" s="3">
        <v>27.3312273250692</v>
      </c>
      <c r="J1140" s="2" t="s">
        <v>86</v>
      </c>
      <c r="K1140" s="2" t="s">
        <v>20</v>
      </c>
      <c r="L1140" s="5">
        <f>VLOOKUP(A1140,'Km per år'!A:D,4,FALSE)</f>
        <v>5217.738000000023</v>
      </c>
      <c r="M1140" s="6">
        <f>VLOOKUP(A1140,'Turar per år'!A:E,4,FALSE)</f>
        <v>191</v>
      </c>
      <c r="N1140" s="4" t="str">
        <f>VLOOKUP(A1140,Vekedagar!A:L,12,FALSE)</f>
        <v>11111</v>
      </c>
    </row>
    <row r="1141" spans="1:14">
      <c r="A1141" s="2" t="s">
        <v>2190</v>
      </c>
      <c r="B1141" s="2" t="s">
        <v>2175</v>
      </c>
      <c r="C1141" s="2" t="s">
        <v>51</v>
      </c>
      <c r="D1141" s="2" t="s">
        <v>2176</v>
      </c>
      <c r="E1141" s="2" t="s">
        <v>329</v>
      </c>
      <c r="F1141" s="2" t="s">
        <v>30</v>
      </c>
      <c r="G1141" s="2" t="s">
        <v>428</v>
      </c>
      <c r="H1141" s="2" t="s">
        <v>2191</v>
      </c>
      <c r="I1141" s="3">
        <v>154.66384399885399</v>
      </c>
      <c r="J1141" s="2" t="s">
        <v>49</v>
      </c>
      <c r="K1141" s="2" t="s">
        <v>20</v>
      </c>
      <c r="L1141" s="5">
        <f>VLOOKUP(A1141,'Km per år'!A:D,4,FALSE)</f>
        <v>16038.225000000037</v>
      </c>
      <c r="M1141" s="6">
        <f>VLOOKUP(A1141,'Turar per år'!A:E,4,FALSE)</f>
        <v>105</v>
      </c>
      <c r="N1141" s="4" t="str">
        <f>VLOOKUP(A1141,Vekedagar!A:L,12,FALSE)</f>
        <v>11111</v>
      </c>
    </row>
    <row r="1142" spans="1:14">
      <c r="A1142" s="2" t="s">
        <v>2192</v>
      </c>
      <c r="B1142" s="2" t="s">
        <v>2175</v>
      </c>
      <c r="C1142" s="2" t="s">
        <v>56</v>
      </c>
      <c r="D1142" s="2" t="s">
        <v>2176</v>
      </c>
      <c r="E1142" s="2" t="s">
        <v>329</v>
      </c>
      <c r="F1142" s="2" t="s">
        <v>30</v>
      </c>
      <c r="G1142" s="2" t="s">
        <v>423</v>
      </c>
      <c r="H1142" s="2" t="s">
        <v>2191</v>
      </c>
      <c r="I1142" s="3">
        <v>154.66384399885399</v>
      </c>
      <c r="J1142" s="2" t="s">
        <v>49</v>
      </c>
      <c r="K1142" s="2" t="s">
        <v>20</v>
      </c>
      <c r="L1142" s="5">
        <f>VLOOKUP(A1142,'Km per år'!A:D,4,FALSE)</f>
        <v>22148.025000000001</v>
      </c>
      <c r="M1142" s="6">
        <f>VLOOKUP(A1142,'Turar per år'!A:E,4,FALSE)</f>
        <v>145</v>
      </c>
      <c r="N1142" s="4" t="str">
        <f>VLOOKUP(A1142,Vekedagar!A:L,12,FALSE)</f>
        <v>11111</v>
      </c>
    </row>
    <row r="1143" spans="1:14">
      <c r="A1143" s="2" t="s">
        <v>2193</v>
      </c>
      <c r="B1143" s="2" t="s">
        <v>2175</v>
      </c>
      <c r="C1143" s="2" t="s">
        <v>60</v>
      </c>
      <c r="D1143" s="2" t="s">
        <v>2176</v>
      </c>
      <c r="E1143" s="2" t="s">
        <v>17</v>
      </c>
      <c r="F1143" s="2" t="s">
        <v>30</v>
      </c>
      <c r="G1143" s="2" t="s">
        <v>25</v>
      </c>
      <c r="H1143" s="2" t="s">
        <v>888</v>
      </c>
      <c r="I1143" s="3">
        <v>22.0784284277495</v>
      </c>
      <c r="J1143" s="2" t="s">
        <v>19</v>
      </c>
      <c r="K1143" s="2" t="s">
        <v>20</v>
      </c>
      <c r="L1143" s="5">
        <f>VLOOKUP(A1143,'Km per år'!A:D,4,FALSE)</f>
        <v>4215.1789999999964</v>
      </c>
      <c r="M1143" s="6">
        <f>VLOOKUP(A1143,'Turar per år'!A:E,4,FALSE)</f>
        <v>191</v>
      </c>
      <c r="N1143" s="4" t="str">
        <f>VLOOKUP(A1143,Vekedagar!A:L,12,FALSE)</f>
        <v>11111</v>
      </c>
    </row>
    <row r="1144" spans="1:14">
      <c r="A1144" s="2" t="s">
        <v>2194</v>
      </c>
      <c r="B1144" s="2" t="s">
        <v>2175</v>
      </c>
      <c r="C1144" s="2" t="s">
        <v>64</v>
      </c>
      <c r="D1144" s="2" t="s">
        <v>2176</v>
      </c>
      <c r="E1144" s="2" t="s">
        <v>422</v>
      </c>
      <c r="F1144" s="2" t="s">
        <v>30</v>
      </c>
      <c r="G1144" s="2" t="s">
        <v>327</v>
      </c>
      <c r="H1144" s="2" t="s">
        <v>2191</v>
      </c>
      <c r="I1144" s="3">
        <v>154.66384399885399</v>
      </c>
      <c r="J1144" s="2" t="s">
        <v>49</v>
      </c>
      <c r="K1144" s="2" t="s">
        <v>20</v>
      </c>
      <c r="L1144" s="5">
        <f>VLOOKUP(A1144,'Km per år'!A:D,4,FALSE)</f>
        <v>16038.225000000037</v>
      </c>
      <c r="M1144" s="6">
        <f>VLOOKUP(A1144,'Turar per år'!A:E,4,FALSE)</f>
        <v>105</v>
      </c>
      <c r="N1144" s="4" t="str">
        <f>VLOOKUP(A1144,Vekedagar!A:L,12,FALSE)</f>
        <v>11111</v>
      </c>
    </row>
    <row r="1145" spans="1:14">
      <c r="A1145" s="2" t="s">
        <v>2195</v>
      </c>
      <c r="B1145" s="2" t="s">
        <v>2175</v>
      </c>
      <c r="C1145" s="2" t="s">
        <v>69</v>
      </c>
      <c r="D1145" s="2" t="s">
        <v>2176</v>
      </c>
      <c r="E1145" s="2" t="s">
        <v>422</v>
      </c>
      <c r="F1145" s="2" t="s">
        <v>30</v>
      </c>
      <c r="G1145" s="2" t="s">
        <v>135</v>
      </c>
      <c r="H1145" s="2" t="s">
        <v>2191</v>
      </c>
      <c r="I1145" s="3">
        <v>154.66384399885399</v>
      </c>
      <c r="J1145" s="2" t="s">
        <v>49</v>
      </c>
      <c r="K1145" s="2" t="s">
        <v>20</v>
      </c>
      <c r="L1145" s="5">
        <f>VLOOKUP(A1145,'Km per år'!A:D,4,FALSE)</f>
        <v>22148.025000000001</v>
      </c>
      <c r="M1145" s="6">
        <f>VLOOKUP(A1145,'Turar per år'!A:E,4,FALSE)</f>
        <v>145</v>
      </c>
      <c r="N1145" s="4" t="str">
        <f>VLOOKUP(A1145,Vekedagar!A:L,12,FALSE)</f>
        <v>11111</v>
      </c>
    </row>
    <row r="1146" spans="1:14">
      <c r="A1146" s="2" t="s">
        <v>2196</v>
      </c>
      <c r="B1146" s="2" t="s">
        <v>2175</v>
      </c>
      <c r="C1146" s="2" t="s">
        <v>73</v>
      </c>
      <c r="D1146" s="2" t="s">
        <v>2176</v>
      </c>
      <c r="E1146" s="2" t="s">
        <v>128</v>
      </c>
      <c r="F1146" s="2" t="s">
        <v>1063</v>
      </c>
      <c r="G1146" s="2" t="s">
        <v>209</v>
      </c>
      <c r="H1146" s="2" t="s">
        <v>2197</v>
      </c>
      <c r="I1146" s="3">
        <v>18.772578157240702</v>
      </c>
      <c r="J1146" s="2" t="s">
        <v>86</v>
      </c>
      <c r="K1146" s="2" t="s">
        <v>20</v>
      </c>
      <c r="L1146" s="5">
        <f>VLOOKUP(A1146,'Km per år'!A:D,4,FALSE)</f>
        <v>600.60800000000006</v>
      </c>
      <c r="M1146" s="6">
        <f>VLOOKUP(A1146,'Turar per år'!A:E,4,FALSE)</f>
        <v>32</v>
      </c>
      <c r="N1146" s="4" t="str">
        <f>VLOOKUP(A1146,Vekedagar!A:L,12,FALSE)</f>
        <v>00001</v>
      </c>
    </row>
    <row r="1147" spans="1:14">
      <c r="A1147" s="2" t="s">
        <v>2198</v>
      </c>
      <c r="B1147" s="2" t="s">
        <v>2175</v>
      </c>
      <c r="C1147" s="2" t="s">
        <v>78</v>
      </c>
      <c r="D1147" s="2" t="s">
        <v>2176</v>
      </c>
      <c r="E1147" s="2" t="s">
        <v>128</v>
      </c>
      <c r="F1147" s="2" t="s">
        <v>1063</v>
      </c>
      <c r="G1147" s="2" t="s">
        <v>209</v>
      </c>
      <c r="H1147" s="2" t="s">
        <v>2197</v>
      </c>
      <c r="I1147" s="3">
        <v>18.772578157240702</v>
      </c>
      <c r="J1147" s="2" t="s">
        <v>19</v>
      </c>
      <c r="K1147" s="2" t="s">
        <v>20</v>
      </c>
      <c r="L1147" s="5">
        <f>VLOOKUP(A1147,'Km per år'!A:D,4,FALSE)</f>
        <v>356.61100000000005</v>
      </c>
      <c r="M1147" s="6">
        <f>VLOOKUP(A1147,'Turar per år'!A:E,4,FALSE)</f>
        <v>19</v>
      </c>
      <c r="N1147" s="4" t="str">
        <f>VLOOKUP(A1147,Vekedagar!A:L,12,FALSE)</f>
        <v>00010</v>
      </c>
    </row>
    <row r="1148" spans="1:14">
      <c r="A1148" s="2" t="s">
        <v>2199</v>
      </c>
      <c r="B1148" s="2" t="s">
        <v>2175</v>
      </c>
      <c r="C1148" s="2" t="s">
        <v>433</v>
      </c>
      <c r="D1148" s="2" t="s">
        <v>2176</v>
      </c>
      <c r="E1148" s="2" t="s">
        <v>449</v>
      </c>
      <c r="F1148" s="2" t="s">
        <v>351</v>
      </c>
      <c r="G1148" s="2" t="s">
        <v>47</v>
      </c>
      <c r="H1148" s="2" t="s">
        <v>1063</v>
      </c>
      <c r="I1148" s="3">
        <v>24.0675524884468</v>
      </c>
      <c r="J1148" s="2" t="s">
        <v>19</v>
      </c>
      <c r="K1148" s="2" t="s">
        <v>20</v>
      </c>
      <c r="L1148" s="5">
        <f>VLOOKUP(A1148,'Km per år'!A:D,4,FALSE)</f>
        <v>6013.7500000000109</v>
      </c>
      <c r="M1148" s="6">
        <f>VLOOKUP(A1148,'Turar per år'!A:E,4,FALSE)</f>
        <v>250</v>
      </c>
      <c r="N1148" s="4" t="str">
        <f>VLOOKUP(A1148,Vekedagar!A:L,12,FALSE)</f>
        <v>11111</v>
      </c>
    </row>
    <row r="1149" spans="1:14">
      <c r="A1149" s="2" t="s">
        <v>2200</v>
      </c>
      <c r="B1149" s="2" t="s">
        <v>2175</v>
      </c>
      <c r="C1149" s="2" t="s">
        <v>438</v>
      </c>
      <c r="D1149" s="2" t="s">
        <v>2176</v>
      </c>
      <c r="E1149" s="2" t="s">
        <v>120</v>
      </c>
      <c r="F1149" s="2" t="s">
        <v>1063</v>
      </c>
      <c r="G1149" s="2" t="s">
        <v>462</v>
      </c>
      <c r="H1149" s="2" t="s">
        <v>2197</v>
      </c>
      <c r="I1149" s="3">
        <v>18.772578157240702</v>
      </c>
      <c r="J1149" s="2" t="s">
        <v>186</v>
      </c>
      <c r="K1149" s="2" t="s">
        <v>20</v>
      </c>
      <c r="L1149" s="5">
        <f>VLOOKUP(A1149,'Km per år'!A:D,4,FALSE)</f>
        <v>3491.0339999999833</v>
      </c>
      <c r="M1149" s="6">
        <f>VLOOKUP(A1149,'Turar per år'!A:E,4,FALSE)</f>
        <v>186</v>
      </c>
      <c r="N1149" s="4" t="str">
        <f>VLOOKUP(A1149,Vekedagar!A:L,12,FALSE)</f>
        <v>11111</v>
      </c>
    </row>
    <row r="1150" spans="1:14">
      <c r="A1150" s="2" t="s">
        <v>2201</v>
      </c>
      <c r="B1150" s="2" t="s">
        <v>2175</v>
      </c>
      <c r="C1150" s="2" t="s">
        <v>443</v>
      </c>
      <c r="D1150" s="2" t="s">
        <v>2176</v>
      </c>
      <c r="E1150" s="2" t="s">
        <v>244</v>
      </c>
      <c r="F1150" s="2" t="s">
        <v>2186</v>
      </c>
      <c r="G1150" s="2" t="s">
        <v>214</v>
      </c>
      <c r="H1150" s="2" t="s">
        <v>1063</v>
      </c>
      <c r="I1150" s="3">
        <v>12.946573570543</v>
      </c>
      <c r="J1150" s="2" t="s">
        <v>19</v>
      </c>
      <c r="K1150" s="2" t="s">
        <v>20</v>
      </c>
      <c r="L1150" s="5">
        <f>VLOOKUP(A1150,'Km per år'!A:D,4,FALSE)</f>
        <v>3235.0000000000114</v>
      </c>
      <c r="M1150" s="6">
        <f>VLOOKUP(A1150,'Turar per år'!A:E,4,FALSE)</f>
        <v>250</v>
      </c>
      <c r="N1150" s="4" t="str">
        <f>VLOOKUP(A1150,Vekedagar!A:L,12,FALSE)</f>
        <v>11111</v>
      </c>
    </row>
    <row r="1151" spans="1:14">
      <c r="A1151" s="2" t="s">
        <v>2202</v>
      </c>
      <c r="B1151" s="2" t="s">
        <v>2175</v>
      </c>
      <c r="C1151" s="2" t="s">
        <v>448</v>
      </c>
      <c r="D1151" s="2" t="s">
        <v>2176</v>
      </c>
      <c r="E1151" s="2" t="s">
        <v>336</v>
      </c>
      <c r="F1151" s="2" t="s">
        <v>888</v>
      </c>
      <c r="G1151" s="2" t="s">
        <v>148</v>
      </c>
      <c r="H1151" s="2" t="s">
        <v>2203</v>
      </c>
      <c r="I1151" s="3">
        <v>94.700796681117097</v>
      </c>
      <c r="J1151" s="2" t="s">
        <v>19</v>
      </c>
      <c r="K1151" s="2" t="s">
        <v>20</v>
      </c>
      <c r="L1151" s="5">
        <f>VLOOKUP(A1151,'Km per år'!A:D,4,FALSE)</f>
        <v>18080.251000000007</v>
      </c>
      <c r="M1151" s="6">
        <f>VLOOKUP(A1151,'Turar per år'!A:E,4,FALSE)</f>
        <v>191</v>
      </c>
      <c r="N1151" s="4" t="str">
        <f>VLOOKUP(A1151,Vekedagar!A:L,12,FALSE)</f>
        <v>11111</v>
      </c>
    </row>
    <row r="1152" spans="1:14">
      <c r="A1152" s="2" t="s">
        <v>2204</v>
      </c>
      <c r="B1152" s="2" t="s">
        <v>2175</v>
      </c>
      <c r="C1152" s="2" t="s">
        <v>453</v>
      </c>
      <c r="D1152" s="2" t="s">
        <v>2176</v>
      </c>
      <c r="E1152" s="2" t="s">
        <v>57</v>
      </c>
      <c r="F1152" s="2" t="s">
        <v>351</v>
      </c>
      <c r="G1152" s="2" t="s">
        <v>70</v>
      </c>
      <c r="H1152" s="2" t="s">
        <v>2189</v>
      </c>
      <c r="I1152" s="3">
        <v>68.9167192082501</v>
      </c>
      <c r="J1152" s="2" t="s">
        <v>19</v>
      </c>
      <c r="K1152" s="2" t="s">
        <v>20</v>
      </c>
      <c r="L1152" s="5">
        <f>VLOOKUP(A1152,'Km per år'!A:D,4,FALSE)</f>
        <v>4064.3919999999971</v>
      </c>
      <c r="M1152" s="6">
        <f>VLOOKUP(A1152,'Turar per år'!A:E,4,FALSE)</f>
        <v>59</v>
      </c>
      <c r="N1152" s="4" t="str">
        <f>VLOOKUP(A1152,Vekedagar!A:L,12,FALSE)</f>
        <v>11111</v>
      </c>
    </row>
    <row r="1153" spans="1:14">
      <c r="A1153" s="2" t="s">
        <v>2205</v>
      </c>
      <c r="B1153" s="2" t="s">
        <v>2175</v>
      </c>
      <c r="C1153" s="2" t="s">
        <v>457</v>
      </c>
      <c r="D1153" s="2" t="s">
        <v>2176</v>
      </c>
      <c r="E1153" s="2" t="s">
        <v>57</v>
      </c>
      <c r="F1153" s="2" t="s">
        <v>30</v>
      </c>
      <c r="G1153" s="2" t="s">
        <v>269</v>
      </c>
      <c r="H1153" s="2" t="s">
        <v>351</v>
      </c>
      <c r="I1153" s="3">
        <v>38.152316463870598</v>
      </c>
      <c r="J1153" s="2" t="s">
        <v>19</v>
      </c>
      <c r="K1153" s="2" t="s">
        <v>20</v>
      </c>
      <c r="L1153" s="5">
        <f>VLOOKUP(A1153,'Km per år'!A:D,4,FALSE)</f>
        <v>5796.9759999999906</v>
      </c>
      <c r="M1153" s="6">
        <f>VLOOKUP(A1153,'Turar per år'!A:E,4,FALSE)</f>
        <v>152</v>
      </c>
      <c r="N1153" s="4" t="str">
        <f>VLOOKUP(A1153,Vekedagar!A:L,12,FALSE)</f>
        <v>11011</v>
      </c>
    </row>
    <row r="1154" spans="1:14">
      <c r="A1154" s="2" t="s">
        <v>2206</v>
      </c>
      <c r="B1154" s="2" t="s">
        <v>2175</v>
      </c>
      <c r="C1154" s="2" t="s">
        <v>461</v>
      </c>
      <c r="D1154" s="2" t="s">
        <v>2176</v>
      </c>
      <c r="E1154" s="2" t="s">
        <v>146</v>
      </c>
      <c r="F1154" s="2" t="s">
        <v>30</v>
      </c>
      <c r="G1154" s="2" t="s">
        <v>906</v>
      </c>
      <c r="H1154" s="2" t="s">
        <v>2191</v>
      </c>
      <c r="I1154" s="3">
        <v>154.91962586032801</v>
      </c>
      <c r="J1154" s="2" t="s">
        <v>49</v>
      </c>
      <c r="K1154" s="2" t="s">
        <v>20</v>
      </c>
      <c r="L1154" s="5">
        <f>VLOOKUP(A1154,'Km per år'!A:D,4,FALSE)</f>
        <v>22185</v>
      </c>
      <c r="M1154" s="6">
        <f>VLOOKUP(A1154,'Turar per år'!A:E,4,FALSE)</f>
        <v>145</v>
      </c>
      <c r="N1154" s="4" t="str">
        <f>VLOOKUP(A1154,Vekedagar!A:L,12,FALSE)</f>
        <v>11111</v>
      </c>
    </row>
    <row r="1155" spans="1:14">
      <c r="A1155" s="2" t="s">
        <v>2207</v>
      </c>
      <c r="B1155" s="2" t="s">
        <v>2175</v>
      </c>
      <c r="C1155" s="2" t="s">
        <v>466</v>
      </c>
      <c r="D1155" s="2" t="s">
        <v>2176</v>
      </c>
      <c r="E1155" s="2" t="s">
        <v>146</v>
      </c>
      <c r="F1155" s="2" t="s">
        <v>30</v>
      </c>
      <c r="G1155" s="2" t="s">
        <v>522</v>
      </c>
      <c r="H1155" s="2" t="s">
        <v>2191</v>
      </c>
      <c r="I1155" s="3">
        <v>154.91962586032801</v>
      </c>
      <c r="J1155" s="2" t="s">
        <v>49</v>
      </c>
      <c r="K1155" s="2" t="s">
        <v>20</v>
      </c>
      <c r="L1155" s="5">
        <f>VLOOKUP(A1155,'Km per år'!A:D,4,FALSE)</f>
        <v>16065</v>
      </c>
      <c r="M1155" s="6">
        <f>VLOOKUP(A1155,'Turar per år'!A:E,4,FALSE)</f>
        <v>105</v>
      </c>
      <c r="N1155" s="4" t="str">
        <f>VLOOKUP(A1155,Vekedagar!A:L,12,FALSE)</f>
        <v>11111</v>
      </c>
    </row>
    <row r="1156" spans="1:14">
      <c r="A1156" s="2" t="s">
        <v>2208</v>
      </c>
      <c r="B1156" s="2" t="s">
        <v>2175</v>
      </c>
      <c r="C1156" s="2" t="s">
        <v>470</v>
      </c>
      <c r="D1156" s="2" t="s">
        <v>2176</v>
      </c>
      <c r="E1156" s="2" t="s">
        <v>518</v>
      </c>
      <c r="F1156" s="2" t="s">
        <v>351</v>
      </c>
      <c r="G1156" s="2" t="s">
        <v>165</v>
      </c>
      <c r="H1156" s="2" t="s">
        <v>1063</v>
      </c>
      <c r="I1156" s="3">
        <v>24.323334349920401</v>
      </c>
      <c r="J1156" s="2" t="s">
        <v>19</v>
      </c>
      <c r="K1156" s="2" t="s">
        <v>20</v>
      </c>
      <c r="L1156" s="5">
        <f>VLOOKUP(A1156,'Km per år'!A:D,4,FALSE)</f>
        <v>6077.5000000000246</v>
      </c>
      <c r="M1156" s="6">
        <f>VLOOKUP(A1156,'Turar per år'!A:E,4,FALSE)</f>
        <v>250</v>
      </c>
      <c r="N1156" s="4" t="str">
        <f>VLOOKUP(A1156,Vekedagar!A:L,12,FALSE)</f>
        <v>11111</v>
      </c>
    </row>
    <row r="1157" spans="1:14">
      <c r="A1157" s="2" t="s">
        <v>2209</v>
      </c>
      <c r="B1157" s="2" t="s">
        <v>2175</v>
      </c>
      <c r="C1157" s="2" t="s">
        <v>475</v>
      </c>
      <c r="D1157" s="2" t="s">
        <v>2176</v>
      </c>
      <c r="E1157" s="2" t="s">
        <v>2210</v>
      </c>
      <c r="F1157" s="2" t="s">
        <v>351</v>
      </c>
      <c r="G1157" s="2" t="s">
        <v>2211</v>
      </c>
      <c r="H1157" s="2" t="s">
        <v>1063</v>
      </c>
      <c r="I1157" s="3">
        <v>24.0675524884468</v>
      </c>
      <c r="J1157" s="2" t="s">
        <v>19</v>
      </c>
      <c r="K1157" s="2" t="s">
        <v>20</v>
      </c>
      <c r="L1157" s="5">
        <f>VLOOKUP(A1157,'Km per år'!A:D,4,FALSE)</f>
        <v>6013.7500000000109</v>
      </c>
      <c r="M1157" s="6">
        <f>VLOOKUP(A1157,'Turar per år'!A:E,4,FALSE)</f>
        <v>250</v>
      </c>
      <c r="N1157" s="4" t="str">
        <f>VLOOKUP(A1157,Vekedagar!A:L,12,FALSE)</f>
        <v>11111</v>
      </c>
    </row>
    <row r="1158" spans="1:14">
      <c r="A1158" s="2" t="s">
        <v>2212</v>
      </c>
      <c r="B1158" s="2" t="s">
        <v>2175</v>
      </c>
      <c r="C1158" s="2" t="s">
        <v>82</v>
      </c>
      <c r="D1158" s="2" t="s">
        <v>2176</v>
      </c>
      <c r="E1158" s="2" t="s">
        <v>306</v>
      </c>
      <c r="F1158" s="2" t="s">
        <v>351</v>
      </c>
      <c r="G1158" s="2" t="s">
        <v>235</v>
      </c>
      <c r="H1158" s="2" t="s">
        <v>1063</v>
      </c>
      <c r="I1158" s="3">
        <v>24.0675524884468</v>
      </c>
      <c r="J1158" s="2" t="s">
        <v>186</v>
      </c>
      <c r="K1158" s="2" t="s">
        <v>83</v>
      </c>
      <c r="L1158" s="5">
        <f>VLOOKUP(A1158,'Km per år'!A:D,4,FALSE)</f>
        <v>1298.9699999999998</v>
      </c>
      <c r="M1158" s="6">
        <f>VLOOKUP(A1158,'Turar per år'!A:E,4,FALSE)</f>
        <v>54</v>
      </c>
      <c r="N1158" s="4">
        <f>VLOOKUP(A1158,Vekedagar!A:L,12,FALSE)</f>
        <v>6</v>
      </c>
    </row>
    <row r="1159" spans="1:14">
      <c r="A1159" s="2" t="s">
        <v>2213</v>
      </c>
      <c r="B1159" s="2" t="s">
        <v>2175</v>
      </c>
      <c r="C1159" s="2" t="s">
        <v>85</v>
      </c>
      <c r="D1159" s="2" t="s">
        <v>2176</v>
      </c>
      <c r="E1159" s="2" t="s">
        <v>2024</v>
      </c>
      <c r="F1159" s="2" t="s">
        <v>2189</v>
      </c>
      <c r="G1159" s="2" t="s">
        <v>428</v>
      </c>
      <c r="H1159" s="2" t="s">
        <v>2191</v>
      </c>
      <c r="I1159" s="3">
        <v>47.5948083267333</v>
      </c>
      <c r="J1159" s="2" t="s">
        <v>49</v>
      </c>
      <c r="K1159" s="2" t="s">
        <v>83</v>
      </c>
      <c r="L1159" s="5">
        <f>VLOOKUP(A1159,'Km per år'!A:D,4,FALSE)</f>
        <v>1005.8180000000006</v>
      </c>
      <c r="M1159" s="6">
        <f>VLOOKUP(A1159,'Turar per år'!A:E,4,FALSE)</f>
        <v>22</v>
      </c>
      <c r="N1159" s="4">
        <f>VLOOKUP(A1159,Vekedagar!A:L,12,FALSE)</f>
        <v>6</v>
      </c>
    </row>
    <row r="1160" spans="1:14">
      <c r="A1160" s="2" t="s">
        <v>2214</v>
      </c>
      <c r="B1160" s="2" t="s">
        <v>2175</v>
      </c>
      <c r="C1160" s="2" t="s">
        <v>88</v>
      </c>
      <c r="D1160" s="2" t="s">
        <v>2176</v>
      </c>
      <c r="E1160" s="2" t="s">
        <v>2024</v>
      </c>
      <c r="F1160" s="2" t="s">
        <v>2189</v>
      </c>
      <c r="G1160" s="2" t="s">
        <v>423</v>
      </c>
      <c r="H1160" s="2" t="s">
        <v>2191</v>
      </c>
      <c r="I1160" s="3">
        <v>47.5948083267333</v>
      </c>
      <c r="J1160" s="2" t="s">
        <v>49</v>
      </c>
      <c r="K1160" s="2" t="s">
        <v>83</v>
      </c>
      <c r="L1160" s="5">
        <f>VLOOKUP(A1160,'Km per år'!A:D,4,FALSE)</f>
        <v>1463.0080000000009</v>
      </c>
      <c r="M1160" s="6">
        <f>VLOOKUP(A1160,'Turar per år'!A:E,4,FALSE)</f>
        <v>32</v>
      </c>
      <c r="N1160" s="4">
        <f>VLOOKUP(A1160,Vekedagar!A:L,12,FALSE)</f>
        <v>6</v>
      </c>
    </row>
    <row r="1161" spans="1:14">
      <c r="A1161" s="2" t="s">
        <v>2215</v>
      </c>
      <c r="B1161" s="2" t="s">
        <v>2175</v>
      </c>
      <c r="C1161" s="2" t="s">
        <v>569</v>
      </c>
      <c r="D1161" s="2" t="s">
        <v>2176</v>
      </c>
      <c r="E1161" s="2" t="s">
        <v>422</v>
      </c>
      <c r="F1161" s="2" t="s">
        <v>30</v>
      </c>
      <c r="G1161" s="2" t="s">
        <v>327</v>
      </c>
      <c r="H1161" s="2" t="s">
        <v>2191</v>
      </c>
      <c r="I1161" s="3">
        <v>154.66384399885399</v>
      </c>
      <c r="J1161" s="2" t="s">
        <v>49</v>
      </c>
      <c r="K1161" s="2" t="s">
        <v>83</v>
      </c>
      <c r="L1161" s="5">
        <f>VLOOKUP(A1161,'Km per år'!A:D,4,FALSE)</f>
        <v>3360.3899999999985</v>
      </c>
      <c r="M1161" s="6">
        <f>VLOOKUP(A1161,'Turar per år'!A:E,4,FALSE)</f>
        <v>22</v>
      </c>
      <c r="N1161" s="4">
        <f>VLOOKUP(A1161,Vekedagar!A:L,12,FALSE)</f>
        <v>6</v>
      </c>
    </row>
    <row r="1162" spans="1:14">
      <c r="A1162" s="2" t="s">
        <v>2216</v>
      </c>
      <c r="B1162" s="2" t="s">
        <v>2175</v>
      </c>
      <c r="C1162" s="2" t="s">
        <v>575</v>
      </c>
      <c r="D1162" s="2" t="s">
        <v>2176</v>
      </c>
      <c r="E1162" s="2" t="s">
        <v>422</v>
      </c>
      <c r="F1162" s="2" t="s">
        <v>30</v>
      </c>
      <c r="G1162" s="2" t="s">
        <v>135</v>
      </c>
      <c r="H1162" s="2" t="s">
        <v>2191</v>
      </c>
      <c r="I1162" s="3">
        <v>154.66384399885399</v>
      </c>
      <c r="J1162" s="2" t="s">
        <v>49</v>
      </c>
      <c r="K1162" s="2" t="s">
        <v>83</v>
      </c>
      <c r="L1162" s="5">
        <f>VLOOKUP(A1162,'Km per år'!A:D,4,FALSE)</f>
        <v>4582.3499999999976</v>
      </c>
      <c r="M1162" s="6">
        <f>VLOOKUP(A1162,'Turar per år'!A:E,4,FALSE)</f>
        <v>30</v>
      </c>
      <c r="N1162" s="4">
        <f>VLOOKUP(A1162,Vekedagar!A:L,12,FALSE)</f>
        <v>6</v>
      </c>
    </row>
    <row r="1163" spans="1:14">
      <c r="A1163" s="2" t="s">
        <v>2217</v>
      </c>
      <c r="B1163" s="2" t="s">
        <v>2175</v>
      </c>
      <c r="C1163" s="2" t="s">
        <v>581</v>
      </c>
      <c r="D1163" s="2" t="s">
        <v>2176</v>
      </c>
      <c r="E1163" s="2" t="s">
        <v>422</v>
      </c>
      <c r="F1163" s="2" t="s">
        <v>30</v>
      </c>
      <c r="G1163" s="2" t="s">
        <v>123</v>
      </c>
      <c r="H1163" s="2" t="s">
        <v>1063</v>
      </c>
      <c r="I1163" s="3">
        <v>62.219868952317398</v>
      </c>
      <c r="J1163" s="2" t="s">
        <v>186</v>
      </c>
      <c r="K1163" s="2" t="s">
        <v>83</v>
      </c>
      <c r="L1163" s="5">
        <f>VLOOKUP(A1163,'Km per år'!A:D,4,FALSE)</f>
        <v>124.386</v>
      </c>
      <c r="M1163" s="6">
        <f>VLOOKUP(A1163,'Turar per år'!A:E,4,FALSE)</f>
        <v>2</v>
      </c>
      <c r="N1163" s="4">
        <f>VLOOKUP(A1163,Vekedagar!A:L,12,FALSE)</f>
        <v>6</v>
      </c>
    </row>
    <row r="1164" spans="1:14">
      <c r="A1164" s="2" t="s">
        <v>2218</v>
      </c>
      <c r="B1164" s="2" t="s">
        <v>2175</v>
      </c>
      <c r="C1164" s="2" t="s">
        <v>587</v>
      </c>
      <c r="D1164" s="2" t="s">
        <v>2176</v>
      </c>
      <c r="E1164" s="2" t="s">
        <v>146</v>
      </c>
      <c r="F1164" s="2" t="s">
        <v>30</v>
      </c>
      <c r="G1164" s="2" t="s">
        <v>522</v>
      </c>
      <c r="H1164" s="2" t="s">
        <v>2191</v>
      </c>
      <c r="I1164" s="3">
        <v>154.66384399885399</v>
      </c>
      <c r="J1164" s="2" t="s">
        <v>49</v>
      </c>
      <c r="K1164" s="2" t="s">
        <v>83</v>
      </c>
      <c r="L1164" s="5">
        <f>VLOOKUP(A1164,'Km per år'!A:D,4,FALSE)</f>
        <v>1221.96</v>
      </c>
      <c r="M1164" s="6">
        <f>VLOOKUP(A1164,'Turar per år'!A:E,4,FALSE)</f>
        <v>8</v>
      </c>
      <c r="N1164" s="4">
        <f>VLOOKUP(A1164,Vekedagar!A:L,12,FALSE)</f>
        <v>6</v>
      </c>
    </row>
    <row r="1165" spans="1:14">
      <c r="A1165" s="2" t="s">
        <v>2219</v>
      </c>
      <c r="B1165" s="2" t="s">
        <v>2175</v>
      </c>
      <c r="C1165" s="2" t="s">
        <v>592</v>
      </c>
      <c r="D1165" s="2" t="s">
        <v>2176</v>
      </c>
      <c r="E1165" s="2" t="s">
        <v>146</v>
      </c>
      <c r="F1165" s="2" t="s">
        <v>30</v>
      </c>
      <c r="G1165" s="2" t="s">
        <v>522</v>
      </c>
      <c r="H1165" s="2" t="s">
        <v>2191</v>
      </c>
      <c r="I1165" s="3">
        <v>154.91962586032801</v>
      </c>
      <c r="J1165" s="2" t="s">
        <v>49</v>
      </c>
      <c r="K1165" s="2" t="s">
        <v>83</v>
      </c>
      <c r="L1165" s="5">
        <f>VLOOKUP(A1165,'Km per år'!A:D,4,FALSE)</f>
        <v>2142</v>
      </c>
      <c r="M1165" s="6">
        <f>VLOOKUP(A1165,'Turar per år'!A:E,4,FALSE)</f>
        <v>14</v>
      </c>
      <c r="N1165" s="4">
        <f>VLOOKUP(A1165,Vekedagar!A:L,12,FALSE)</f>
        <v>6</v>
      </c>
    </row>
    <row r="1166" spans="1:14">
      <c r="A1166" s="2" t="s">
        <v>2220</v>
      </c>
      <c r="B1166" s="2" t="s">
        <v>2175</v>
      </c>
      <c r="C1166" s="2" t="s">
        <v>596</v>
      </c>
      <c r="D1166" s="2" t="s">
        <v>2176</v>
      </c>
      <c r="E1166" s="2" t="s">
        <v>146</v>
      </c>
      <c r="F1166" s="2" t="s">
        <v>30</v>
      </c>
      <c r="G1166" s="2" t="s">
        <v>906</v>
      </c>
      <c r="H1166" s="2" t="s">
        <v>2191</v>
      </c>
      <c r="I1166" s="3">
        <v>154.91962586032801</v>
      </c>
      <c r="J1166" s="2" t="s">
        <v>49</v>
      </c>
      <c r="K1166" s="2" t="s">
        <v>83</v>
      </c>
      <c r="L1166" s="5">
        <f>VLOOKUP(A1166,'Km per år'!A:D,4,FALSE)</f>
        <v>4590</v>
      </c>
      <c r="M1166" s="6">
        <f>VLOOKUP(A1166,'Turar per år'!A:E,4,FALSE)</f>
        <v>30</v>
      </c>
      <c r="N1166" s="4">
        <f>VLOOKUP(A1166,Vekedagar!A:L,12,FALSE)</f>
        <v>6</v>
      </c>
    </row>
    <row r="1167" spans="1:14">
      <c r="A1167" s="2" t="s">
        <v>2221</v>
      </c>
      <c r="B1167" s="2" t="s">
        <v>2175</v>
      </c>
      <c r="C1167" s="2" t="s">
        <v>90</v>
      </c>
      <c r="D1167" s="2" t="s">
        <v>2176</v>
      </c>
      <c r="E1167" s="2" t="s">
        <v>329</v>
      </c>
      <c r="F1167" s="2" t="s">
        <v>30</v>
      </c>
      <c r="G1167" s="2" t="s">
        <v>428</v>
      </c>
      <c r="H1167" s="2" t="s">
        <v>2191</v>
      </c>
      <c r="I1167" s="3">
        <v>154.66384399885399</v>
      </c>
      <c r="J1167" s="2" t="s">
        <v>49</v>
      </c>
      <c r="K1167" s="2" t="s">
        <v>92</v>
      </c>
      <c r="L1167" s="5">
        <f>VLOOKUP(A1167,'Km per år'!A:D,4,FALSE)</f>
        <v>3971.3699999999981</v>
      </c>
      <c r="M1167" s="6">
        <f>VLOOKUP(A1167,'Turar per år'!A:E,4,FALSE)</f>
        <v>26</v>
      </c>
      <c r="N1167" s="4">
        <f>VLOOKUP(A1167,Vekedagar!A:L,12,FALSE)</f>
        <v>7</v>
      </c>
    </row>
    <row r="1168" spans="1:14">
      <c r="A1168" s="2" t="s">
        <v>2222</v>
      </c>
      <c r="B1168" s="2" t="s">
        <v>2175</v>
      </c>
      <c r="C1168" s="2" t="s">
        <v>94</v>
      </c>
      <c r="D1168" s="2" t="s">
        <v>2176</v>
      </c>
      <c r="E1168" s="2" t="s">
        <v>329</v>
      </c>
      <c r="F1168" s="2" t="s">
        <v>30</v>
      </c>
      <c r="G1168" s="2" t="s">
        <v>423</v>
      </c>
      <c r="H1168" s="2" t="s">
        <v>2191</v>
      </c>
      <c r="I1168" s="3">
        <v>154.66384399885399</v>
      </c>
      <c r="J1168" s="2" t="s">
        <v>49</v>
      </c>
      <c r="K1168" s="2" t="s">
        <v>92</v>
      </c>
      <c r="L1168" s="5">
        <f>VLOOKUP(A1168,'Km per år'!A:D,4,FALSE)</f>
        <v>5346.0749999999971</v>
      </c>
      <c r="M1168" s="6">
        <f>VLOOKUP(A1168,'Turar per år'!A:E,4,FALSE)</f>
        <v>35</v>
      </c>
      <c r="N1168" s="4">
        <f>VLOOKUP(A1168,Vekedagar!A:L,12,FALSE)</f>
        <v>7</v>
      </c>
    </row>
    <row r="1169" spans="1:14">
      <c r="A1169" s="2" t="s">
        <v>2223</v>
      </c>
      <c r="B1169" s="2" t="s">
        <v>2175</v>
      </c>
      <c r="C1169" s="2" t="s">
        <v>96</v>
      </c>
      <c r="D1169" s="2" t="s">
        <v>2176</v>
      </c>
      <c r="E1169" s="2" t="s">
        <v>146</v>
      </c>
      <c r="F1169" s="2" t="s">
        <v>30</v>
      </c>
      <c r="G1169" s="2" t="s">
        <v>906</v>
      </c>
      <c r="H1169" s="2" t="s">
        <v>2191</v>
      </c>
      <c r="I1169" s="3">
        <v>154.91962586032801</v>
      </c>
      <c r="J1169" s="2" t="s">
        <v>49</v>
      </c>
      <c r="K1169" s="2" t="s">
        <v>92</v>
      </c>
      <c r="L1169" s="5">
        <f>VLOOKUP(A1169,'Km per år'!A:D,4,FALSE)</f>
        <v>5355</v>
      </c>
      <c r="M1169" s="6">
        <f>VLOOKUP(A1169,'Turar per år'!A:E,4,FALSE)</f>
        <v>35</v>
      </c>
      <c r="N1169" s="4">
        <f>VLOOKUP(A1169,Vekedagar!A:L,12,FALSE)</f>
        <v>7</v>
      </c>
    </row>
    <row r="1170" spans="1:14">
      <c r="A1170" s="2" t="s">
        <v>2224</v>
      </c>
      <c r="B1170" s="2" t="s">
        <v>2175</v>
      </c>
      <c r="C1170" s="2" t="s">
        <v>98</v>
      </c>
      <c r="D1170" s="2" t="s">
        <v>2176</v>
      </c>
      <c r="E1170" s="2" t="s">
        <v>146</v>
      </c>
      <c r="F1170" s="2" t="s">
        <v>30</v>
      </c>
      <c r="G1170" s="2" t="s">
        <v>522</v>
      </c>
      <c r="H1170" s="2" t="s">
        <v>2191</v>
      </c>
      <c r="I1170" s="3">
        <v>154.91962586032801</v>
      </c>
      <c r="J1170" s="2" t="s">
        <v>49</v>
      </c>
      <c r="K1170" s="2" t="s">
        <v>92</v>
      </c>
      <c r="L1170" s="5">
        <f>VLOOKUP(A1170,'Km per år'!A:D,4,FALSE)</f>
        <v>3978</v>
      </c>
      <c r="M1170" s="6">
        <f>VLOOKUP(A1170,'Turar per år'!A:E,4,FALSE)</f>
        <v>26</v>
      </c>
      <c r="N1170" s="4">
        <f>VLOOKUP(A1170,Vekedagar!A:L,12,FALSE)</f>
        <v>7</v>
      </c>
    </row>
    <row r="1171" spans="1:14">
      <c r="A1171" s="2" t="s">
        <v>2225</v>
      </c>
      <c r="B1171" s="2" t="s">
        <v>2175</v>
      </c>
      <c r="C1171" s="2" t="s">
        <v>100</v>
      </c>
      <c r="D1171" s="2" t="s">
        <v>2176</v>
      </c>
      <c r="E1171" s="2" t="s">
        <v>1395</v>
      </c>
      <c r="F1171" s="2" t="s">
        <v>1063</v>
      </c>
      <c r="G1171" s="2" t="s">
        <v>2226</v>
      </c>
      <c r="H1171" s="2" t="s">
        <v>351</v>
      </c>
      <c r="I1171" s="3">
        <v>24.2340661210254</v>
      </c>
      <c r="J1171" s="2" t="s">
        <v>19</v>
      </c>
      <c r="K1171" s="2" t="s">
        <v>20</v>
      </c>
      <c r="L1171" s="5">
        <f>VLOOKUP(A1171,'Km per år'!A:D,4,FALSE)</f>
        <v>6055.4999999999964</v>
      </c>
      <c r="M1171" s="6">
        <f>VLOOKUP(A1171,'Turar per år'!A:E,4,FALSE)</f>
        <v>250</v>
      </c>
      <c r="N1171" s="4" t="str">
        <f>VLOOKUP(A1171,Vekedagar!A:L,12,FALSE)</f>
        <v>11111</v>
      </c>
    </row>
    <row r="1172" spans="1:14">
      <c r="A1172" s="2" t="s">
        <v>2227</v>
      </c>
      <c r="B1172" s="2" t="s">
        <v>2175</v>
      </c>
      <c r="C1172" s="2" t="s">
        <v>104</v>
      </c>
      <c r="D1172" s="2" t="s">
        <v>2176</v>
      </c>
      <c r="E1172" s="2" t="s">
        <v>1164</v>
      </c>
      <c r="F1172" s="2" t="s">
        <v>351</v>
      </c>
      <c r="G1172" s="2" t="s">
        <v>371</v>
      </c>
      <c r="H1172" s="2" t="s">
        <v>30</v>
      </c>
      <c r="I1172" s="3">
        <v>38.239773546738199</v>
      </c>
      <c r="J1172" s="2" t="s">
        <v>86</v>
      </c>
      <c r="K1172" s="2" t="s">
        <v>20</v>
      </c>
      <c r="L1172" s="5">
        <f>VLOOKUP(A1172,'Km per år'!A:D,4,FALSE)</f>
        <v>8027.4599999999737</v>
      </c>
      <c r="M1172" s="6">
        <f>VLOOKUP(A1172,'Turar per år'!A:E,4,FALSE)</f>
        <v>210</v>
      </c>
      <c r="N1172" s="4" t="str">
        <f>VLOOKUP(A1172,Vekedagar!A:L,12,FALSE)</f>
        <v>11111</v>
      </c>
    </row>
    <row r="1173" spans="1:14">
      <c r="A1173" s="2" t="s">
        <v>2228</v>
      </c>
      <c r="B1173" s="2" t="s">
        <v>2175</v>
      </c>
      <c r="C1173" s="2" t="s">
        <v>110</v>
      </c>
      <c r="D1173" s="2" t="s">
        <v>2176</v>
      </c>
      <c r="E1173" s="2" t="s">
        <v>1363</v>
      </c>
      <c r="F1173" s="2" t="s">
        <v>1063</v>
      </c>
      <c r="G1173" s="2" t="s">
        <v>2229</v>
      </c>
      <c r="H1173" s="2" t="s">
        <v>351</v>
      </c>
      <c r="I1173" s="3">
        <v>24.2340661210254</v>
      </c>
      <c r="J1173" s="2" t="s">
        <v>19</v>
      </c>
      <c r="K1173" s="2" t="s">
        <v>20</v>
      </c>
      <c r="L1173" s="5">
        <f>VLOOKUP(A1173,'Km per år'!A:D,4,FALSE)</f>
        <v>6055.4999999999964</v>
      </c>
      <c r="M1173" s="6">
        <f>VLOOKUP(A1173,'Turar per år'!A:E,4,FALSE)</f>
        <v>250</v>
      </c>
      <c r="N1173" s="4" t="str">
        <f>VLOOKUP(A1173,Vekedagar!A:L,12,FALSE)</f>
        <v>11111</v>
      </c>
    </row>
    <row r="1174" spans="1:14">
      <c r="A1174" s="2" t="s">
        <v>2230</v>
      </c>
      <c r="B1174" s="2" t="s">
        <v>2175</v>
      </c>
      <c r="C1174" s="2" t="s">
        <v>115</v>
      </c>
      <c r="D1174" s="2" t="s">
        <v>2176</v>
      </c>
      <c r="E1174" s="2" t="s">
        <v>1303</v>
      </c>
      <c r="F1174" s="2" t="s">
        <v>351</v>
      </c>
      <c r="G1174" s="2" t="s">
        <v>389</v>
      </c>
      <c r="H1174" s="2" t="s">
        <v>30</v>
      </c>
      <c r="I1174" s="3">
        <v>38.239773546738199</v>
      </c>
      <c r="J1174" s="2" t="s">
        <v>19</v>
      </c>
      <c r="K1174" s="2" t="s">
        <v>20</v>
      </c>
      <c r="L1174" s="5">
        <f>VLOOKUP(A1174,'Km per år'!A:D,4,FALSE)</f>
        <v>9556.4999999999927</v>
      </c>
      <c r="M1174" s="6">
        <f>VLOOKUP(A1174,'Turar per år'!A:E,4,FALSE)</f>
        <v>250</v>
      </c>
      <c r="N1174" s="4" t="str">
        <f>VLOOKUP(A1174,Vekedagar!A:L,12,FALSE)</f>
        <v>11111</v>
      </c>
    </row>
    <row r="1175" spans="1:14">
      <c r="A1175" s="2" t="s">
        <v>2231</v>
      </c>
      <c r="B1175" s="2" t="s">
        <v>2175</v>
      </c>
      <c r="C1175" s="2" t="s">
        <v>118</v>
      </c>
      <c r="D1175" s="2" t="s">
        <v>2176</v>
      </c>
      <c r="E1175" s="2" t="s">
        <v>2232</v>
      </c>
      <c r="F1175" s="2" t="s">
        <v>2203</v>
      </c>
      <c r="G1175" s="2" t="s">
        <v>2024</v>
      </c>
      <c r="H1175" s="2" t="s">
        <v>66</v>
      </c>
      <c r="I1175" s="3">
        <v>120.16903650812399</v>
      </c>
      <c r="J1175" s="2" t="s">
        <v>49</v>
      </c>
      <c r="K1175" s="2" t="s">
        <v>20</v>
      </c>
      <c r="L1175" s="5">
        <f>VLOOKUP(A1175,'Km per år'!A:D,4,FALSE)</f>
        <v>22943.110999999906</v>
      </c>
      <c r="M1175" s="6">
        <f>VLOOKUP(A1175,'Turar per år'!A:E,4,FALSE)</f>
        <v>191</v>
      </c>
      <c r="N1175" s="4" t="str">
        <f>VLOOKUP(A1175,Vekedagar!A:L,12,FALSE)</f>
        <v>11111</v>
      </c>
    </row>
    <row r="1176" spans="1:14">
      <c r="A1176" s="2" t="s">
        <v>2233</v>
      </c>
      <c r="B1176" s="2" t="s">
        <v>2175</v>
      </c>
      <c r="C1176" s="2" t="s">
        <v>122</v>
      </c>
      <c r="D1176" s="2" t="s">
        <v>2176</v>
      </c>
      <c r="E1176" s="2" t="s">
        <v>2232</v>
      </c>
      <c r="F1176" s="2" t="s">
        <v>2203</v>
      </c>
      <c r="G1176" s="2" t="s">
        <v>2024</v>
      </c>
      <c r="H1176" s="2" t="s">
        <v>66</v>
      </c>
      <c r="I1176" s="3">
        <v>120.05942162765599</v>
      </c>
      <c r="J1176" s="2" t="s">
        <v>49</v>
      </c>
      <c r="K1176" s="2" t="s">
        <v>20</v>
      </c>
      <c r="L1176" s="5">
        <f>VLOOKUP(A1176,'Km per år'!A:D,4,FALSE)</f>
        <v>7080.7079999999951</v>
      </c>
      <c r="M1176" s="6">
        <f>VLOOKUP(A1176,'Turar per år'!A:E,4,FALSE)</f>
        <v>59</v>
      </c>
      <c r="N1176" s="4" t="str">
        <f>VLOOKUP(A1176,Vekedagar!A:L,12,FALSE)</f>
        <v>11111</v>
      </c>
    </row>
    <row r="1177" spans="1:14">
      <c r="A1177" s="2" t="s">
        <v>2234</v>
      </c>
      <c r="B1177" s="2" t="s">
        <v>2175</v>
      </c>
      <c r="C1177" s="2" t="s">
        <v>126</v>
      </c>
      <c r="D1177" s="2" t="s">
        <v>2176</v>
      </c>
      <c r="E1177" s="2" t="s">
        <v>243</v>
      </c>
      <c r="F1177" s="2" t="s">
        <v>2235</v>
      </c>
      <c r="G1177" s="2" t="s">
        <v>127</v>
      </c>
      <c r="H1177" s="2" t="s">
        <v>2188</v>
      </c>
      <c r="I1177" s="3">
        <v>25.7237486708351</v>
      </c>
      <c r="J1177" s="2" t="s">
        <v>86</v>
      </c>
      <c r="K1177" s="2" t="s">
        <v>20</v>
      </c>
      <c r="L1177" s="5">
        <f>VLOOKUP(A1177,'Km per år'!A:D,4,FALSE)</f>
        <v>1002.6900000000005</v>
      </c>
      <c r="M1177" s="6">
        <f>VLOOKUP(A1177,'Turar per år'!A:E,4,FALSE)</f>
        <v>39</v>
      </c>
      <c r="N1177" s="4" t="str">
        <f>VLOOKUP(A1177,Vekedagar!A:L,12,FALSE)</f>
        <v>00100</v>
      </c>
    </row>
    <row r="1178" spans="1:14">
      <c r="A1178" s="2" t="s">
        <v>2236</v>
      </c>
      <c r="B1178" s="2" t="s">
        <v>2175</v>
      </c>
      <c r="C1178" s="2" t="s">
        <v>130</v>
      </c>
      <c r="D1178" s="2" t="s">
        <v>2176</v>
      </c>
      <c r="E1178" s="2" t="s">
        <v>120</v>
      </c>
      <c r="F1178" s="2" t="s">
        <v>1063</v>
      </c>
      <c r="G1178" s="2" t="s">
        <v>597</v>
      </c>
      <c r="H1178" s="2" t="s">
        <v>888</v>
      </c>
      <c r="I1178" s="3">
        <v>40.207898590296701</v>
      </c>
      <c r="J1178" s="2" t="s">
        <v>19</v>
      </c>
      <c r="K1178" s="2" t="s">
        <v>20</v>
      </c>
      <c r="L1178" s="5">
        <f>VLOOKUP(A1178,'Km per år'!A:D,4,FALSE)</f>
        <v>7676.6720000000005</v>
      </c>
      <c r="M1178" s="6">
        <f>VLOOKUP(A1178,'Turar per år'!A:E,4,FALSE)</f>
        <v>191</v>
      </c>
      <c r="N1178" s="4" t="str">
        <f>VLOOKUP(A1178,Vekedagar!A:L,12,FALSE)</f>
        <v>11111</v>
      </c>
    </row>
    <row r="1179" spans="1:14">
      <c r="A1179" s="2" t="s">
        <v>2237</v>
      </c>
      <c r="B1179" s="2" t="s">
        <v>2175</v>
      </c>
      <c r="C1179" s="2" t="s">
        <v>134</v>
      </c>
      <c r="D1179" s="2" t="s">
        <v>2176</v>
      </c>
      <c r="E1179" s="2" t="s">
        <v>120</v>
      </c>
      <c r="F1179" s="2" t="s">
        <v>1063</v>
      </c>
      <c r="G1179" s="2" t="s">
        <v>284</v>
      </c>
      <c r="H1179" s="2" t="s">
        <v>351</v>
      </c>
      <c r="I1179" s="3">
        <v>24.2340661210254</v>
      </c>
      <c r="J1179" s="2" t="s">
        <v>19</v>
      </c>
      <c r="K1179" s="2" t="s">
        <v>20</v>
      </c>
      <c r="L1179" s="5">
        <f>VLOOKUP(A1179,'Km per år'!A:D,4,FALSE)</f>
        <v>1429.0979999999993</v>
      </c>
      <c r="M1179" s="6">
        <f>VLOOKUP(A1179,'Turar per år'!A:E,4,FALSE)</f>
        <v>59</v>
      </c>
      <c r="N1179" s="4" t="str">
        <f>VLOOKUP(A1179,Vekedagar!A:L,12,FALSE)</f>
        <v>11111</v>
      </c>
    </row>
    <row r="1180" spans="1:14">
      <c r="A1180" s="2" t="s">
        <v>2238</v>
      </c>
      <c r="B1180" s="2" t="s">
        <v>2175</v>
      </c>
      <c r="C1180" s="2" t="s">
        <v>139</v>
      </c>
      <c r="D1180" s="2" t="s">
        <v>2176</v>
      </c>
      <c r="E1180" s="2" t="s">
        <v>120</v>
      </c>
      <c r="F1180" s="2" t="s">
        <v>1063</v>
      </c>
      <c r="G1180" s="2" t="s">
        <v>135</v>
      </c>
      <c r="H1180" s="2" t="s">
        <v>2186</v>
      </c>
      <c r="I1180" s="3">
        <v>13.3053538596425</v>
      </c>
      <c r="J1180" s="2" t="s">
        <v>186</v>
      </c>
      <c r="K1180" s="2" t="s">
        <v>20</v>
      </c>
      <c r="L1180" s="5">
        <f>VLOOKUP(A1180,'Km per år'!A:D,4,FALSE)</f>
        <v>2473.6139999999968</v>
      </c>
      <c r="M1180" s="6">
        <f>VLOOKUP(A1180,'Turar per år'!A:E,4,FALSE)</f>
        <v>186</v>
      </c>
      <c r="N1180" s="4" t="str">
        <f>VLOOKUP(A1180,Vekedagar!A:L,12,FALSE)</f>
        <v>11111</v>
      </c>
    </row>
    <row r="1181" spans="1:14">
      <c r="A1181" s="2" t="s">
        <v>2239</v>
      </c>
      <c r="B1181" s="2" t="s">
        <v>2175</v>
      </c>
      <c r="C1181" s="2" t="s">
        <v>142</v>
      </c>
      <c r="D1181" s="2" t="s">
        <v>2176</v>
      </c>
      <c r="E1181" s="2" t="s">
        <v>120</v>
      </c>
      <c r="F1181" s="2" t="s">
        <v>2189</v>
      </c>
      <c r="G1181" s="2" t="s">
        <v>214</v>
      </c>
      <c r="H1181" s="2" t="s">
        <v>2188</v>
      </c>
      <c r="I1181" s="3">
        <v>27.538745648133499</v>
      </c>
      <c r="J1181" s="2" t="s">
        <v>86</v>
      </c>
      <c r="K1181" s="2" t="s">
        <v>20</v>
      </c>
      <c r="L1181" s="5">
        <f>VLOOKUP(A1181,'Km per år'!A:D,4,FALSE)</f>
        <v>5257.0840000000026</v>
      </c>
      <c r="M1181" s="6">
        <f>VLOOKUP(A1181,'Turar per år'!A:E,4,FALSE)</f>
        <v>191</v>
      </c>
      <c r="N1181" s="4" t="str">
        <f>VLOOKUP(A1181,Vekedagar!A:L,12,FALSE)</f>
        <v>11111</v>
      </c>
    </row>
    <row r="1182" spans="1:14">
      <c r="A1182" s="2" t="s">
        <v>2240</v>
      </c>
      <c r="B1182" s="2" t="s">
        <v>2175</v>
      </c>
      <c r="C1182" s="2" t="s">
        <v>145</v>
      </c>
      <c r="D1182" s="2" t="s">
        <v>2176</v>
      </c>
      <c r="E1182" s="2" t="s">
        <v>212</v>
      </c>
      <c r="F1182" s="2" t="s">
        <v>888</v>
      </c>
      <c r="G1182" s="2" t="s">
        <v>222</v>
      </c>
      <c r="H1182" s="2" t="s">
        <v>30</v>
      </c>
      <c r="I1182" s="3">
        <v>22.265941077466898</v>
      </c>
      <c r="J1182" s="2" t="s">
        <v>19</v>
      </c>
      <c r="K1182" s="2" t="s">
        <v>20</v>
      </c>
      <c r="L1182" s="5">
        <f>VLOOKUP(A1182,'Km per år'!A:D,4,FALSE)</f>
        <v>4250.8959999999915</v>
      </c>
      <c r="M1182" s="6">
        <f>VLOOKUP(A1182,'Turar per år'!A:E,4,FALSE)</f>
        <v>191</v>
      </c>
      <c r="N1182" s="4" t="str">
        <f>VLOOKUP(A1182,Vekedagar!A:L,12,FALSE)</f>
        <v>11111</v>
      </c>
    </row>
    <row r="1183" spans="1:14">
      <c r="A1183" s="2" t="s">
        <v>2241</v>
      </c>
      <c r="B1183" s="2" t="s">
        <v>2175</v>
      </c>
      <c r="C1183" s="2" t="s">
        <v>150</v>
      </c>
      <c r="D1183" s="2" t="s">
        <v>2176</v>
      </c>
      <c r="E1183" s="2" t="s">
        <v>214</v>
      </c>
      <c r="F1183" s="2" t="s">
        <v>2191</v>
      </c>
      <c r="G1183" s="2" t="s">
        <v>2055</v>
      </c>
      <c r="H1183" s="2" t="s">
        <v>30</v>
      </c>
      <c r="I1183" s="3">
        <v>155.09170062155499</v>
      </c>
      <c r="J1183" s="2" t="s">
        <v>49</v>
      </c>
      <c r="K1183" s="2" t="s">
        <v>20</v>
      </c>
      <c r="L1183" s="5">
        <f>VLOOKUP(A1183,'Km per år'!A:D,4,FALSE)</f>
        <v>38294.499999999978</v>
      </c>
      <c r="M1183" s="6">
        <f>VLOOKUP(A1183,'Turar per år'!A:E,4,FALSE)</f>
        <v>250</v>
      </c>
      <c r="N1183" s="4" t="str">
        <f>VLOOKUP(A1183,Vekedagar!A:L,12,FALSE)</f>
        <v>11111</v>
      </c>
    </row>
    <row r="1184" spans="1:14">
      <c r="A1184" s="2" t="s">
        <v>2242</v>
      </c>
      <c r="B1184" s="2" t="s">
        <v>2175</v>
      </c>
      <c r="C1184" s="2" t="s">
        <v>153</v>
      </c>
      <c r="D1184" s="2" t="s">
        <v>2176</v>
      </c>
      <c r="E1184" s="2" t="s">
        <v>222</v>
      </c>
      <c r="F1184" s="2" t="s">
        <v>1063</v>
      </c>
      <c r="G1184" s="2" t="s">
        <v>61</v>
      </c>
      <c r="H1184" s="2" t="s">
        <v>351</v>
      </c>
      <c r="I1184" s="3">
        <v>24.2340661210254</v>
      </c>
      <c r="J1184" s="2" t="s">
        <v>19</v>
      </c>
      <c r="K1184" s="2" t="s">
        <v>20</v>
      </c>
      <c r="L1184" s="5">
        <f>VLOOKUP(A1184,'Km per år'!A:D,4,FALSE)</f>
        <v>1429.0979999999993</v>
      </c>
      <c r="M1184" s="6">
        <f>VLOOKUP(A1184,'Turar per år'!A:E,4,FALSE)</f>
        <v>59</v>
      </c>
      <c r="N1184" s="4" t="str">
        <f>VLOOKUP(A1184,Vekedagar!A:L,12,FALSE)</f>
        <v>11111</v>
      </c>
    </row>
    <row r="1185" spans="1:14">
      <c r="A1185" s="2" t="s">
        <v>2243</v>
      </c>
      <c r="B1185" s="2" t="s">
        <v>2175</v>
      </c>
      <c r="C1185" s="2" t="s">
        <v>157</v>
      </c>
      <c r="D1185" s="2" t="s">
        <v>2176</v>
      </c>
      <c r="E1185" s="2" t="s">
        <v>222</v>
      </c>
      <c r="F1185" s="2" t="s">
        <v>1063</v>
      </c>
      <c r="G1185" s="2" t="s">
        <v>603</v>
      </c>
      <c r="H1185" s="2" t="s">
        <v>351</v>
      </c>
      <c r="I1185" s="3">
        <v>25.227123232269001</v>
      </c>
      <c r="J1185" s="2" t="s">
        <v>19</v>
      </c>
      <c r="K1185" s="2" t="s">
        <v>20</v>
      </c>
      <c r="L1185" s="5">
        <f>VLOOKUP(A1185,'Km per år'!A:D,4,FALSE)</f>
        <v>4816.0650000000123</v>
      </c>
      <c r="M1185" s="6">
        <f>VLOOKUP(A1185,'Turar per år'!A:E,4,FALSE)</f>
        <v>191</v>
      </c>
      <c r="N1185" s="4" t="str">
        <f>VLOOKUP(A1185,Vekedagar!A:L,12,FALSE)</f>
        <v>11111</v>
      </c>
    </row>
    <row r="1186" spans="1:14">
      <c r="A1186" s="2" t="s">
        <v>2244</v>
      </c>
      <c r="B1186" s="2" t="s">
        <v>2175</v>
      </c>
      <c r="C1186" s="2" t="s">
        <v>160</v>
      </c>
      <c r="D1186" s="2" t="s">
        <v>2176</v>
      </c>
      <c r="E1186" s="2" t="s">
        <v>65</v>
      </c>
      <c r="F1186" s="2" t="s">
        <v>1063</v>
      </c>
      <c r="G1186" s="2" t="s">
        <v>946</v>
      </c>
      <c r="H1186" s="2" t="s">
        <v>351</v>
      </c>
      <c r="I1186" s="3">
        <v>24.489847982470099</v>
      </c>
      <c r="J1186" s="2" t="s">
        <v>19</v>
      </c>
      <c r="K1186" s="2" t="s">
        <v>20</v>
      </c>
      <c r="L1186" s="5">
        <f>VLOOKUP(A1186,'Km per år'!A:D,4,FALSE)</f>
        <v>6119.24999999998</v>
      </c>
      <c r="M1186" s="6">
        <f>VLOOKUP(A1186,'Turar per år'!A:E,4,FALSE)</f>
        <v>250</v>
      </c>
      <c r="N1186" s="4" t="str">
        <f>VLOOKUP(A1186,Vekedagar!A:L,12,FALSE)</f>
        <v>11111</v>
      </c>
    </row>
    <row r="1187" spans="1:14">
      <c r="A1187" s="2" t="s">
        <v>2245</v>
      </c>
      <c r="B1187" s="2" t="s">
        <v>2175</v>
      </c>
      <c r="C1187" s="2" t="s">
        <v>164</v>
      </c>
      <c r="D1187" s="2" t="s">
        <v>2176</v>
      </c>
      <c r="E1187" s="2" t="s">
        <v>226</v>
      </c>
      <c r="F1187" s="2" t="s">
        <v>351</v>
      </c>
      <c r="G1187" s="2" t="s">
        <v>158</v>
      </c>
      <c r="H1187" s="2" t="s">
        <v>888</v>
      </c>
      <c r="I1187" s="3">
        <v>15.973832469271301</v>
      </c>
      <c r="J1187" s="2" t="s">
        <v>19</v>
      </c>
      <c r="K1187" s="2" t="s">
        <v>20</v>
      </c>
      <c r="L1187" s="5">
        <f>VLOOKUP(A1187,'Km per år'!A:D,4,FALSE)</f>
        <v>2459.3799999999978</v>
      </c>
      <c r="M1187" s="6">
        <f>VLOOKUP(A1187,'Turar per år'!A:E,4,FALSE)</f>
        <v>154</v>
      </c>
      <c r="N1187" s="4" t="str">
        <f>VLOOKUP(A1187,Vekedagar!A:L,12,FALSE)</f>
        <v>11110</v>
      </c>
    </row>
    <row r="1188" spans="1:14">
      <c r="A1188" s="2" t="s">
        <v>2246</v>
      </c>
      <c r="B1188" s="2" t="s">
        <v>2175</v>
      </c>
      <c r="C1188" s="2" t="s">
        <v>445</v>
      </c>
      <c r="D1188" s="2" t="s">
        <v>2176</v>
      </c>
      <c r="E1188" s="2" t="s">
        <v>79</v>
      </c>
      <c r="F1188" s="2" t="s">
        <v>1063</v>
      </c>
      <c r="G1188" s="2" t="s">
        <v>540</v>
      </c>
      <c r="H1188" s="2" t="s">
        <v>351</v>
      </c>
      <c r="I1188" s="3">
        <v>24.2340661210254</v>
      </c>
      <c r="J1188" s="2" t="s">
        <v>19</v>
      </c>
      <c r="K1188" s="2" t="s">
        <v>20</v>
      </c>
      <c r="L1188" s="5">
        <f>VLOOKUP(A1188,'Km per år'!A:D,4,FALSE)</f>
        <v>6055.4999999999964</v>
      </c>
      <c r="M1188" s="6">
        <f>VLOOKUP(A1188,'Turar per år'!A:E,4,FALSE)</f>
        <v>250</v>
      </c>
      <c r="N1188" s="4" t="str">
        <f>VLOOKUP(A1188,Vekedagar!A:L,12,FALSE)</f>
        <v>11111</v>
      </c>
    </row>
    <row r="1189" spans="1:14">
      <c r="A1189" s="2" t="s">
        <v>2247</v>
      </c>
      <c r="B1189" s="2" t="s">
        <v>2175</v>
      </c>
      <c r="C1189" s="2" t="s">
        <v>451</v>
      </c>
      <c r="D1189" s="2" t="s">
        <v>2176</v>
      </c>
      <c r="E1189" s="2" t="s">
        <v>2248</v>
      </c>
      <c r="F1189" s="2" t="s">
        <v>2191</v>
      </c>
      <c r="G1189" s="2" t="s">
        <v>2249</v>
      </c>
      <c r="H1189" s="2" t="s">
        <v>351</v>
      </c>
      <c r="I1189" s="3">
        <v>116.596145213372</v>
      </c>
      <c r="J1189" s="2" t="s">
        <v>49</v>
      </c>
      <c r="K1189" s="2" t="s">
        <v>20</v>
      </c>
      <c r="L1189" s="5">
        <f>VLOOKUP(A1189,'Km per år'!A:D,4,FALSE)</f>
        <v>28674.250000000025</v>
      </c>
      <c r="M1189" s="6">
        <f>VLOOKUP(A1189,'Turar per år'!A:E,4,FALSE)</f>
        <v>250</v>
      </c>
      <c r="N1189" s="4" t="str">
        <f>VLOOKUP(A1189,Vekedagar!A:L,12,FALSE)</f>
        <v>11111</v>
      </c>
    </row>
    <row r="1190" spans="1:14">
      <c r="A1190" s="2" t="s">
        <v>2250</v>
      </c>
      <c r="B1190" s="2" t="s">
        <v>2175</v>
      </c>
      <c r="C1190" s="2" t="s">
        <v>455</v>
      </c>
      <c r="D1190" s="2" t="s">
        <v>2176</v>
      </c>
      <c r="E1190" s="2" t="s">
        <v>2251</v>
      </c>
      <c r="F1190" s="2" t="s">
        <v>1063</v>
      </c>
      <c r="G1190" s="2" t="s">
        <v>2252</v>
      </c>
      <c r="H1190" s="2" t="s">
        <v>351</v>
      </c>
      <c r="I1190" s="3">
        <v>25.227123232269001</v>
      </c>
      <c r="J1190" s="2" t="s">
        <v>19</v>
      </c>
      <c r="K1190" s="2" t="s">
        <v>20</v>
      </c>
      <c r="L1190" s="5">
        <f>VLOOKUP(A1190,'Km per år'!A:D,4,FALSE)</f>
        <v>6303.7500000000209</v>
      </c>
      <c r="M1190" s="6">
        <f>VLOOKUP(A1190,'Turar per år'!A:E,4,FALSE)</f>
        <v>250</v>
      </c>
      <c r="N1190" s="4" t="str">
        <f>VLOOKUP(A1190,Vekedagar!A:L,12,FALSE)</f>
        <v>11111</v>
      </c>
    </row>
    <row r="1191" spans="1:14">
      <c r="A1191" s="2" t="s">
        <v>2253</v>
      </c>
      <c r="B1191" s="2" t="s">
        <v>2175</v>
      </c>
      <c r="C1191" s="2" t="s">
        <v>171</v>
      </c>
      <c r="D1191" s="2" t="s">
        <v>2176</v>
      </c>
      <c r="E1191" s="2" t="s">
        <v>831</v>
      </c>
      <c r="F1191" s="2" t="s">
        <v>1063</v>
      </c>
      <c r="G1191" s="2" t="s">
        <v>890</v>
      </c>
      <c r="H1191" s="2" t="s">
        <v>30</v>
      </c>
      <c r="I1191" s="3">
        <v>62.729621529208302</v>
      </c>
      <c r="J1191" s="2" t="s">
        <v>186</v>
      </c>
      <c r="K1191" s="2" t="s">
        <v>83</v>
      </c>
      <c r="L1191" s="5">
        <f>VLOOKUP(A1191,'Km per år'!A:D,4,FALSE)</f>
        <v>3385.9619999999991</v>
      </c>
      <c r="M1191" s="6">
        <f>VLOOKUP(A1191,'Turar per år'!A:E,4,FALSE)</f>
        <v>54</v>
      </c>
      <c r="N1191" s="4">
        <f>VLOOKUP(A1191,Vekedagar!A:L,12,FALSE)</f>
        <v>6</v>
      </c>
    </row>
    <row r="1192" spans="1:14">
      <c r="A1192" s="2" t="s">
        <v>2254</v>
      </c>
      <c r="B1192" s="2" t="s">
        <v>2175</v>
      </c>
      <c r="C1192" s="2" t="s">
        <v>173</v>
      </c>
      <c r="D1192" s="2" t="s">
        <v>2176</v>
      </c>
      <c r="E1192" s="2" t="s">
        <v>251</v>
      </c>
      <c r="F1192" s="2" t="s">
        <v>2191</v>
      </c>
      <c r="G1192" s="2" t="s">
        <v>514</v>
      </c>
      <c r="H1192" s="2" t="s">
        <v>351</v>
      </c>
      <c r="I1192" s="3">
        <v>116.596145213372</v>
      </c>
      <c r="J1192" s="2" t="s">
        <v>49</v>
      </c>
      <c r="K1192" s="2" t="s">
        <v>83</v>
      </c>
      <c r="L1192" s="5">
        <f>VLOOKUP(A1192,'Km per år'!A:D,4,FALSE)</f>
        <v>5964.2440000000051</v>
      </c>
      <c r="M1192" s="6">
        <f>VLOOKUP(A1192,'Turar per år'!A:E,4,FALSE)</f>
        <v>52</v>
      </c>
      <c r="N1192" s="4">
        <f>VLOOKUP(A1192,Vekedagar!A:L,12,FALSE)</f>
        <v>6</v>
      </c>
    </row>
    <row r="1193" spans="1:14">
      <c r="A1193" s="2" t="s">
        <v>2255</v>
      </c>
      <c r="B1193" s="2" t="s">
        <v>2175</v>
      </c>
      <c r="C1193" s="2" t="s">
        <v>176</v>
      </c>
      <c r="D1193" s="2" t="s">
        <v>2176</v>
      </c>
      <c r="E1193" s="2" t="s">
        <v>2248</v>
      </c>
      <c r="F1193" s="2" t="s">
        <v>2191</v>
      </c>
      <c r="G1193" s="2" t="s">
        <v>2249</v>
      </c>
      <c r="H1193" s="2" t="s">
        <v>351</v>
      </c>
      <c r="I1193" s="3">
        <v>116.596145213372</v>
      </c>
      <c r="J1193" s="2" t="s">
        <v>49</v>
      </c>
      <c r="K1193" s="2" t="s">
        <v>83</v>
      </c>
      <c r="L1193" s="5">
        <f>VLOOKUP(A1193,'Km per år'!A:D,4,FALSE)</f>
        <v>5964.2440000000051</v>
      </c>
      <c r="M1193" s="6">
        <f>VLOOKUP(A1193,'Turar per år'!A:E,4,FALSE)</f>
        <v>52</v>
      </c>
      <c r="N1193" s="4">
        <f>VLOOKUP(A1193,Vekedagar!A:L,12,FALSE)</f>
        <v>6</v>
      </c>
    </row>
    <row r="1194" spans="1:14">
      <c r="A1194" s="2" t="s">
        <v>2256</v>
      </c>
      <c r="B1194" s="2" t="s">
        <v>2175</v>
      </c>
      <c r="C1194" s="2" t="s">
        <v>181</v>
      </c>
      <c r="D1194" s="2" t="s">
        <v>2176</v>
      </c>
      <c r="E1194" s="2" t="s">
        <v>214</v>
      </c>
      <c r="F1194" s="2" t="s">
        <v>2191</v>
      </c>
      <c r="G1194" s="2" t="s">
        <v>2055</v>
      </c>
      <c r="H1194" s="2" t="s">
        <v>30</v>
      </c>
      <c r="I1194" s="3">
        <v>155.09170062155499</v>
      </c>
      <c r="J1194" s="2" t="s">
        <v>49</v>
      </c>
      <c r="K1194" s="2" t="s">
        <v>92</v>
      </c>
      <c r="L1194" s="5">
        <f>VLOOKUP(A1194,'Km per år'!A:D,4,FALSE)</f>
        <v>9343.8579999999947</v>
      </c>
      <c r="M1194" s="6">
        <f>VLOOKUP(A1194,'Turar per år'!A:E,4,FALSE)</f>
        <v>61</v>
      </c>
      <c r="N1194" s="4">
        <f>VLOOKUP(A1194,Vekedagar!A:L,12,FALSE)</f>
        <v>7</v>
      </c>
    </row>
    <row r="1195" spans="1:14">
      <c r="A1195" s="2" t="s">
        <v>2257</v>
      </c>
      <c r="B1195" s="2" t="s">
        <v>2175</v>
      </c>
      <c r="C1195" s="2" t="s">
        <v>183</v>
      </c>
      <c r="D1195" s="2" t="s">
        <v>2176</v>
      </c>
      <c r="E1195" s="2" t="s">
        <v>2248</v>
      </c>
      <c r="F1195" s="2" t="s">
        <v>2191</v>
      </c>
      <c r="G1195" s="2" t="s">
        <v>2249</v>
      </c>
      <c r="H1195" s="2" t="s">
        <v>351</v>
      </c>
      <c r="I1195" s="3">
        <v>116.596145213372</v>
      </c>
      <c r="J1195" s="2" t="s">
        <v>49</v>
      </c>
      <c r="K1195" s="2" t="s">
        <v>92</v>
      </c>
      <c r="L1195" s="5">
        <f>VLOOKUP(A1195,'Km per år'!A:D,4,FALSE)</f>
        <v>6996.5170000000062</v>
      </c>
      <c r="M1195" s="6">
        <f>VLOOKUP(A1195,'Turar per år'!A:E,4,FALSE)</f>
        <v>61</v>
      </c>
      <c r="N1195" s="4">
        <f>VLOOKUP(A1195,Vekedagar!A:L,12,FALSE)</f>
        <v>7</v>
      </c>
    </row>
    <row r="1196" spans="1:14">
      <c r="A1196" s="2" t="s">
        <v>2258</v>
      </c>
      <c r="B1196" s="2" t="s">
        <v>2259</v>
      </c>
      <c r="C1196" s="2" t="s">
        <v>13</v>
      </c>
      <c r="D1196" s="2" t="s">
        <v>2260</v>
      </c>
      <c r="E1196" s="2" t="s">
        <v>1164</v>
      </c>
      <c r="F1196" s="2" t="s">
        <v>2189</v>
      </c>
      <c r="G1196" s="2" t="s">
        <v>107</v>
      </c>
      <c r="H1196" s="2" t="s">
        <v>2261</v>
      </c>
      <c r="I1196" s="3">
        <v>33.539758447938198</v>
      </c>
      <c r="J1196" s="2" t="s">
        <v>186</v>
      </c>
      <c r="K1196" s="2" t="s">
        <v>20</v>
      </c>
      <c r="L1196" s="5">
        <f>VLOOKUP(A1196,'Km per år'!A:D,4,FALSE)</f>
        <v>6402.5109999999913</v>
      </c>
      <c r="M1196" s="6">
        <f>VLOOKUP(A1196,'Turar per år'!A:E,4,FALSE)</f>
        <v>191</v>
      </c>
      <c r="N1196" s="4" t="str">
        <f>VLOOKUP(A1196,Vekedagar!A:L,12,FALSE)</f>
        <v>11111</v>
      </c>
    </row>
    <row r="1197" spans="1:14">
      <c r="A1197" s="2" t="s">
        <v>2262</v>
      </c>
      <c r="B1197" s="2" t="s">
        <v>2259</v>
      </c>
      <c r="C1197" s="2" t="s">
        <v>22</v>
      </c>
      <c r="D1197" s="2" t="s">
        <v>2260</v>
      </c>
      <c r="E1197" s="2" t="s">
        <v>1164</v>
      </c>
      <c r="F1197" s="2" t="s">
        <v>2189</v>
      </c>
      <c r="G1197" s="2" t="s">
        <v>2263</v>
      </c>
      <c r="H1197" s="2" t="s">
        <v>2203</v>
      </c>
      <c r="I1197" s="3">
        <v>13.707906915048399</v>
      </c>
      <c r="J1197" s="2" t="s">
        <v>186</v>
      </c>
      <c r="K1197" s="2" t="s">
        <v>20</v>
      </c>
      <c r="L1197" s="5">
        <f>VLOOKUP(A1197,'Km per år'!A:D,4,FALSE)</f>
        <v>808.30000000000064</v>
      </c>
      <c r="M1197" s="6">
        <f>VLOOKUP(A1197,'Turar per år'!A:E,4,FALSE)</f>
        <v>59</v>
      </c>
      <c r="N1197" s="4" t="str">
        <f>VLOOKUP(A1197,Vekedagar!A:L,12,FALSE)</f>
        <v>11111</v>
      </c>
    </row>
    <row r="1198" spans="1:14">
      <c r="A1198" s="2" t="s">
        <v>2264</v>
      </c>
      <c r="B1198" s="2" t="s">
        <v>2259</v>
      </c>
      <c r="C1198" s="2" t="s">
        <v>28</v>
      </c>
      <c r="D1198" s="2" t="s">
        <v>2260</v>
      </c>
      <c r="E1198" s="2" t="s">
        <v>243</v>
      </c>
      <c r="F1198" s="2" t="s">
        <v>2235</v>
      </c>
      <c r="G1198" s="2" t="s">
        <v>446</v>
      </c>
      <c r="H1198" s="2" t="s">
        <v>2265</v>
      </c>
      <c r="I1198" s="3">
        <v>29.0055958981647</v>
      </c>
      <c r="J1198" s="2" t="s">
        <v>186</v>
      </c>
      <c r="K1198" s="2" t="s">
        <v>20</v>
      </c>
      <c r="L1198" s="5">
        <f>VLOOKUP(A1198,'Km per år'!A:D,4,FALSE)</f>
        <v>1130.6100000000001</v>
      </c>
      <c r="M1198" s="6">
        <f>VLOOKUP(A1198,'Turar per år'!A:E,4,FALSE)</f>
        <v>39</v>
      </c>
      <c r="N1198" s="4" t="str">
        <f>VLOOKUP(A1198,Vekedagar!A:L,12,FALSE)</f>
        <v>00100</v>
      </c>
    </row>
    <row r="1199" spans="1:14">
      <c r="A1199" s="2" t="s">
        <v>2266</v>
      </c>
      <c r="B1199" s="2" t="s">
        <v>2259</v>
      </c>
      <c r="C1199" s="2" t="s">
        <v>34</v>
      </c>
      <c r="D1199" s="2" t="s">
        <v>2260</v>
      </c>
      <c r="E1199" s="2" t="s">
        <v>120</v>
      </c>
      <c r="F1199" s="2" t="s">
        <v>2189</v>
      </c>
      <c r="G1199" s="2" t="s">
        <v>336</v>
      </c>
      <c r="H1199" s="2" t="s">
        <v>2261</v>
      </c>
      <c r="I1199" s="3">
        <v>31.787515523049301</v>
      </c>
      <c r="J1199" s="2" t="s">
        <v>186</v>
      </c>
      <c r="K1199" s="2" t="s">
        <v>20</v>
      </c>
      <c r="L1199" s="5">
        <f>VLOOKUP(A1199,'Km per år'!A:D,4,FALSE)</f>
        <v>6067.8790000000008</v>
      </c>
      <c r="M1199" s="6">
        <f>VLOOKUP(A1199,'Turar per år'!A:E,4,FALSE)</f>
        <v>191</v>
      </c>
      <c r="N1199" s="4" t="str">
        <f>VLOOKUP(A1199,Vekedagar!A:L,12,FALSE)</f>
        <v>11111</v>
      </c>
    </row>
    <row r="1200" spans="1:14">
      <c r="A1200" s="2" t="s">
        <v>2267</v>
      </c>
      <c r="B1200" s="2" t="s">
        <v>2259</v>
      </c>
      <c r="C1200" s="2" t="s">
        <v>100</v>
      </c>
      <c r="D1200" s="2" t="s">
        <v>2260</v>
      </c>
      <c r="E1200" s="2" t="s">
        <v>29</v>
      </c>
      <c r="F1200" s="2" t="s">
        <v>2261</v>
      </c>
      <c r="G1200" s="2" t="s">
        <v>330</v>
      </c>
      <c r="H1200" s="2" t="s">
        <v>2189</v>
      </c>
      <c r="I1200" s="3">
        <v>31.757625954321998</v>
      </c>
      <c r="J1200" s="2" t="s">
        <v>186</v>
      </c>
      <c r="K1200" s="2" t="s">
        <v>20</v>
      </c>
      <c r="L1200" s="5">
        <f>VLOOKUP(A1200,'Km per år'!A:D,4,FALSE)</f>
        <v>6062.5309999999981</v>
      </c>
      <c r="M1200" s="6">
        <f>VLOOKUP(A1200,'Turar per år'!A:E,4,FALSE)</f>
        <v>191</v>
      </c>
      <c r="N1200" s="4" t="str">
        <f>VLOOKUP(A1200,Vekedagar!A:L,12,FALSE)</f>
        <v>11111</v>
      </c>
    </row>
    <row r="1201" spans="1:14">
      <c r="A1201" s="2" t="s">
        <v>2268</v>
      </c>
      <c r="B1201" s="2" t="s">
        <v>2259</v>
      </c>
      <c r="C1201" s="2" t="s">
        <v>104</v>
      </c>
      <c r="D1201" s="2" t="s">
        <v>2260</v>
      </c>
      <c r="E1201" s="2" t="s">
        <v>112</v>
      </c>
      <c r="F1201" s="2" t="s">
        <v>2203</v>
      </c>
      <c r="G1201" s="2" t="s">
        <v>330</v>
      </c>
      <c r="H1201" s="2" t="s">
        <v>2189</v>
      </c>
      <c r="I1201" s="3">
        <v>11.843149832121799</v>
      </c>
      <c r="J1201" s="2" t="s">
        <v>186</v>
      </c>
      <c r="K1201" s="2" t="s">
        <v>20</v>
      </c>
      <c r="L1201" s="5">
        <f>VLOOKUP(A1201,'Km per år'!A:D,4,FALSE)</f>
        <v>11.837</v>
      </c>
      <c r="M1201" s="6">
        <f>VLOOKUP(A1201,'Turar per år'!A:E,4,FALSE)</f>
        <v>1</v>
      </c>
      <c r="N1201" s="4" t="str">
        <f>VLOOKUP(A1201,Vekedagar!A:L,12,FALSE)</f>
        <v>00001</v>
      </c>
    </row>
    <row r="1202" spans="1:14">
      <c r="A1202" s="2" t="s">
        <v>2269</v>
      </c>
      <c r="B1202" s="2" t="s">
        <v>2259</v>
      </c>
      <c r="C1202" s="2" t="s">
        <v>110</v>
      </c>
      <c r="D1202" s="2" t="s">
        <v>2260</v>
      </c>
      <c r="E1202" s="2" t="s">
        <v>336</v>
      </c>
      <c r="F1202" s="2" t="s">
        <v>2261</v>
      </c>
      <c r="G1202" s="2" t="s">
        <v>775</v>
      </c>
      <c r="H1202" s="2" t="s">
        <v>2189</v>
      </c>
      <c r="I1202" s="3">
        <v>29.4238243284452</v>
      </c>
      <c r="J1202" s="2" t="s">
        <v>186</v>
      </c>
      <c r="K1202" s="2" t="s">
        <v>20</v>
      </c>
      <c r="L1202" s="5">
        <f>VLOOKUP(A1202,'Km per år'!A:D,4,FALSE)</f>
        <v>5616.928000000009</v>
      </c>
      <c r="M1202" s="6">
        <f>VLOOKUP(A1202,'Turar per år'!A:E,4,FALSE)</f>
        <v>191</v>
      </c>
      <c r="N1202" s="4" t="str">
        <f>VLOOKUP(A1202,Vekedagar!A:L,12,FALSE)</f>
        <v>11111</v>
      </c>
    </row>
    <row r="1203" spans="1:14">
      <c r="A1203" s="2" t="s">
        <v>2270</v>
      </c>
      <c r="B1203" s="2" t="s">
        <v>2271</v>
      </c>
      <c r="C1203" s="2" t="s">
        <v>13</v>
      </c>
      <c r="D1203" s="2" t="s">
        <v>2272</v>
      </c>
      <c r="E1203" s="2" t="s">
        <v>17</v>
      </c>
      <c r="F1203" s="2" t="s">
        <v>835</v>
      </c>
      <c r="G1203" s="2" t="s">
        <v>330</v>
      </c>
      <c r="H1203" s="2" t="s">
        <v>1063</v>
      </c>
      <c r="I1203" s="3">
        <v>3.1168957161863502</v>
      </c>
      <c r="J1203" s="2" t="s">
        <v>186</v>
      </c>
      <c r="K1203" s="2" t="s">
        <v>20</v>
      </c>
      <c r="L1203" s="5">
        <f>VLOOKUP(A1203,'Km per år'!A:D,4,FALSE)</f>
        <v>579.57599999999911</v>
      </c>
      <c r="M1203" s="6">
        <f>VLOOKUP(A1203,'Turar per år'!A:E,4,FALSE)</f>
        <v>186</v>
      </c>
      <c r="N1203" s="4" t="str">
        <f>VLOOKUP(A1203,Vekedagar!A:L,12,FALSE)</f>
        <v>11111</v>
      </c>
    </row>
    <row r="1204" spans="1:14">
      <c r="A1204" s="2" t="s">
        <v>2273</v>
      </c>
      <c r="B1204" s="2" t="s">
        <v>2271</v>
      </c>
      <c r="C1204" s="2" t="s">
        <v>22</v>
      </c>
      <c r="D1204" s="2" t="s">
        <v>2272</v>
      </c>
      <c r="E1204" s="2" t="s">
        <v>2024</v>
      </c>
      <c r="F1204" s="2" t="s">
        <v>1063</v>
      </c>
      <c r="G1204" s="2" t="s">
        <v>418</v>
      </c>
      <c r="H1204" s="2" t="s">
        <v>1063</v>
      </c>
      <c r="I1204" s="3">
        <v>17.014883083519901</v>
      </c>
      <c r="J1204" s="2" t="s">
        <v>320</v>
      </c>
      <c r="K1204" s="2" t="s">
        <v>20</v>
      </c>
      <c r="L1204" s="5">
        <f>VLOOKUP(A1204,'Km per år'!A:D,4,FALSE)</f>
        <v>3570.4199999999919</v>
      </c>
      <c r="M1204" s="6">
        <f>VLOOKUP(A1204,'Turar per år'!A:E,4,FALSE)</f>
        <v>210</v>
      </c>
      <c r="N1204" s="4" t="str">
        <f>VLOOKUP(A1204,Vekedagar!A:L,12,FALSE)</f>
        <v>11111</v>
      </c>
    </row>
    <row r="1205" spans="1:14">
      <c r="A1205" s="2" t="s">
        <v>2274</v>
      </c>
      <c r="B1205" s="2" t="s">
        <v>2271</v>
      </c>
      <c r="C1205" s="2" t="s">
        <v>28</v>
      </c>
      <c r="D1205" s="2" t="s">
        <v>2272</v>
      </c>
      <c r="E1205" s="2" t="s">
        <v>785</v>
      </c>
      <c r="F1205" s="2" t="s">
        <v>1063</v>
      </c>
      <c r="G1205" s="2" t="s">
        <v>322</v>
      </c>
      <c r="H1205" s="2" t="s">
        <v>1063</v>
      </c>
      <c r="I1205" s="3">
        <v>17.014883083519901</v>
      </c>
      <c r="J1205" s="2" t="s">
        <v>320</v>
      </c>
      <c r="K1205" s="2" t="s">
        <v>20</v>
      </c>
      <c r="L1205" s="5">
        <f>VLOOKUP(A1205,'Km per år'!A:D,4,FALSE)</f>
        <v>4250.4999999999945</v>
      </c>
      <c r="M1205" s="6">
        <f>VLOOKUP(A1205,'Turar per år'!A:E,4,FALSE)</f>
        <v>250</v>
      </c>
      <c r="N1205" s="4" t="str">
        <f>VLOOKUP(A1205,Vekedagar!A:L,12,FALSE)</f>
        <v>11111</v>
      </c>
    </row>
    <row r="1206" spans="1:14">
      <c r="A1206" s="2" t="s">
        <v>2275</v>
      </c>
      <c r="B1206" s="2" t="s">
        <v>2271</v>
      </c>
      <c r="C1206" s="2" t="s">
        <v>34</v>
      </c>
      <c r="D1206" s="2" t="s">
        <v>2272</v>
      </c>
      <c r="E1206" s="2" t="s">
        <v>214</v>
      </c>
      <c r="F1206" s="2" t="s">
        <v>1063</v>
      </c>
      <c r="G1206" s="2" t="s">
        <v>222</v>
      </c>
      <c r="H1206" s="2" t="s">
        <v>1063</v>
      </c>
      <c r="I1206" s="3">
        <v>8.6638297959644905</v>
      </c>
      <c r="J1206" s="2" t="s">
        <v>320</v>
      </c>
      <c r="K1206" s="2" t="s">
        <v>20</v>
      </c>
      <c r="L1206" s="5">
        <f>VLOOKUP(A1206,'Km per år'!A:D,4,FALSE)</f>
        <v>1817.7599999999927</v>
      </c>
      <c r="M1206" s="6">
        <f>VLOOKUP(A1206,'Turar per år'!A:E,4,FALSE)</f>
        <v>210</v>
      </c>
      <c r="N1206" s="4" t="str">
        <f>VLOOKUP(A1206,Vekedagar!A:L,12,FALSE)</f>
        <v>11111</v>
      </c>
    </row>
    <row r="1207" spans="1:14">
      <c r="A1207" s="2" t="s">
        <v>2276</v>
      </c>
      <c r="B1207" s="2" t="s">
        <v>2271</v>
      </c>
      <c r="C1207" s="2" t="s">
        <v>38</v>
      </c>
      <c r="D1207" s="2" t="s">
        <v>2272</v>
      </c>
      <c r="E1207" s="2" t="s">
        <v>61</v>
      </c>
      <c r="F1207" s="2" t="s">
        <v>1063</v>
      </c>
      <c r="G1207" s="2" t="s">
        <v>143</v>
      </c>
      <c r="H1207" s="2" t="s">
        <v>1063</v>
      </c>
      <c r="I1207" s="3">
        <v>7.1691681359900397</v>
      </c>
      <c r="J1207" s="2" t="s">
        <v>320</v>
      </c>
      <c r="K1207" s="2" t="s">
        <v>20</v>
      </c>
      <c r="L1207" s="5">
        <f>VLOOKUP(A1207,'Km per år'!A:D,4,FALSE)</f>
        <v>1504.6499999999958</v>
      </c>
      <c r="M1207" s="6">
        <f>VLOOKUP(A1207,'Turar per år'!A:E,4,FALSE)</f>
        <v>210</v>
      </c>
      <c r="N1207" s="4" t="str">
        <f>VLOOKUP(A1207,Vekedagar!A:L,12,FALSE)</f>
        <v>11111</v>
      </c>
    </row>
    <row r="1208" spans="1:14">
      <c r="A1208" s="2" t="s">
        <v>2277</v>
      </c>
      <c r="B1208" s="2" t="s">
        <v>2278</v>
      </c>
      <c r="C1208" s="2" t="s">
        <v>13</v>
      </c>
      <c r="D1208" s="2" t="s">
        <v>2279</v>
      </c>
      <c r="E1208" s="2" t="s">
        <v>102</v>
      </c>
      <c r="F1208" s="2" t="s">
        <v>2280</v>
      </c>
      <c r="G1208" s="2" t="s">
        <v>235</v>
      </c>
      <c r="H1208" s="2" t="s">
        <v>2281</v>
      </c>
      <c r="I1208" s="3">
        <v>29.125308800223799</v>
      </c>
      <c r="J1208" s="2" t="s">
        <v>320</v>
      </c>
      <c r="K1208" s="2" t="s">
        <v>20</v>
      </c>
      <c r="L1208" s="5">
        <f>VLOOKUP(A1208,'Km per år'!A:D,4,FALSE)</f>
        <v>5415.9480000000121</v>
      </c>
      <c r="M1208" s="6">
        <f>VLOOKUP(A1208,'Turar per år'!A:E,4,FALSE)</f>
        <v>186</v>
      </c>
      <c r="N1208" s="4" t="str">
        <f>VLOOKUP(A1208,Vekedagar!A:L,12,FALSE)</f>
        <v>11111</v>
      </c>
    </row>
    <row r="1209" spans="1:14">
      <c r="A1209" s="2" t="s">
        <v>2282</v>
      </c>
      <c r="B1209" s="2" t="s">
        <v>2278</v>
      </c>
      <c r="C1209" s="2" t="s">
        <v>22</v>
      </c>
      <c r="D1209" s="2" t="s">
        <v>2279</v>
      </c>
      <c r="E1209" s="2" t="s">
        <v>258</v>
      </c>
      <c r="F1209" s="2" t="s">
        <v>2281</v>
      </c>
      <c r="G1209" s="2" t="s">
        <v>43</v>
      </c>
      <c r="H1209" s="2" t="s">
        <v>1063</v>
      </c>
      <c r="I1209" s="3">
        <v>47.329941154606303</v>
      </c>
      <c r="J1209" s="2" t="s">
        <v>86</v>
      </c>
      <c r="K1209" s="2" t="s">
        <v>20</v>
      </c>
      <c r="L1209" s="5">
        <f>VLOOKUP(A1209,'Km per år'!A:D,4,FALSE)</f>
        <v>3433.1999999999985</v>
      </c>
      <c r="M1209" s="6">
        <f>VLOOKUP(A1209,'Turar per år'!A:E,4,FALSE)</f>
        <v>100</v>
      </c>
      <c r="N1209" s="4" t="str">
        <f>VLOOKUP(A1209,Vekedagar!A:L,12,FALSE)</f>
        <v>01010</v>
      </c>
    </row>
    <row r="1210" spans="1:14">
      <c r="A1210" s="2" t="s">
        <v>2283</v>
      </c>
      <c r="B1210" s="2" t="s">
        <v>2278</v>
      </c>
      <c r="C1210" s="2" t="s">
        <v>28</v>
      </c>
      <c r="D1210" s="2" t="s">
        <v>2279</v>
      </c>
      <c r="E1210" s="2" t="s">
        <v>281</v>
      </c>
      <c r="F1210" s="2" t="s">
        <v>2281</v>
      </c>
      <c r="G1210" s="2" t="s">
        <v>597</v>
      </c>
      <c r="H1210" s="2" t="s">
        <v>2284</v>
      </c>
      <c r="I1210" s="3">
        <v>27.876213068916702</v>
      </c>
      <c r="J1210" s="2" t="s">
        <v>86</v>
      </c>
      <c r="K1210" s="2" t="s">
        <v>20</v>
      </c>
      <c r="L1210" s="5">
        <f>VLOOKUP(A1210,'Km per år'!A:D,4,FALSE)</f>
        <v>4097.0370000000094</v>
      </c>
      <c r="M1210" s="6">
        <f>VLOOKUP(A1210,'Turar per år'!A:E,4,FALSE)</f>
        <v>147</v>
      </c>
      <c r="N1210" s="4" t="str">
        <f>VLOOKUP(A1210,Vekedagar!A:L,12,FALSE)</f>
        <v>11011</v>
      </c>
    </row>
    <row r="1211" spans="1:14">
      <c r="A1211" s="2" t="s">
        <v>2285</v>
      </c>
      <c r="B1211" s="2" t="s">
        <v>2278</v>
      </c>
      <c r="C1211" s="2" t="s">
        <v>34</v>
      </c>
      <c r="D1211" s="2" t="s">
        <v>2279</v>
      </c>
      <c r="E1211" s="2" t="s">
        <v>212</v>
      </c>
      <c r="F1211" s="2" t="s">
        <v>2281</v>
      </c>
      <c r="G1211" s="2" t="s">
        <v>215</v>
      </c>
      <c r="H1211" s="2" t="s">
        <v>2284</v>
      </c>
      <c r="I1211" s="3">
        <v>27.876213068916702</v>
      </c>
      <c r="J1211" s="2" t="s">
        <v>86</v>
      </c>
      <c r="K1211" s="2" t="s">
        <v>20</v>
      </c>
      <c r="L1211" s="5">
        <f>VLOOKUP(A1211,'Km per år'!A:D,4,FALSE)</f>
        <v>1086.9689999999998</v>
      </c>
      <c r="M1211" s="6">
        <f>VLOOKUP(A1211,'Turar per år'!A:E,4,FALSE)</f>
        <v>39</v>
      </c>
      <c r="N1211" s="4" t="str">
        <f>VLOOKUP(A1211,Vekedagar!A:L,12,FALSE)</f>
        <v>00100</v>
      </c>
    </row>
    <row r="1212" spans="1:14">
      <c r="A1212" s="2" t="s">
        <v>2286</v>
      </c>
      <c r="B1212" s="2" t="s">
        <v>2278</v>
      </c>
      <c r="C1212" s="2" t="s">
        <v>100</v>
      </c>
      <c r="D1212" s="2" t="s">
        <v>2279</v>
      </c>
      <c r="E1212" s="2" t="s">
        <v>306</v>
      </c>
      <c r="F1212" s="2" t="s">
        <v>2284</v>
      </c>
      <c r="G1212" s="2" t="s">
        <v>330</v>
      </c>
      <c r="H1212" s="2" t="s">
        <v>2281</v>
      </c>
      <c r="I1212" s="3">
        <v>27.8075793317341</v>
      </c>
      <c r="J1212" s="2" t="s">
        <v>86</v>
      </c>
      <c r="K1212" s="2" t="s">
        <v>20</v>
      </c>
      <c r="L1212" s="5">
        <f>VLOOKUP(A1212,'Km per år'!A:D,4,FALSE)</f>
        <v>5170.9860000000081</v>
      </c>
      <c r="M1212" s="6">
        <f>VLOOKUP(A1212,'Turar per år'!A:E,4,FALSE)</f>
        <v>186</v>
      </c>
      <c r="N1212" s="4" t="str">
        <f>VLOOKUP(A1212,Vekedagar!A:L,12,FALSE)</f>
        <v>11111</v>
      </c>
    </row>
    <row r="1213" spans="1:14">
      <c r="A1213" s="2" t="s">
        <v>2287</v>
      </c>
      <c r="B1213" s="2" t="s">
        <v>2278</v>
      </c>
      <c r="C1213" s="2" t="s">
        <v>104</v>
      </c>
      <c r="D1213" s="2" t="s">
        <v>2279</v>
      </c>
      <c r="E1213" s="2" t="s">
        <v>441</v>
      </c>
      <c r="F1213" s="2" t="s">
        <v>1063</v>
      </c>
      <c r="G1213" s="2" t="s">
        <v>52</v>
      </c>
      <c r="H1213" s="2" t="s">
        <v>2281</v>
      </c>
      <c r="I1213" s="3">
        <v>47.265579114317902</v>
      </c>
      <c r="J1213" s="2" t="s">
        <v>86</v>
      </c>
      <c r="K1213" s="2" t="s">
        <v>20</v>
      </c>
      <c r="L1213" s="5">
        <f>VLOOKUP(A1213,'Km per år'!A:D,4,FALSE)</f>
        <v>3427.7999999999925</v>
      </c>
      <c r="M1213" s="6">
        <f>VLOOKUP(A1213,'Turar per år'!A:E,4,FALSE)</f>
        <v>100</v>
      </c>
      <c r="N1213" s="4" t="str">
        <f>VLOOKUP(A1213,Vekedagar!A:L,12,FALSE)</f>
        <v>01010</v>
      </c>
    </row>
    <row r="1214" spans="1:14">
      <c r="A1214" s="2" t="s">
        <v>2288</v>
      </c>
      <c r="B1214" s="2" t="s">
        <v>2278</v>
      </c>
      <c r="C1214" s="2" t="s">
        <v>110</v>
      </c>
      <c r="D1214" s="2" t="s">
        <v>2279</v>
      </c>
      <c r="E1214" s="2" t="s">
        <v>281</v>
      </c>
      <c r="F1214" s="2" t="s">
        <v>2281</v>
      </c>
      <c r="G1214" s="2" t="s">
        <v>214</v>
      </c>
      <c r="H1214" s="2" t="s">
        <v>2280</v>
      </c>
      <c r="I1214" s="3">
        <v>29.113386025843699</v>
      </c>
      <c r="J1214" s="2" t="s">
        <v>320</v>
      </c>
      <c r="K1214" s="2" t="s">
        <v>20</v>
      </c>
      <c r="L1214" s="5">
        <f>VLOOKUP(A1214,'Km per år'!A:D,4,FALSE)</f>
        <v>4278.582000000014</v>
      </c>
      <c r="M1214" s="6">
        <f>VLOOKUP(A1214,'Turar per år'!A:E,4,FALSE)</f>
        <v>147</v>
      </c>
      <c r="N1214" s="4" t="str">
        <f>VLOOKUP(A1214,Vekedagar!A:L,12,FALSE)</f>
        <v>11011</v>
      </c>
    </row>
    <row r="1215" spans="1:14">
      <c r="A1215" s="2" t="s">
        <v>2289</v>
      </c>
      <c r="B1215" s="2" t="s">
        <v>2278</v>
      </c>
      <c r="C1215" s="2" t="s">
        <v>115</v>
      </c>
      <c r="D1215" s="2" t="s">
        <v>2279</v>
      </c>
      <c r="E1215" s="2" t="s">
        <v>212</v>
      </c>
      <c r="F1215" s="2" t="s">
        <v>2281</v>
      </c>
      <c r="G1215" s="2" t="s">
        <v>48</v>
      </c>
      <c r="H1215" s="2" t="s">
        <v>2280</v>
      </c>
      <c r="I1215" s="3">
        <v>29.113386025843699</v>
      </c>
      <c r="J1215" s="2" t="s">
        <v>320</v>
      </c>
      <c r="K1215" s="2" t="s">
        <v>20</v>
      </c>
      <c r="L1215" s="5">
        <f>VLOOKUP(A1215,'Km per år'!A:D,4,FALSE)</f>
        <v>1135.134</v>
      </c>
      <c r="M1215" s="6">
        <f>VLOOKUP(A1215,'Turar per år'!A:E,4,FALSE)</f>
        <v>39</v>
      </c>
      <c r="N1215" s="4" t="str">
        <f>VLOOKUP(A1215,Vekedagar!A:L,12,FALSE)</f>
        <v>00100</v>
      </c>
    </row>
    <row r="1216" spans="1:14">
      <c r="A1216" s="2" t="s">
        <v>2290</v>
      </c>
      <c r="B1216" s="2" t="s">
        <v>2291</v>
      </c>
      <c r="C1216" s="2" t="s">
        <v>13</v>
      </c>
      <c r="D1216" s="2" t="s">
        <v>2292</v>
      </c>
      <c r="E1216" s="2" t="s">
        <v>244</v>
      </c>
      <c r="F1216" s="2" t="s">
        <v>363</v>
      </c>
      <c r="G1216" s="2" t="s">
        <v>57</v>
      </c>
      <c r="H1216" s="2" t="s">
        <v>2293</v>
      </c>
      <c r="I1216" s="3">
        <v>20.550409788925599</v>
      </c>
      <c r="J1216" s="2" t="s">
        <v>86</v>
      </c>
      <c r="K1216" s="2" t="s">
        <v>20</v>
      </c>
      <c r="L1216" s="5">
        <f>VLOOKUP(A1216,'Km per år'!A:D,4,FALSE)</f>
        <v>657.27999999999986</v>
      </c>
      <c r="M1216" s="6">
        <f>VLOOKUP(A1216,'Turar per år'!A:E,4,FALSE)</f>
        <v>32</v>
      </c>
      <c r="N1216" s="4" t="str">
        <f>VLOOKUP(A1216,Vekedagar!A:L,12,FALSE)</f>
        <v>00001</v>
      </c>
    </row>
    <row r="1217" spans="1:14">
      <c r="A1217" s="2" t="s">
        <v>2294</v>
      </c>
      <c r="B1217" s="2" t="s">
        <v>2291</v>
      </c>
      <c r="C1217" s="2" t="s">
        <v>22</v>
      </c>
      <c r="D1217" s="2" t="s">
        <v>2292</v>
      </c>
      <c r="E1217" s="2" t="s">
        <v>244</v>
      </c>
      <c r="F1217" s="2" t="s">
        <v>363</v>
      </c>
      <c r="G1217" s="2" t="s">
        <v>2295</v>
      </c>
      <c r="H1217" s="2" t="s">
        <v>2296</v>
      </c>
      <c r="I1217" s="3">
        <v>16.138906300912499</v>
      </c>
      <c r="J1217" s="2" t="s">
        <v>86</v>
      </c>
      <c r="K1217" s="2" t="s">
        <v>20</v>
      </c>
      <c r="L1217" s="5">
        <f>VLOOKUP(A1217,'Km per år'!A:D,4,FALSE)</f>
        <v>629.10899999999936</v>
      </c>
      <c r="M1217" s="6">
        <f>VLOOKUP(A1217,'Turar per år'!A:E,4,FALSE)</f>
        <v>39</v>
      </c>
      <c r="N1217" s="4" t="str">
        <f>VLOOKUP(A1217,Vekedagar!A:L,12,FALSE)</f>
        <v>00100</v>
      </c>
    </row>
    <row r="1218" spans="1:14">
      <c r="A1218" s="2" t="s">
        <v>2297</v>
      </c>
      <c r="B1218" s="2" t="s">
        <v>2291</v>
      </c>
      <c r="C1218" s="2" t="s">
        <v>28</v>
      </c>
      <c r="D1218" s="2" t="s">
        <v>2292</v>
      </c>
      <c r="E1218" s="2" t="s">
        <v>214</v>
      </c>
      <c r="F1218" s="2" t="s">
        <v>363</v>
      </c>
      <c r="G1218" s="2" t="s">
        <v>61</v>
      </c>
      <c r="H1218" s="2" t="s">
        <v>2293</v>
      </c>
      <c r="I1218" s="3">
        <v>20.550409788925599</v>
      </c>
      <c r="J1218" s="2" t="s">
        <v>86</v>
      </c>
      <c r="K1218" s="2" t="s">
        <v>20</v>
      </c>
      <c r="L1218" s="5">
        <f>VLOOKUP(A1218,'Km per år'!A:D,4,FALSE)</f>
        <v>2362.0999999999972</v>
      </c>
      <c r="M1218" s="6">
        <f>VLOOKUP(A1218,'Turar per år'!A:E,4,FALSE)</f>
        <v>115</v>
      </c>
      <c r="N1218" s="4" t="str">
        <f>VLOOKUP(A1218,Vekedagar!A:L,12,FALSE)</f>
        <v>11010</v>
      </c>
    </row>
    <row r="1219" spans="1:14">
      <c r="A1219" s="2" t="s">
        <v>2298</v>
      </c>
      <c r="B1219" s="2" t="s">
        <v>2291</v>
      </c>
      <c r="C1219" s="2" t="s">
        <v>100</v>
      </c>
      <c r="D1219" s="2" t="s">
        <v>2292</v>
      </c>
      <c r="E1219" s="2" t="s">
        <v>112</v>
      </c>
      <c r="F1219" s="2" t="s">
        <v>2293</v>
      </c>
      <c r="G1219" s="2" t="s">
        <v>202</v>
      </c>
      <c r="H1219" s="2" t="s">
        <v>363</v>
      </c>
      <c r="I1219" s="3">
        <v>20.4845437068408</v>
      </c>
      <c r="J1219" s="2" t="s">
        <v>86</v>
      </c>
      <c r="K1219" s="2" t="s">
        <v>20</v>
      </c>
      <c r="L1219" s="5">
        <f>VLOOKUP(A1219,'Km per år'!A:D,4,FALSE)</f>
        <v>3009.6780000000049</v>
      </c>
      <c r="M1219" s="6">
        <f>VLOOKUP(A1219,'Turar per år'!A:E,4,FALSE)</f>
        <v>147</v>
      </c>
      <c r="N1219" s="4" t="str">
        <f>VLOOKUP(A1219,Vekedagar!A:L,12,FALSE)</f>
        <v>11011</v>
      </c>
    </row>
    <row r="1220" spans="1:14">
      <c r="A1220" s="2" t="s">
        <v>2299</v>
      </c>
      <c r="B1220" s="2" t="s">
        <v>2291</v>
      </c>
      <c r="C1220" s="2" t="s">
        <v>104</v>
      </c>
      <c r="D1220" s="2" t="s">
        <v>2292</v>
      </c>
      <c r="E1220" s="2" t="s">
        <v>17</v>
      </c>
      <c r="F1220" s="2" t="s">
        <v>2296</v>
      </c>
      <c r="G1220" s="2" t="s">
        <v>202</v>
      </c>
      <c r="H1220" s="2" t="s">
        <v>363</v>
      </c>
      <c r="I1220" s="3">
        <v>16.081392846817099</v>
      </c>
      <c r="J1220" s="2" t="s">
        <v>86</v>
      </c>
      <c r="K1220" s="2" t="s">
        <v>20</v>
      </c>
      <c r="L1220" s="5">
        <f>VLOOKUP(A1220,'Km per år'!A:D,4,FALSE)</f>
        <v>626.84699999999964</v>
      </c>
      <c r="M1220" s="6">
        <f>VLOOKUP(A1220,'Turar per år'!A:E,4,FALSE)</f>
        <v>39</v>
      </c>
      <c r="N1220" s="4" t="str">
        <f>VLOOKUP(A1220,Vekedagar!A:L,12,FALSE)</f>
        <v>00100</v>
      </c>
    </row>
    <row r="1221" spans="1:14">
      <c r="A1221" s="2" t="s">
        <v>2300</v>
      </c>
      <c r="B1221" s="2" t="s">
        <v>2301</v>
      </c>
      <c r="C1221" s="2" t="s">
        <v>13</v>
      </c>
      <c r="D1221" s="2" t="s">
        <v>2302</v>
      </c>
      <c r="E1221" s="2" t="s">
        <v>222</v>
      </c>
      <c r="F1221" s="2" t="s">
        <v>2191</v>
      </c>
      <c r="G1221" s="2" t="s">
        <v>251</v>
      </c>
      <c r="H1221" s="2" t="s">
        <v>136</v>
      </c>
      <c r="I1221" s="3">
        <v>62.440485668771601</v>
      </c>
      <c r="J1221" s="2" t="s">
        <v>49</v>
      </c>
      <c r="K1221" s="2" t="s">
        <v>20</v>
      </c>
      <c r="L1221" s="5">
        <f>VLOOKUP(A1221,'Km per år'!A:D,4,FALSE)</f>
        <v>3121.5999999999967</v>
      </c>
      <c r="M1221" s="6">
        <f>VLOOKUP(A1221,'Turar per år'!A:E,4,FALSE)</f>
        <v>50</v>
      </c>
      <c r="N1221" s="4" t="str">
        <f>VLOOKUP(A1221,Vekedagar!A:L,12,FALSE)</f>
        <v>00001</v>
      </c>
    </row>
    <row r="1222" spans="1:14">
      <c r="A1222" s="2" t="s">
        <v>2303</v>
      </c>
      <c r="B1222" s="2" t="s">
        <v>2301</v>
      </c>
      <c r="C1222" s="2" t="s">
        <v>22</v>
      </c>
      <c r="D1222" s="2" t="s">
        <v>2302</v>
      </c>
      <c r="E1222" s="2" t="s">
        <v>222</v>
      </c>
      <c r="F1222" s="2" t="s">
        <v>2304</v>
      </c>
      <c r="G1222" s="2" t="s">
        <v>603</v>
      </c>
      <c r="H1222" s="2" t="s">
        <v>136</v>
      </c>
      <c r="I1222" s="3">
        <v>28.0866973019832</v>
      </c>
      <c r="J1222" s="2" t="s">
        <v>86</v>
      </c>
      <c r="K1222" s="2" t="s">
        <v>20</v>
      </c>
      <c r="L1222" s="5">
        <f>VLOOKUP(A1222,'Km per år'!A:D,4,FALSE)</f>
        <v>2134.2320000000032</v>
      </c>
      <c r="M1222" s="6">
        <f>VLOOKUP(A1222,'Turar per år'!A:E,4,FALSE)</f>
        <v>76</v>
      </c>
      <c r="N1222" s="4" t="str">
        <f>VLOOKUP(A1222,Vekedagar!A:L,12,FALSE)</f>
        <v>00011</v>
      </c>
    </row>
    <row r="1223" spans="1:14">
      <c r="A1223" s="2" t="s">
        <v>2305</v>
      </c>
      <c r="B1223" s="2" t="s">
        <v>2301</v>
      </c>
      <c r="C1223" s="2" t="s">
        <v>28</v>
      </c>
      <c r="D1223" s="2" t="s">
        <v>2302</v>
      </c>
      <c r="E1223" s="2" t="s">
        <v>608</v>
      </c>
      <c r="F1223" s="2" t="s">
        <v>2304</v>
      </c>
      <c r="G1223" s="2" t="s">
        <v>487</v>
      </c>
      <c r="H1223" s="2" t="s">
        <v>136</v>
      </c>
      <c r="I1223" s="3">
        <v>28.0866973019832</v>
      </c>
      <c r="J1223" s="2" t="s">
        <v>86</v>
      </c>
      <c r="K1223" s="2" t="s">
        <v>20</v>
      </c>
      <c r="L1223" s="5">
        <f>VLOOKUP(A1223,'Km per år'!A:D,4,FALSE)</f>
        <v>3229.4299999999985</v>
      </c>
      <c r="M1223" s="6">
        <f>VLOOKUP(A1223,'Turar per år'!A:E,4,FALSE)</f>
        <v>115</v>
      </c>
      <c r="N1223" s="4" t="str">
        <f>VLOOKUP(A1223,Vekedagar!A:L,12,FALSE)</f>
        <v>11100</v>
      </c>
    </row>
    <row r="1224" spans="1:14">
      <c r="A1224" s="2" t="s">
        <v>2306</v>
      </c>
      <c r="B1224" s="2" t="s">
        <v>2301</v>
      </c>
      <c r="C1224" s="2" t="s">
        <v>34</v>
      </c>
      <c r="D1224" s="2" t="s">
        <v>2302</v>
      </c>
      <c r="E1224" s="2" t="s">
        <v>907</v>
      </c>
      <c r="F1224" s="2" t="s">
        <v>2191</v>
      </c>
      <c r="G1224" s="2" t="s">
        <v>2307</v>
      </c>
      <c r="H1224" s="2" t="s">
        <v>136</v>
      </c>
      <c r="I1224" s="3">
        <v>62.440485668771601</v>
      </c>
      <c r="J1224" s="2" t="s">
        <v>49</v>
      </c>
      <c r="K1224" s="2" t="s">
        <v>20</v>
      </c>
      <c r="L1224" s="5">
        <f>VLOOKUP(A1224,'Km per år'!A:D,4,FALSE)</f>
        <v>15608.000000000062</v>
      </c>
      <c r="M1224" s="6">
        <f>VLOOKUP(A1224,'Turar per år'!A:E,4,FALSE)</f>
        <v>250</v>
      </c>
      <c r="N1224" s="4" t="str">
        <f>VLOOKUP(A1224,Vekedagar!A:L,12,FALSE)</f>
        <v>11111</v>
      </c>
    </row>
    <row r="1225" spans="1:14">
      <c r="A1225" s="2" t="s">
        <v>2308</v>
      </c>
      <c r="B1225" s="2" t="s">
        <v>2301</v>
      </c>
      <c r="C1225" s="2" t="s">
        <v>90</v>
      </c>
      <c r="D1225" s="2" t="s">
        <v>2302</v>
      </c>
      <c r="E1225" s="2" t="s">
        <v>907</v>
      </c>
      <c r="F1225" s="2" t="s">
        <v>2191</v>
      </c>
      <c r="G1225" s="2" t="s">
        <v>2307</v>
      </c>
      <c r="H1225" s="2" t="s">
        <v>136</v>
      </c>
      <c r="I1225" s="3">
        <v>62.440485668771601</v>
      </c>
      <c r="J1225" s="2" t="s">
        <v>49</v>
      </c>
      <c r="K1225" s="2" t="s">
        <v>92</v>
      </c>
      <c r="L1225" s="5">
        <f>VLOOKUP(A1225,'Km per år'!A:D,4,FALSE)</f>
        <v>3808.3519999999944</v>
      </c>
      <c r="M1225" s="6">
        <f>VLOOKUP(A1225,'Turar per år'!A:E,4,FALSE)</f>
        <v>61</v>
      </c>
      <c r="N1225" s="4">
        <f>VLOOKUP(A1225,Vekedagar!A:L,12,FALSE)</f>
        <v>7</v>
      </c>
    </row>
    <row r="1226" spans="1:14">
      <c r="A1226" s="2" t="s">
        <v>2309</v>
      </c>
      <c r="B1226" s="2" t="s">
        <v>2301</v>
      </c>
      <c r="C1226" s="2" t="s">
        <v>100</v>
      </c>
      <c r="D1226" s="2" t="s">
        <v>2302</v>
      </c>
      <c r="E1226" s="2" t="s">
        <v>1164</v>
      </c>
      <c r="F1226" s="2" t="s">
        <v>136</v>
      </c>
      <c r="G1226" s="2" t="s">
        <v>2310</v>
      </c>
      <c r="H1226" s="2" t="s">
        <v>2304</v>
      </c>
      <c r="I1226" s="3">
        <v>28.164925113882202</v>
      </c>
      <c r="J1226" s="2" t="s">
        <v>86</v>
      </c>
      <c r="K1226" s="2" t="s">
        <v>20</v>
      </c>
      <c r="L1226" s="5">
        <f>VLOOKUP(A1226,'Km per år'!A:D,4,FALSE)</f>
        <v>3238.5150000000053</v>
      </c>
      <c r="M1226" s="6">
        <f>VLOOKUP(A1226,'Turar per år'!A:E,4,FALSE)</f>
        <v>115</v>
      </c>
      <c r="N1226" s="4" t="str">
        <f>VLOOKUP(A1226,Vekedagar!A:L,12,FALSE)</f>
        <v>01011</v>
      </c>
    </row>
    <row r="1227" spans="1:14">
      <c r="A1227" s="2" t="s">
        <v>2311</v>
      </c>
      <c r="B1227" s="2" t="s">
        <v>2301</v>
      </c>
      <c r="C1227" s="2" t="s">
        <v>104</v>
      </c>
      <c r="D1227" s="2" t="s">
        <v>2302</v>
      </c>
      <c r="E1227" s="2" t="s">
        <v>1300</v>
      </c>
      <c r="F1227" s="2" t="s">
        <v>136</v>
      </c>
      <c r="G1227" s="2" t="s">
        <v>2312</v>
      </c>
      <c r="H1227" s="2" t="s">
        <v>2304</v>
      </c>
      <c r="I1227" s="3">
        <v>28.164925113882202</v>
      </c>
      <c r="J1227" s="2" t="s">
        <v>86</v>
      </c>
      <c r="K1227" s="2" t="s">
        <v>20</v>
      </c>
      <c r="L1227" s="5">
        <f>VLOOKUP(A1227,'Km per år'!A:D,4,FALSE)</f>
        <v>1098.2790000000011</v>
      </c>
      <c r="M1227" s="6">
        <f>VLOOKUP(A1227,'Turar per år'!A:E,4,FALSE)</f>
        <v>39</v>
      </c>
      <c r="N1227" s="4" t="str">
        <f>VLOOKUP(A1227,Vekedagar!A:L,12,FALSE)</f>
        <v>00100</v>
      </c>
    </row>
    <row r="1228" spans="1:14">
      <c r="A1228" s="2" t="s">
        <v>2313</v>
      </c>
      <c r="B1228" s="2" t="s">
        <v>2301</v>
      </c>
      <c r="C1228" s="2" t="s">
        <v>110</v>
      </c>
      <c r="D1228" s="2" t="s">
        <v>2302</v>
      </c>
      <c r="E1228" s="2" t="s">
        <v>102</v>
      </c>
      <c r="F1228" s="2" t="s">
        <v>136</v>
      </c>
      <c r="G1228" s="2" t="s">
        <v>1689</v>
      </c>
      <c r="H1228" s="2" t="s">
        <v>2304</v>
      </c>
      <c r="I1228" s="3">
        <v>28.164925113882202</v>
      </c>
      <c r="J1228" s="2" t="s">
        <v>86</v>
      </c>
      <c r="K1228" s="2" t="s">
        <v>20</v>
      </c>
      <c r="L1228" s="5">
        <f>VLOOKUP(A1228,'Km per år'!A:D,4,FALSE)</f>
        <v>1041.957000000001</v>
      </c>
      <c r="M1228" s="6">
        <f>VLOOKUP(A1228,'Turar per år'!A:E,4,FALSE)</f>
        <v>37</v>
      </c>
      <c r="N1228" s="4" t="str">
        <f>VLOOKUP(A1228,Vekedagar!A:L,12,FALSE)</f>
        <v>10000</v>
      </c>
    </row>
    <row r="1229" spans="1:14">
      <c r="A1229" s="2" t="s">
        <v>2314</v>
      </c>
      <c r="B1229" s="2" t="s">
        <v>2301</v>
      </c>
      <c r="C1229" s="2" t="s">
        <v>115</v>
      </c>
      <c r="D1229" s="2" t="s">
        <v>2302</v>
      </c>
      <c r="E1229" s="2" t="s">
        <v>2055</v>
      </c>
      <c r="F1229" s="2" t="s">
        <v>136</v>
      </c>
      <c r="G1229" s="2" t="s">
        <v>1071</v>
      </c>
      <c r="H1229" s="2" t="s">
        <v>2191</v>
      </c>
      <c r="I1229" s="3">
        <v>62.575509891286302</v>
      </c>
      <c r="J1229" s="2" t="s">
        <v>49</v>
      </c>
      <c r="K1229" s="2" t="s">
        <v>20</v>
      </c>
      <c r="L1229" s="5">
        <f>VLOOKUP(A1229,'Km per år'!A:D,4,FALSE)</f>
        <v>3128.4499999999985</v>
      </c>
      <c r="M1229" s="6">
        <f>VLOOKUP(A1229,'Turar per år'!A:E,4,FALSE)</f>
        <v>50</v>
      </c>
      <c r="N1229" s="4" t="str">
        <f>VLOOKUP(A1229,Vekedagar!A:L,12,FALSE)</f>
        <v>00001</v>
      </c>
    </row>
    <row r="1230" spans="1:14">
      <c r="A1230" s="2" t="s">
        <v>2315</v>
      </c>
      <c r="B1230" s="2" t="s">
        <v>2301</v>
      </c>
      <c r="C1230" s="2" t="s">
        <v>181</v>
      </c>
      <c r="D1230" s="2" t="s">
        <v>2302</v>
      </c>
      <c r="E1230" s="2" t="s">
        <v>2055</v>
      </c>
      <c r="F1230" s="2" t="s">
        <v>136</v>
      </c>
      <c r="G1230" s="2" t="s">
        <v>1071</v>
      </c>
      <c r="H1230" s="2" t="s">
        <v>2191</v>
      </c>
      <c r="I1230" s="3">
        <v>62.575509891286302</v>
      </c>
      <c r="J1230" s="2" t="s">
        <v>49</v>
      </c>
      <c r="K1230" s="2" t="s">
        <v>92</v>
      </c>
      <c r="L1230" s="5">
        <f>VLOOKUP(A1230,'Km per år'!A:D,4,FALSE)</f>
        <v>3816.708999999998</v>
      </c>
      <c r="M1230" s="6">
        <f>VLOOKUP(A1230,'Turar per år'!A:E,4,FALSE)</f>
        <v>61</v>
      </c>
      <c r="N1230" s="4">
        <f>VLOOKUP(A1230,Vekedagar!A:L,12,FALSE)</f>
        <v>7</v>
      </c>
    </row>
    <row r="1231" spans="1:14">
      <c r="A1231" s="2" t="s">
        <v>2316</v>
      </c>
      <c r="B1231" s="2" t="s">
        <v>2317</v>
      </c>
      <c r="C1231" s="2" t="s">
        <v>28</v>
      </c>
      <c r="D1231" s="2" t="s">
        <v>2318</v>
      </c>
      <c r="E1231" s="2" t="s">
        <v>35</v>
      </c>
      <c r="F1231" s="2" t="s">
        <v>386</v>
      </c>
      <c r="G1231" s="2" t="s">
        <v>831</v>
      </c>
      <c r="H1231" s="2" t="s">
        <v>2319</v>
      </c>
      <c r="I1231" s="3">
        <v>20.6059872933901</v>
      </c>
      <c r="J1231" s="2" t="s">
        <v>49</v>
      </c>
      <c r="K1231" s="2" t="s">
        <v>20</v>
      </c>
      <c r="L1231" s="5">
        <f>VLOOKUP(A1231,'Km per år'!A:D,4,FALSE)</f>
        <v>5148.24999999998</v>
      </c>
      <c r="M1231" s="6">
        <f>VLOOKUP(A1231,'Turar per år'!A:E,4,FALSE)</f>
        <v>250</v>
      </c>
      <c r="N1231" s="4" t="str">
        <f>VLOOKUP(A1231,Vekedagar!A:L,12,FALSE)</f>
        <v>11111</v>
      </c>
    </row>
    <row r="1232" spans="1:14">
      <c r="A1232" s="2" t="s">
        <v>2320</v>
      </c>
      <c r="B1232" s="2" t="s">
        <v>2317</v>
      </c>
      <c r="C1232" s="2" t="s">
        <v>46</v>
      </c>
      <c r="D1232" s="2" t="s">
        <v>2318</v>
      </c>
      <c r="E1232" s="2" t="s">
        <v>434</v>
      </c>
      <c r="F1232" s="2" t="s">
        <v>386</v>
      </c>
      <c r="G1232" s="2" t="s">
        <v>127</v>
      </c>
      <c r="H1232" s="2" t="s">
        <v>2319</v>
      </c>
      <c r="I1232" s="3">
        <v>20.6059872933901</v>
      </c>
      <c r="J1232" s="2" t="s">
        <v>49</v>
      </c>
      <c r="K1232" s="2" t="s">
        <v>20</v>
      </c>
      <c r="L1232" s="5">
        <f>VLOOKUP(A1232,'Km per år'!A:D,4,FALSE)</f>
        <v>5148.24999999998</v>
      </c>
      <c r="M1232" s="6">
        <f>VLOOKUP(A1232,'Turar per år'!A:E,4,FALSE)</f>
        <v>250</v>
      </c>
      <c r="N1232" s="4" t="str">
        <f>VLOOKUP(A1232,Vekedagar!A:L,12,FALSE)</f>
        <v>11111</v>
      </c>
    </row>
    <row r="1233" spans="1:14">
      <c r="A1233" s="2" t="s">
        <v>2321</v>
      </c>
      <c r="B1233" s="2" t="s">
        <v>2317</v>
      </c>
      <c r="C1233" s="2" t="s">
        <v>56</v>
      </c>
      <c r="D1233" s="2" t="s">
        <v>2318</v>
      </c>
      <c r="E1233" s="2" t="s">
        <v>215</v>
      </c>
      <c r="F1233" s="2" t="s">
        <v>386</v>
      </c>
      <c r="G1233" s="2" t="s">
        <v>65</v>
      </c>
      <c r="H1233" s="2" t="s">
        <v>2319</v>
      </c>
      <c r="I1233" s="3">
        <v>20.6059872933901</v>
      </c>
      <c r="J1233" s="2" t="s">
        <v>49</v>
      </c>
      <c r="K1233" s="2" t="s">
        <v>20</v>
      </c>
      <c r="L1233" s="5">
        <f>VLOOKUP(A1233,'Km per år'!A:D,4,FALSE)</f>
        <v>4324.5299999999861</v>
      </c>
      <c r="M1233" s="6">
        <f>VLOOKUP(A1233,'Turar per år'!A:E,4,FALSE)</f>
        <v>210</v>
      </c>
      <c r="N1233" s="4" t="str">
        <f>VLOOKUP(A1233,Vekedagar!A:L,12,FALSE)</f>
        <v>11111</v>
      </c>
    </row>
    <row r="1234" spans="1:14">
      <c r="A1234" s="2" t="s">
        <v>2322</v>
      </c>
      <c r="B1234" s="2" t="s">
        <v>2317</v>
      </c>
      <c r="C1234" s="2" t="s">
        <v>69</v>
      </c>
      <c r="D1234" s="2" t="s">
        <v>2318</v>
      </c>
      <c r="E1234" s="2" t="s">
        <v>859</v>
      </c>
      <c r="F1234" s="2" t="s">
        <v>386</v>
      </c>
      <c r="G1234" s="2" t="s">
        <v>526</v>
      </c>
      <c r="H1234" s="2" t="s">
        <v>2319</v>
      </c>
      <c r="I1234" s="3">
        <v>20.6059872933901</v>
      </c>
      <c r="J1234" s="2" t="s">
        <v>49</v>
      </c>
      <c r="K1234" s="2" t="s">
        <v>20</v>
      </c>
      <c r="L1234" s="5">
        <f>VLOOKUP(A1234,'Km per år'!A:D,4,FALSE)</f>
        <v>5127.6569999999801</v>
      </c>
      <c r="M1234" s="6">
        <f>VLOOKUP(A1234,'Turar per år'!A:E,4,FALSE)</f>
        <v>249</v>
      </c>
      <c r="N1234" s="4" t="str">
        <f>VLOOKUP(A1234,Vekedagar!A:L,12,FALSE)</f>
        <v>11111</v>
      </c>
    </row>
    <row r="1235" spans="1:14">
      <c r="A1235" s="2" t="s">
        <v>2323</v>
      </c>
      <c r="B1235" s="2" t="s">
        <v>2317</v>
      </c>
      <c r="C1235" s="2" t="s">
        <v>466</v>
      </c>
      <c r="D1235" s="2" t="s">
        <v>2318</v>
      </c>
      <c r="E1235" s="2" t="s">
        <v>434</v>
      </c>
      <c r="F1235" s="2" t="s">
        <v>386</v>
      </c>
      <c r="G1235" s="2" t="s">
        <v>127</v>
      </c>
      <c r="H1235" s="2" t="s">
        <v>2319</v>
      </c>
      <c r="I1235" s="3">
        <v>20.6059872933901</v>
      </c>
      <c r="J1235" s="2" t="s">
        <v>49</v>
      </c>
      <c r="K1235" s="2" t="s">
        <v>83</v>
      </c>
      <c r="L1235" s="5">
        <f>VLOOKUP(A1235,'Km per år'!A:D,4,FALSE)</f>
        <v>885.49899999999946</v>
      </c>
      <c r="M1235" s="6">
        <f>VLOOKUP(A1235,'Turar per år'!A:E,4,FALSE)</f>
        <v>43</v>
      </c>
      <c r="N1235" s="4">
        <f>VLOOKUP(A1235,Vekedagar!A:L,12,FALSE)</f>
        <v>6</v>
      </c>
    </row>
    <row r="1236" spans="1:14">
      <c r="A1236" s="2" t="s">
        <v>2324</v>
      </c>
      <c r="B1236" s="2" t="s">
        <v>2317</v>
      </c>
      <c r="C1236" s="2" t="s">
        <v>502</v>
      </c>
      <c r="D1236" s="2" t="s">
        <v>2318</v>
      </c>
      <c r="E1236" s="2" t="s">
        <v>434</v>
      </c>
      <c r="F1236" s="2" t="s">
        <v>386</v>
      </c>
      <c r="G1236" s="2" t="s">
        <v>127</v>
      </c>
      <c r="H1236" s="2" t="s">
        <v>2319</v>
      </c>
      <c r="I1236" s="3">
        <v>20.6059872933901</v>
      </c>
      <c r="J1236" s="2" t="s">
        <v>49</v>
      </c>
      <c r="K1236" s="2" t="s">
        <v>92</v>
      </c>
      <c r="L1236" s="5">
        <f>VLOOKUP(A1236,'Km per år'!A:D,4,FALSE)</f>
        <v>1214.9869999999999</v>
      </c>
      <c r="M1236" s="6">
        <f>VLOOKUP(A1236,'Turar per år'!A:E,4,FALSE)</f>
        <v>59</v>
      </c>
      <c r="N1236" s="4">
        <f>VLOOKUP(A1236,Vekedagar!A:L,12,FALSE)</f>
        <v>7</v>
      </c>
    </row>
    <row r="1237" spans="1:14">
      <c r="A1237" s="2" t="s">
        <v>2325</v>
      </c>
      <c r="B1237" s="2" t="s">
        <v>2317</v>
      </c>
      <c r="C1237" s="2" t="s">
        <v>553</v>
      </c>
      <c r="D1237" s="2" t="s">
        <v>2318</v>
      </c>
      <c r="E1237" s="2" t="s">
        <v>215</v>
      </c>
      <c r="F1237" s="2" t="s">
        <v>386</v>
      </c>
      <c r="G1237" s="2" t="s">
        <v>65</v>
      </c>
      <c r="H1237" s="2" t="s">
        <v>2319</v>
      </c>
      <c r="I1237" s="3">
        <v>20.6059872933901</v>
      </c>
      <c r="J1237" s="2" t="s">
        <v>49</v>
      </c>
      <c r="K1237" s="2" t="s">
        <v>92</v>
      </c>
      <c r="L1237" s="5">
        <f>VLOOKUP(A1237,'Km per år'!A:D,4,FALSE)</f>
        <v>1194.3939999999998</v>
      </c>
      <c r="M1237" s="6">
        <f>VLOOKUP(A1237,'Turar per år'!A:E,4,FALSE)</f>
        <v>58</v>
      </c>
      <c r="N1237" s="4">
        <f>VLOOKUP(A1237,Vekedagar!A:L,12,FALSE)</f>
        <v>7</v>
      </c>
    </row>
    <row r="1238" spans="1:14">
      <c r="A1238" s="2" t="s">
        <v>2326</v>
      </c>
      <c r="B1238" s="2" t="s">
        <v>2317</v>
      </c>
      <c r="C1238" s="2" t="s">
        <v>2327</v>
      </c>
      <c r="D1238" s="2" t="s">
        <v>2318</v>
      </c>
      <c r="E1238" s="2" t="s">
        <v>859</v>
      </c>
      <c r="F1238" s="2" t="s">
        <v>386</v>
      </c>
      <c r="G1238" s="2" t="s">
        <v>526</v>
      </c>
      <c r="H1238" s="2" t="s">
        <v>2319</v>
      </c>
      <c r="I1238" s="3">
        <v>20.6059872933901</v>
      </c>
      <c r="J1238" s="2" t="s">
        <v>49</v>
      </c>
      <c r="K1238" s="2" t="s">
        <v>92</v>
      </c>
      <c r="L1238" s="5">
        <f>VLOOKUP(A1238,'Km per år'!A:D,4,FALSE)</f>
        <v>1214.9869999999999</v>
      </c>
      <c r="M1238" s="6">
        <f>VLOOKUP(A1238,'Turar per år'!A:E,4,FALSE)</f>
        <v>59</v>
      </c>
      <c r="N1238" s="4">
        <f>VLOOKUP(A1238,Vekedagar!A:L,12,FALSE)</f>
        <v>7</v>
      </c>
    </row>
    <row r="1239" spans="1:14">
      <c r="A1239" s="2" t="s">
        <v>2328</v>
      </c>
      <c r="B1239" s="2" t="s">
        <v>2317</v>
      </c>
      <c r="C1239" s="2" t="s">
        <v>2329</v>
      </c>
      <c r="D1239" s="2" t="s">
        <v>2318</v>
      </c>
      <c r="E1239" s="2" t="s">
        <v>2330</v>
      </c>
      <c r="F1239" s="2" t="s">
        <v>386</v>
      </c>
      <c r="G1239" s="2" t="s">
        <v>2331</v>
      </c>
      <c r="H1239" s="2" t="s">
        <v>2319</v>
      </c>
      <c r="I1239" s="3">
        <v>20.6059872933901</v>
      </c>
      <c r="J1239" s="2" t="s">
        <v>49</v>
      </c>
      <c r="K1239" s="2" t="s">
        <v>20</v>
      </c>
      <c r="L1239" s="5">
        <f>VLOOKUP(A1239,'Km per år'!A:D,4,FALSE)</f>
        <v>5127.6569999999801</v>
      </c>
      <c r="M1239" s="6">
        <f>VLOOKUP(A1239,'Turar per år'!A:E,4,FALSE)</f>
        <v>249</v>
      </c>
      <c r="N1239" s="4" t="str">
        <f>VLOOKUP(A1239,Vekedagar!A:L,12,FALSE)</f>
        <v>11111</v>
      </c>
    </row>
    <row r="1240" spans="1:14">
      <c r="A1240" s="2" t="s">
        <v>2332</v>
      </c>
      <c r="B1240" s="2" t="s">
        <v>2317</v>
      </c>
      <c r="C1240" s="2" t="s">
        <v>2333</v>
      </c>
      <c r="D1240" s="2" t="s">
        <v>2318</v>
      </c>
      <c r="E1240" s="2" t="s">
        <v>35</v>
      </c>
      <c r="F1240" s="2" t="s">
        <v>386</v>
      </c>
      <c r="G1240" s="2" t="s">
        <v>831</v>
      </c>
      <c r="H1240" s="2" t="s">
        <v>2319</v>
      </c>
      <c r="I1240" s="3">
        <v>20.6059872933901</v>
      </c>
      <c r="J1240" s="2" t="s">
        <v>49</v>
      </c>
      <c r="K1240" s="2" t="s">
        <v>92</v>
      </c>
      <c r="L1240" s="5">
        <f>VLOOKUP(A1240,'Km per år'!A:D,4,FALSE)</f>
        <v>1153.2079999999996</v>
      </c>
      <c r="M1240" s="6">
        <f>VLOOKUP(A1240,'Turar per år'!A:E,4,FALSE)</f>
        <v>56</v>
      </c>
      <c r="N1240" s="4">
        <f>VLOOKUP(A1240,Vekedagar!A:L,12,FALSE)</f>
        <v>7</v>
      </c>
    </row>
    <row r="1241" spans="1:14">
      <c r="A1241" s="2" t="s">
        <v>2334</v>
      </c>
      <c r="B1241" s="2" t="s">
        <v>2317</v>
      </c>
      <c r="C1241" s="2" t="s">
        <v>2335</v>
      </c>
      <c r="D1241" s="2" t="s">
        <v>2318</v>
      </c>
      <c r="E1241" s="2" t="s">
        <v>35</v>
      </c>
      <c r="F1241" s="2" t="s">
        <v>386</v>
      </c>
      <c r="G1241" s="2" t="s">
        <v>831</v>
      </c>
      <c r="H1241" s="2" t="s">
        <v>2319</v>
      </c>
      <c r="I1241" s="3">
        <v>20.6059872933901</v>
      </c>
      <c r="J1241" s="2" t="s">
        <v>49</v>
      </c>
      <c r="K1241" s="2" t="s">
        <v>83</v>
      </c>
      <c r="L1241" s="5">
        <f>VLOOKUP(A1241,'Km per år'!A:D,4,FALSE)</f>
        <v>1091.4289999999994</v>
      </c>
      <c r="M1241" s="6">
        <f>VLOOKUP(A1241,'Turar per år'!A:E,4,FALSE)</f>
        <v>53</v>
      </c>
      <c r="N1241" s="4">
        <f>VLOOKUP(A1241,Vekedagar!A:L,12,FALSE)</f>
        <v>6</v>
      </c>
    </row>
    <row r="1242" spans="1:14">
      <c r="A1242" s="2" t="s">
        <v>2336</v>
      </c>
      <c r="B1242" s="2" t="s">
        <v>2317</v>
      </c>
      <c r="C1242" s="2" t="s">
        <v>2337</v>
      </c>
      <c r="D1242" s="2" t="s">
        <v>2318</v>
      </c>
      <c r="E1242" s="2" t="s">
        <v>436</v>
      </c>
      <c r="F1242" s="2" t="s">
        <v>386</v>
      </c>
      <c r="G1242" s="2" t="s">
        <v>785</v>
      </c>
      <c r="H1242" s="2" t="s">
        <v>2319</v>
      </c>
      <c r="I1242" s="3">
        <v>20.6059872933901</v>
      </c>
      <c r="J1242" s="2" t="s">
        <v>49</v>
      </c>
      <c r="K1242" s="2" t="s">
        <v>83</v>
      </c>
      <c r="L1242" s="5">
        <f>VLOOKUP(A1242,'Km per år'!A:D,4,FALSE)</f>
        <v>41.186</v>
      </c>
      <c r="M1242" s="6">
        <f>VLOOKUP(A1242,'Turar per år'!A:E,4,FALSE)</f>
        <v>2</v>
      </c>
      <c r="N1242" s="4">
        <f>VLOOKUP(A1242,Vekedagar!A:L,12,FALSE)</f>
        <v>6</v>
      </c>
    </row>
    <row r="1243" spans="1:14">
      <c r="A1243" s="2" t="s">
        <v>2338</v>
      </c>
      <c r="B1243" s="2" t="s">
        <v>2317</v>
      </c>
      <c r="C1243" s="2" t="s">
        <v>2339</v>
      </c>
      <c r="D1243" s="2" t="s">
        <v>2318</v>
      </c>
      <c r="E1243" s="2" t="s">
        <v>215</v>
      </c>
      <c r="F1243" s="2" t="s">
        <v>386</v>
      </c>
      <c r="G1243" s="2" t="s">
        <v>65</v>
      </c>
      <c r="H1243" s="2" t="s">
        <v>2319</v>
      </c>
      <c r="I1243" s="3">
        <v>20.6059872933901</v>
      </c>
      <c r="J1243" s="2" t="s">
        <v>49</v>
      </c>
      <c r="K1243" s="2" t="s">
        <v>92</v>
      </c>
      <c r="L1243" s="5">
        <f>VLOOKUP(A1243,'Km per år'!A:D,4,FALSE)</f>
        <v>41.186</v>
      </c>
      <c r="M1243" s="6">
        <f>VLOOKUP(A1243,'Turar per år'!A:E,4,FALSE)</f>
        <v>2</v>
      </c>
      <c r="N1243" s="4">
        <f>VLOOKUP(A1243,Vekedagar!A:L,12,FALSE)</f>
        <v>7</v>
      </c>
    </row>
    <row r="1244" spans="1:14">
      <c r="A1244" s="2" t="s">
        <v>2340</v>
      </c>
      <c r="B1244" s="2" t="s">
        <v>2317</v>
      </c>
      <c r="C1244" s="2" t="s">
        <v>126</v>
      </c>
      <c r="D1244" s="2" t="s">
        <v>2318</v>
      </c>
      <c r="E1244" s="2" t="s">
        <v>226</v>
      </c>
      <c r="F1244" s="2" t="s">
        <v>2319</v>
      </c>
      <c r="G1244" s="2" t="s">
        <v>58</v>
      </c>
      <c r="H1244" s="2" t="s">
        <v>386</v>
      </c>
      <c r="I1244" s="3">
        <v>20.784330080693401</v>
      </c>
      <c r="J1244" s="2" t="s">
        <v>49</v>
      </c>
      <c r="K1244" s="2" t="s">
        <v>20</v>
      </c>
      <c r="L1244" s="5">
        <f>VLOOKUP(A1244,'Km per år'!A:D,4,FALSE)</f>
        <v>4362.3300000000118</v>
      </c>
      <c r="M1244" s="6">
        <f>VLOOKUP(A1244,'Turar per år'!A:E,4,FALSE)</f>
        <v>210</v>
      </c>
      <c r="N1244" s="4" t="str">
        <f>VLOOKUP(A1244,Vekedagar!A:L,12,FALSE)</f>
        <v>11111</v>
      </c>
    </row>
    <row r="1245" spans="1:14">
      <c r="A1245" s="2" t="s">
        <v>2341</v>
      </c>
      <c r="B1245" s="2" t="s">
        <v>2317</v>
      </c>
      <c r="C1245" s="2" t="s">
        <v>134</v>
      </c>
      <c r="D1245" s="2" t="s">
        <v>2318</v>
      </c>
      <c r="E1245" s="2" t="s">
        <v>907</v>
      </c>
      <c r="F1245" s="2" t="s">
        <v>2319</v>
      </c>
      <c r="G1245" s="2" t="s">
        <v>537</v>
      </c>
      <c r="H1245" s="2" t="s">
        <v>386</v>
      </c>
      <c r="I1245" s="3">
        <v>20.784330080693401</v>
      </c>
      <c r="J1245" s="2" t="s">
        <v>49</v>
      </c>
      <c r="K1245" s="2" t="s">
        <v>20</v>
      </c>
      <c r="L1245" s="5">
        <f>VLOOKUP(A1245,'Km per år'!A:D,4,FALSE)</f>
        <v>5193.2500000000173</v>
      </c>
      <c r="M1245" s="6">
        <f>VLOOKUP(A1245,'Turar per år'!A:E,4,FALSE)</f>
        <v>250</v>
      </c>
      <c r="N1245" s="4" t="str">
        <f>VLOOKUP(A1245,Vekedagar!A:L,12,FALSE)</f>
        <v>11111</v>
      </c>
    </row>
    <row r="1246" spans="1:14">
      <c r="A1246" s="2" t="s">
        <v>2342</v>
      </c>
      <c r="B1246" s="2" t="s">
        <v>2317</v>
      </c>
      <c r="C1246" s="2" t="s">
        <v>142</v>
      </c>
      <c r="D1246" s="2" t="s">
        <v>2318</v>
      </c>
      <c r="E1246" s="2" t="s">
        <v>449</v>
      </c>
      <c r="F1246" s="2" t="s">
        <v>2319</v>
      </c>
      <c r="G1246" s="2" t="s">
        <v>131</v>
      </c>
      <c r="H1246" s="2" t="s">
        <v>386</v>
      </c>
      <c r="I1246" s="3">
        <v>20.784330080693401</v>
      </c>
      <c r="J1246" s="2" t="s">
        <v>49</v>
      </c>
      <c r="K1246" s="2" t="s">
        <v>20</v>
      </c>
      <c r="L1246" s="5">
        <f>VLOOKUP(A1246,'Km per år'!A:D,4,FALSE)</f>
        <v>5193.2500000000173</v>
      </c>
      <c r="M1246" s="6">
        <f>VLOOKUP(A1246,'Turar per år'!A:E,4,FALSE)</f>
        <v>250</v>
      </c>
      <c r="N1246" s="4" t="str">
        <f>VLOOKUP(A1246,Vekedagar!A:L,12,FALSE)</f>
        <v>11111</v>
      </c>
    </row>
    <row r="1247" spans="1:14">
      <c r="A1247" s="2" t="s">
        <v>2343</v>
      </c>
      <c r="B1247" s="2" t="s">
        <v>2317</v>
      </c>
      <c r="C1247" s="2" t="s">
        <v>445</v>
      </c>
      <c r="D1247" s="2" t="s">
        <v>2318</v>
      </c>
      <c r="E1247" s="2" t="s">
        <v>449</v>
      </c>
      <c r="F1247" s="2" t="s">
        <v>2319</v>
      </c>
      <c r="G1247" s="2" t="s">
        <v>131</v>
      </c>
      <c r="H1247" s="2" t="s">
        <v>386</v>
      </c>
      <c r="I1247" s="3">
        <v>20.784330080693401</v>
      </c>
      <c r="J1247" s="2" t="s">
        <v>49</v>
      </c>
      <c r="K1247" s="2" t="s">
        <v>83</v>
      </c>
      <c r="L1247" s="5">
        <f>VLOOKUP(A1247,'Km per år'!A:D,4,FALSE)</f>
        <v>934.78500000000076</v>
      </c>
      <c r="M1247" s="6">
        <f>VLOOKUP(A1247,'Turar per år'!A:E,4,FALSE)</f>
        <v>45</v>
      </c>
      <c r="N1247" s="4">
        <f>VLOOKUP(A1247,Vekedagar!A:L,12,FALSE)</f>
        <v>6</v>
      </c>
    </row>
    <row r="1248" spans="1:14">
      <c r="A1248" s="2" t="s">
        <v>2344</v>
      </c>
      <c r="B1248" s="2" t="s">
        <v>2317</v>
      </c>
      <c r="C1248" s="2" t="s">
        <v>498</v>
      </c>
      <c r="D1248" s="2" t="s">
        <v>2318</v>
      </c>
      <c r="E1248" s="2" t="s">
        <v>226</v>
      </c>
      <c r="F1248" s="2" t="s">
        <v>2319</v>
      </c>
      <c r="G1248" s="2" t="s">
        <v>58</v>
      </c>
      <c r="H1248" s="2" t="s">
        <v>386</v>
      </c>
      <c r="I1248" s="3">
        <v>20.784330080693401</v>
      </c>
      <c r="J1248" s="2" t="s">
        <v>49</v>
      </c>
      <c r="K1248" s="2" t="s">
        <v>92</v>
      </c>
      <c r="L1248" s="5">
        <f>VLOOKUP(A1248,'Km per år'!A:D,4,FALSE)</f>
        <v>1246.3799999999999</v>
      </c>
      <c r="M1248" s="6">
        <f>VLOOKUP(A1248,'Turar per år'!A:E,4,FALSE)</f>
        <v>60</v>
      </c>
      <c r="N1248" s="4">
        <f>VLOOKUP(A1248,Vekedagar!A:L,12,FALSE)</f>
        <v>7</v>
      </c>
    </row>
    <row r="1249" spans="1:14">
      <c r="A1249" s="2" t="s">
        <v>2345</v>
      </c>
      <c r="B1249" s="2" t="s">
        <v>2317</v>
      </c>
      <c r="C1249" s="2" t="s">
        <v>521</v>
      </c>
      <c r="D1249" s="2" t="s">
        <v>2318</v>
      </c>
      <c r="E1249" s="2" t="s">
        <v>907</v>
      </c>
      <c r="F1249" s="2" t="s">
        <v>2319</v>
      </c>
      <c r="G1249" s="2" t="s">
        <v>537</v>
      </c>
      <c r="H1249" s="2" t="s">
        <v>386</v>
      </c>
      <c r="I1249" s="3">
        <v>20.784330080693401</v>
      </c>
      <c r="J1249" s="2" t="s">
        <v>49</v>
      </c>
      <c r="K1249" s="2" t="s">
        <v>92</v>
      </c>
      <c r="L1249" s="5">
        <f>VLOOKUP(A1249,'Km per år'!A:D,4,FALSE)</f>
        <v>1225.607</v>
      </c>
      <c r="M1249" s="6">
        <f>VLOOKUP(A1249,'Turar per år'!A:E,4,FALSE)</f>
        <v>59</v>
      </c>
      <c r="N1249" s="4">
        <f>VLOOKUP(A1249,Vekedagar!A:L,12,FALSE)</f>
        <v>7</v>
      </c>
    </row>
    <row r="1250" spans="1:14">
      <c r="A1250" s="2" t="s">
        <v>2346</v>
      </c>
      <c r="B1250" s="2" t="s">
        <v>2317</v>
      </c>
      <c r="C1250" s="2" t="s">
        <v>543</v>
      </c>
      <c r="D1250" s="2" t="s">
        <v>2318</v>
      </c>
      <c r="E1250" s="2" t="s">
        <v>240</v>
      </c>
      <c r="F1250" s="2" t="s">
        <v>2319</v>
      </c>
      <c r="G1250" s="2" t="s">
        <v>241</v>
      </c>
      <c r="H1250" s="2" t="s">
        <v>386</v>
      </c>
      <c r="I1250" s="3">
        <v>20.784330080693401</v>
      </c>
      <c r="J1250" s="2" t="s">
        <v>49</v>
      </c>
      <c r="K1250" s="2" t="s">
        <v>20</v>
      </c>
      <c r="L1250" s="5">
        <f>VLOOKUP(A1250,'Km per år'!A:D,4,FALSE)</f>
        <v>5172.4770000000171</v>
      </c>
      <c r="M1250" s="6">
        <f>VLOOKUP(A1250,'Turar per år'!A:E,4,FALSE)</f>
        <v>249</v>
      </c>
      <c r="N1250" s="4" t="str">
        <f>VLOOKUP(A1250,Vekedagar!A:L,12,FALSE)</f>
        <v>11111</v>
      </c>
    </row>
    <row r="1251" spans="1:14">
      <c r="A1251" s="2" t="s">
        <v>2347</v>
      </c>
      <c r="B1251" s="2" t="s">
        <v>2317</v>
      </c>
      <c r="C1251" s="2" t="s">
        <v>2348</v>
      </c>
      <c r="D1251" s="2" t="s">
        <v>2318</v>
      </c>
      <c r="E1251" s="2" t="s">
        <v>2349</v>
      </c>
      <c r="F1251" s="2" t="s">
        <v>2319</v>
      </c>
      <c r="G1251" s="2" t="s">
        <v>2350</v>
      </c>
      <c r="H1251" s="2" t="s">
        <v>386</v>
      </c>
      <c r="I1251" s="3">
        <v>20.784330080693401</v>
      </c>
      <c r="J1251" s="2" t="s">
        <v>49</v>
      </c>
      <c r="K1251" s="2" t="s">
        <v>20</v>
      </c>
      <c r="L1251" s="5">
        <f>VLOOKUP(A1251,'Km per år'!A:D,4,FALSE)</f>
        <v>5151.704000000017</v>
      </c>
      <c r="M1251" s="6">
        <f>VLOOKUP(A1251,'Turar per år'!A:E,4,FALSE)</f>
        <v>248</v>
      </c>
      <c r="N1251" s="4" t="str">
        <f>VLOOKUP(A1251,Vekedagar!A:L,12,FALSE)</f>
        <v>11111</v>
      </c>
    </row>
    <row r="1252" spans="1:14">
      <c r="A1252" s="2" t="s">
        <v>2351</v>
      </c>
      <c r="B1252" s="2" t="s">
        <v>2317</v>
      </c>
      <c r="C1252" s="2" t="s">
        <v>2352</v>
      </c>
      <c r="D1252" s="2" t="s">
        <v>2318</v>
      </c>
      <c r="E1252" s="2" t="s">
        <v>226</v>
      </c>
      <c r="F1252" s="2" t="s">
        <v>2319</v>
      </c>
      <c r="G1252" s="2" t="s">
        <v>58</v>
      </c>
      <c r="H1252" s="2" t="s">
        <v>386</v>
      </c>
      <c r="I1252" s="3">
        <v>20.784330080693401</v>
      </c>
      <c r="J1252" s="2" t="s">
        <v>49</v>
      </c>
      <c r="K1252" s="2" t="s">
        <v>83</v>
      </c>
      <c r="L1252" s="5">
        <f>VLOOKUP(A1252,'Km per år'!A:D,4,FALSE)</f>
        <v>1080.1960000000006</v>
      </c>
      <c r="M1252" s="6">
        <f>VLOOKUP(A1252,'Turar per år'!A:E,4,FALSE)</f>
        <v>52</v>
      </c>
      <c r="N1252" s="4">
        <f>VLOOKUP(A1252,Vekedagar!A:L,12,FALSE)</f>
        <v>6</v>
      </c>
    </row>
    <row r="1253" spans="1:14">
      <c r="A1253" s="2" t="s">
        <v>2353</v>
      </c>
      <c r="B1253" s="2" t="s">
        <v>2317</v>
      </c>
      <c r="C1253" s="2" t="s">
        <v>2354</v>
      </c>
      <c r="D1253" s="2" t="s">
        <v>2318</v>
      </c>
      <c r="E1253" s="2" t="s">
        <v>2349</v>
      </c>
      <c r="F1253" s="2" t="s">
        <v>2319</v>
      </c>
      <c r="G1253" s="2" t="s">
        <v>2350</v>
      </c>
      <c r="H1253" s="2" t="s">
        <v>386</v>
      </c>
      <c r="I1253" s="3">
        <v>20.784330080693401</v>
      </c>
      <c r="J1253" s="2" t="s">
        <v>49</v>
      </c>
      <c r="K1253" s="2" t="s">
        <v>92</v>
      </c>
      <c r="L1253" s="5">
        <f>VLOOKUP(A1253,'Km per år'!A:D,4,FALSE)</f>
        <v>1225.607</v>
      </c>
      <c r="M1253" s="6">
        <f>VLOOKUP(A1253,'Turar per år'!A:E,4,FALSE)</f>
        <v>59</v>
      </c>
      <c r="N1253" s="4">
        <f>VLOOKUP(A1253,Vekedagar!A:L,12,FALSE)</f>
        <v>7</v>
      </c>
    </row>
    <row r="1254" spans="1:14">
      <c r="A1254" s="2" t="s">
        <v>2355</v>
      </c>
      <c r="B1254" s="2" t="s">
        <v>2317</v>
      </c>
      <c r="C1254" s="2" t="s">
        <v>2356</v>
      </c>
      <c r="D1254" s="2" t="s">
        <v>2318</v>
      </c>
      <c r="E1254" s="2" t="s">
        <v>449</v>
      </c>
      <c r="F1254" s="2" t="s">
        <v>2319</v>
      </c>
      <c r="G1254" s="2" t="s">
        <v>131</v>
      </c>
      <c r="H1254" s="2" t="s">
        <v>386</v>
      </c>
      <c r="I1254" s="3">
        <v>20.784330080693401</v>
      </c>
      <c r="J1254" s="2" t="s">
        <v>49</v>
      </c>
      <c r="K1254" s="2" t="s">
        <v>92</v>
      </c>
      <c r="L1254" s="5">
        <f>VLOOKUP(A1254,'Km per år'!A:D,4,FALSE)</f>
        <v>1163.2880000000002</v>
      </c>
      <c r="M1254" s="6">
        <f>VLOOKUP(A1254,'Turar per år'!A:E,4,FALSE)</f>
        <v>56</v>
      </c>
      <c r="N1254" s="4">
        <f>VLOOKUP(A1254,Vekedagar!A:L,12,FALSE)</f>
        <v>7</v>
      </c>
    </row>
    <row r="1255" spans="1:14" ht="128.1" customHeight="1"/>
  </sheetData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&amp;C&amp;"Segoe UI,Regular"&amp;10 8/28/2024 8:47:01 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5E9E-C816-452E-9B00-21D889BD698A}">
  <dimension ref="A1:D1255"/>
  <sheetViews>
    <sheetView workbookViewId="0">
      <selection activeCell="A2" sqref="A2:A1255"/>
    </sheetView>
  </sheetViews>
  <sheetFormatPr baseColWidth="10" defaultRowHeight="15"/>
  <sheetData>
    <row r="1" spans="1:4">
      <c r="B1" t="s">
        <v>3705</v>
      </c>
      <c r="C1" t="s">
        <v>3706</v>
      </c>
      <c r="D1" t="s">
        <v>3707</v>
      </c>
    </row>
    <row r="2" spans="1:4">
      <c r="A2" t="str">
        <f>B2&amp;""&amp;C2</f>
        <v>100 S1000</v>
      </c>
      <c r="B2" t="s">
        <v>12</v>
      </c>
      <c r="C2" t="s">
        <v>100</v>
      </c>
      <c r="D2">
        <v>21203.499999999956</v>
      </c>
    </row>
    <row r="3" spans="1:4">
      <c r="A3" t="str">
        <f t="shared" ref="A3:A66" si="0">B3&amp;""&amp;C3</f>
        <v>100 S1001</v>
      </c>
      <c r="B3" t="s">
        <v>12</v>
      </c>
      <c r="C3" t="s">
        <v>13</v>
      </c>
      <c r="D3">
        <v>9240.197999999993</v>
      </c>
    </row>
    <row r="4" spans="1:4">
      <c r="A4" t="str">
        <f t="shared" si="0"/>
        <v>100 S1002</v>
      </c>
      <c r="B4" t="s">
        <v>12</v>
      </c>
      <c r="C4" t="s">
        <v>104</v>
      </c>
      <c r="D4">
        <v>9865.7999999999483</v>
      </c>
    </row>
    <row r="5" spans="1:4">
      <c r="A5" t="str">
        <f t="shared" si="0"/>
        <v>100 S1003</v>
      </c>
      <c r="B5" t="s">
        <v>12</v>
      </c>
      <c r="C5" t="s">
        <v>22</v>
      </c>
      <c r="D5">
        <v>7832.7190000000019</v>
      </c>
    </row>
    <row r="6" spans="1:4">
      <c r="A6" t="str">
        <f t="shared" si="0"/>
        <v>100 S1004</v>
      </c>
      <c r="B6" t="s">
        <v>12</v>
      </c>
      <c r="C6" t="s">
        <v>110</v>
      </c>
      <c r="D6">
        <v>15917.748999999991</v>
      </c>
    </row>
    <row r="7" spans="1:4">
      <c r="A7" t="str">
        <f t="shared" si="0"/>
        <v>100 S1005</v>
      </c>
      <c r="B7" t="s">
        <v>12</v>
      </c>
      <c r="C7" t="s">
        <v>28</v>
      </c>
      <c r="D7">
        <v>8973.3709999999865</v>
      </c>
    </row>
    <row r="8" spans="1:4">
      <c r="A8" t="str">
        <f t="shared" si="0"/>
        <v>100 S1006</v>
      </c>
      <c r="B8" t="s">
        <v>12</v>
      </c>
      <c r="C8" t="s">
        <v>115</v>
      </c>
      <c r="D8">
        <v>9596.75</v>
      </c>
    </row>
    <row r="9" spans="1:4">
      <c r="A9" t="str">
        <f t="shared" si="0"/>
        <v>100 S1007</v>
      </c>
      <c r="B9" t="s">
        <v>12</v>
      </c>
      <c r="C9" t="s">
        <v>34</v>
      </c>
      <c r="D9">
        <v>1179.5279999999989</v>
      </c>
    </row>
    <row r="10" spans="1:4">
      <c r="A10" t="str">
        <f t="shared" si="0"/>
        <v>100 S1008</v>
      </c>
      <c r="B10" t="s">
        <v>12</v>
      </c>
      <c r="C10" t="s">
        <v>118</v>
      </c>
      <c r="D10">
        <v>25607.750000000069</v>
      </c>
    </row>
    <row r="11" spans="1:4">
      <c r="A11" t="str">
        <f t="shared" si="0"/>
        <v>100 S1009</v>
      </c>
      <c r="B11" t="s">
        <v>12</v>
      </c>
      <c r="C11" t="s">
        <v>38</v>
      </c>
      <c r="D11">
        <v>25663.749999999942</v>
      </c>
    </row>
    <row r="12" spans="1:4">
      <c r="A12" t="str">
        <f t="shared" si="0"/>
        <v>100 S1010</v>
      </c>
      <c r="B12" t="s">
        <v>12</v>
      </c>
      <c r="C12" t="s">
        <v>122</v>
      </c>
      <c r="D12">
        <v>422.50299999999987</v>
      </c>
    </row>
    <row r="13" spans="1:4">
      <c r="A13" t="str">
        <f t="shared" si="0"/>
        <v>100 S1011</v>
      </c>
      <c r="B13" t="s">
        <v>12</v>
      </c>
      <c r="C13" t="s">
        <v>42</v>
      </c>
      <c r="D13">
        <v>4700.5</v>
      </c>
    </row>
    <row r="14" spans="1:4">
      <c r="A14" t="str">
        <f t="shared" si="0"/>
        <v>100 S1012</v>
      </c>
      <c r="B14" t="s">
        <v>12</v>
      </c>
      <c r="C14" t="s">
        <v>126</v>
      </c>
      <c r="D14">
        <v>445.34099999999984</v>
      </c>
    </row>
    <row r="15" spans="1:4">
      <c r="A15" t="str">
        <f t="shared" si="0"/>
        <v>100 S1013</v>
      </c>
      <c r="B15" t="s">
        <v>12</v>
      </c>
      <c r="C15" t="s">
        <v>46</v>
      </c>
      <c r="D15">
        <v>3224.4419999999968</v>
      </c>
    </row>
    <row r="16" spans="1:4">
      <c r="A16" t="str">
        <f t="shared" si="0"/>
        <v>100 S1014</v>
      </c>
      <c r="B16" t="s">
        <v>12</v>
      </c>
      <c r="C16" t="s">
        <v>130</v>
      </c>
      <c r="D16">
        <v>3102.0800000000013</v>
      </c>
    </row>
    <row r="17" spans="1:4">
      <c r="A17" t="str">
        <f t="shared" si="0"/>
        <v>100 S1015</v>
      </c>
      <c r="B17" t="s">
        <v>12</v>
      </c>
      <c r="C17" t="s">
        <v>51</v>
      </c>
      <c r="D17">
        <v>3092.4399999999919</v>
      </c>
    </row>
    <row r="18" spans="1:4">
      <c r="A18" t="str">
        <f t="shared" si="0"/>
        <v>100 S1016</v>
      </c>
      <c r="B18" t="s">
        <v>12</v>
      </c>
      <c r="C18" t="s">
        <v>134</v>
      </c>
      <c r="D18">
        <v>7208.7520000000213</v>
      </c>
    </row>
    <row r="19" spans="1:4">
      <c r="A19" t="str">
        <f t="shared" si="0"/>
        <v>100 S1017</v>
      </c>
      <c r="B19" t="s">
        <v>12</v>
      </c>
      <c r="C19" t="s">
        <v>56</v>
      </c>
      <c r="D19">
        <v>12567.055999999984</v>
      </c>
    </row>
    <row r="20" spans="1:4">
      <c r="A20" t="str">
        <f t="shared" si="0"/>
        <v>100 S1018</v>
      </c>
      <c r="B20" t="s">
        <v>12</v>
      </c>
      <c r="C20" t="s">
        <v>139</v>
      </c>
      <c r="D20">
        <v>1849.6139999999991</v>
      </c>
    </row>
    <row r="21" spans="1:4">
      <c r="A21" t="str">
        <f t="shared" si="0"/>
        <v>100 S1019</v>
      </c>
      <c r="B21" t="s">
        <v>12</v>
      </c>
      <c r="C21" t="s">
        <v>60</v>
      </c>
      <c r="D21">
        <v>3059.0859999999971</v>
      </c>
    </row>
    <row r="22" spans="1:4">
      <c r="A22" t="str">
        <f t="shared" si="0"/>
        <v>100 S1020</v>
      </c>
      <c r="B22" t="s">
        <v>12</v>
      </c>
      <c r="C22" t="s">
        <v>142</v>
      </c>
      <c r="D22">
        <v>688.57000000000039</v>
      </c>
    </row>
    <row r="23" spans="1:4">
      <c r="A23" t="str">
        <f t="shared" si="0"/>
        <v>100 S1021</v>
      </c>
      <c r="B23" t="s">
        <v>12</v>
      </c>
      <c r="C23" t="s">
        <v>64</v>
      </c>
      <c r="D23">
        <v>4893.629999999991</v>
      </c>
    </row>
    <row r="24" spans="1:4">
      <c r="A24" t="str">
        <f t="shared" si="0"/>
        <v>100 S1022</v>
      </c>
      <c r="B24" t="s">
        <v>12</v>
      </c>
      <c r="C24" t="s">
        <v>145</v>
      </c>
      <c r="D24">
        <v>6067.446000000009</v>
      </c>
    </row>
    <row r="25" spans="1:4">
      <c r="A25" t="str">
        <f t="shared" si="0"/>
        <v>100 S1023</v>
      </c>
      <c r="B25" t="s">
        <v>12</v>
      </c>
      <c r="C25" t="s">
        <v>69</v>
      </c>
      <c r="D25">
        <v>25663.749999999942</v>
      </c>
    </row>
    <row r="26" spans="1:4">
      <c r="A26" t="str">
        <f t="shared" si="0"/>
        <v>100 S1024</v>
      </c>
      <c r="B26" t="s">
        <v>12</v>
      </c>
      <c r="C26" t="s">
        <v>150</v>
      </c>
      <c r="D26">
        <v>154.76999999999964</v>
      </c>
    </row>
    <row r="27" spans="1:4">
      <c r="A27" t="str">
        <f t="shared" si="0"/>
        <v>100 S1025</v>
      </c>
      <c r="B27" t="s">
        <v>12</v>
      </c>
      <c r="C27" t="s">
        <v>73</v>
      </c>
      <c r="D27">
        <v>23681.999999999869</v>
      </c>
    </row>
    <row r="28" spans="1:4">
      <c r="A28" t="str">
        <f t="shared" si="0"/>
        <v>100 S1026</v>
      </c>
      <c r="B28" t="s">
        <v>12</v>
      </c>
      <c r="C28" t="s">
        <v>153</v>
      </c>
      <c r="D28">
        <v>20998.355000000047</v>
      </c>
    </row>
    <row r="29" spans="1:4">
      <c r="A29" t="str">
        <f t="shared" si="0"/>
        <v>100 S1027</v>
      </c>
      <c r="B29" t="s">
        <v>12</v>
      </c>
      <c r="C29" t="s">
        <v>78</v>
      </c>
      <c r="D29">
        <v>20669.499999999975</v>
      </c>
    </row>
    <row r="30" spans="1:4">
      <c r="A30" t="str">
        <f t="shared" si="0"/>
        <v>100 S1028</v>
      </c>
      <c r="B30" t="s">
        <v>12</v>
      </c>
      <c r="C30" t="s">
        <v>157</v>
      </c>
      <c r="D30">
        <v>3719.43</v>
      </c>
    </row>
    <row r="31" spans="1:4">
      <c r="A31" t="str">
        <f t="shared" si="0"/>
        <v>100 S1030</v>
      </c>
      <c r="B31" t="s">
        <v>12</v>
      </c>
      <c r="C31" t="s">
        <v>160</v>
      </c>
      <c r="D31">
        <v>3815.050000000007</v>
      </c>
    </row>
    <row r="32" spans="1:4">
      <c r="A32" t="str">
        <f t="shared" si="0"/>
        <v>100 S1032</v>
      </c>
      <c r="B32" t="s">
        <v>12</v>
      </c>
      <c r="C32" t="s">
        <v>164</v>
      </c>
      <c r="D32">
        <v>25607.750000000069</v>
      </c>
    </row>
    <row r="33" spans="1:4">
      <c r="A33" t="str">
        <f t="shared" si="0"/>
        <v>100 S2000</v>
      </c>
      <c r="B33" t="s">
        <v>12</v>
      </c>
      <c r="C33" t="s">
        <v>168</v>
      </c>
      <c r="D33">
        <v>1119.4260000000006</v>
      </c>
    </row>
    <row r="34" spans="1:4">
      <c r="A34" t="str">
        <f t="shared" si="0"/>
        <v>100 S6000</v>
      </c>
      <c r="B34" t="s">
        <v>12</v>
      </c>
      <c r="C34" t="s">
        <v>171</v>
      </c>
      <c r="D34">
        <v>4410.3279999999977</v>
      </c>
    </row>
    <row r="35" spans="1:4">
      <c r="A35" t="str">
        <f t="shared" si="0"/>
        <v>100 S6001</v>
      </c>
      <c r="B35" t="s">
        <v>12</v>
      </c>
      <c r="C35" t="s">
        <v>82</v>
      </c>
      <c r="D35">
        <v>5338.06</v>
      </c>
    </row>
    <row r="36" spans="1:4">
      <c r="A36" t="str">
        <f t="shared" si="0"/>
        <v>100 S6002</v>
      </c>
      <c r="B36" t="s">
        <v>12</v>
      </c>
      <c r="C36" t="s">
        <v>173</v>
      </c>
      <c r="D36">
        <v>1004.9400000000006</v>
      </c>
    </row>
    <row r="37" spans="1:4">
      <c r="A37" t="str">
        <f t="shared" si="0"/>
        <v>100 S6003</v>
      </c>
      <c r="B37" t="s">
        <v>12</v>
      </c>
      <c r="C37" t="s">
        <v>85</v>
      </c>
      <c r="D37">
        <v>1015.3080000000008</v>
      </c>
    </row>
    <row r="38" spans="1:4">
      <c r="A38" t="str">
        <f t="shared" si="0"/>
        <v>100 S6004</v>
      </c>
      <c r="B38" t="s">
        <v>12</v>
      </c>
      <c r="C38" t="s">
        <v>176</v>
      </c>
      <c r="D38">
        <v>5326.4119999999957</v>
      </c>
    </row>
    <row r="39" spans="1:4">
      <c r="A39" t="str">
        <f t="shared" si="0"/>
        <v>100 S6005</v>
      </c>
      <c r="B39" t="s">
        <v>12</v>
      </c>
      <c r="C39" t="s">
        <v>88</v>
      </c>
      <c r="D39">
        <v>5338.06</v>
      </c>
    </row>
    <row r="40" spans="1:4">
      <c r="A40" t="str">
        <f t="shared" si="0"/>
        <v>100 S6006</v>
      </c>
      <c r="B40" t="s">
        <v>12</v>
      </c>
      <c r="C40" t="s">
        <v>178</v>
      </c>
      <c r="D40">
        <v>1028.4040000000009</v>
      </c>
    </row>
    <row r="41" spans="1:4">
      <c r="A41" t="str">
        <f t="shared" si="0"/>
        <v>100 S7000</v>
      </c>
      <c r="B41" t="s">
        <v>12</v>
      </c>
      <c r="C41" t="s">
        <v>181</v>
      </c>
      <c r="D41">
        <v>6248.290999999992</v>
      </c>
    </row>
    <row r="42" spans="1:4">
      <c r="A42" t="str">
        <f t="shared" si="0"/>
        <v>100 S7001</v>
      </c>
      <c r="B42" t="s">
        <v>12</v>
      </c>
      <c r="C42" t="s">
        <v>90</v>
      </c>
      <c r="D42">
        <v>1219.5119999999988</v>
      </c>
    </row>
    <row r="43" spans="1:4">
      <c r="A43" t="str">
        <f t="shared" si="0"/>
        <v>100 S7002</v>
      </c>
      <c r="B43" t="s">
        <v>12</v>
      </c>
      <c r="C43" t="s">
        <v>183</v>
      </c>
      <c r="D43">
        <v>1135.21</v>
      </c>
    </row>
    <row r="44" spans="1:4">
      <c r="A44" t="str">
        <f t="shared" si="0"/>
        <v>100 S7003</v>
      </c>
      <c r="B44" t="s">
        <v>12</v>
      </c>
      <c r="C44" t="s">
        <v>94</v>
      </c>
      <c r="D44">
        <v>6261.9549999999981</v>
      </c>
    </row>
    <row r="45" spans="1:4">
      <c r="A45" t="str">
        <f t="shared" si="0"/>
        <v>100 S7004</v>
      </c>
      <c r="B45" t="s">
        <v>12</v>
      </c>
      <c r="C45" t="s">
        <v>188</v>
      </c>
      <c r="D45">
        <v>5041.8940000000039</v>
      </c>
    </row>
    <row r="46" spans="1:4">
      <c r="A46" t="str">
        <f t="shared" si="0"/>
        <v>100 S7005</v>
      </c>
      <c r="B46" t="s">
        <v>12</v>
      </c>
      <c r="C46" t="s">
        <v>96</v>
      </c>
      <c r="D46">
        <v>5778.4080000000031</v>
      </c>
    </row>
    <row r="47" spans="1:4">
      <c r="A47" t="str">
        <f t="shared" si="0"/>
        <v>100 S7006</v>
      </c>
      <c r="B47" t="s">
        <v>12</v>
      </c>
      <c r="C47" t="s">
        <v>192</v>
      </c>
      <c r="D47">
        <v>6248.290999999992</v>
      </c>
    </row>
    <row r="48" spans="1:4">
      <c r="A48" t="str">
        <f t="shared" si="0"/>
        <v>100 S7007</v>
      </c>
      <c r="B48" t="s">
        <v>12</v>
      </c>
      <c r="C48" t="s">
        <v>98</v>
      </c>
      <c r="D48">
        <v>5043.3579999999947</v>
      </c>
    </row>
    <row r="49" spans="1:4">
      <c r="A49" t="str">
        <f t="shared" si="0"/>
        <v>1011000</v>
      </c>
      <c r="B49" t="s">
        <v>194</v>
      </c>
      <c r="C49" t="s">
        <v>100</v>
      </c>
      <c r="D49">
        <v>6392.0060000000149</v>
      </c>
    </row>
    <row r="50" spans="1:4">
      <c r="A50" t="str">
        <f t="shared" si="0"/>
        <v>1011001</v>
      </c>
      <c r="B50" t="s">
        <v>194</v>
      </c>
      <c r="C50" t="s">
        <v>13</v>
      </c>
      <c r="D50">
        <v>20879.459999999948</v>
      </c>
    </row>
    <row r="51" spans="1:4">
      <c r="A51" t="str">
        <f t="shared" si="0"/>
        <v>1011002</v>
      </c>
      <c r="B51" t="s">
        <v>194</v>
      </c>
      <c r="C51" t="s">
        <v>104</v>
      </c>
      <c r="D51">
        <v>623.48500000000013</v>
      </c>
    </row>
    <row r="52" spans="1:4">
      <c r="A52" t="str">
        <f t="shared" si="0"/>
        <v>1011003</v>
      </c>
      <c r="B52" t="s">
        <v>194</v>
      </c>
      <c r="C52" t="s">
        <v>22</v>
      </c>
      <c r="D52">
        <v>3181.6319999999987</v>
      </c>
    </row>
    <row r="53" spans="1:4">
      <c r="A53" t="str">
        <f t="shared" si="0"/>
        <v>1011004</v>
      </c>
      <c r="B53" t="s">
        <v>194</v>
      </c>
      <c r="C53" t="s">
        <v>110</v>
      </c>
      <c r="D53">
        <v>1050.0800000000008</v>
      </c>
    </row>
    <row r="54" spans="1:4">
      <c r="A54" t="str">
        <f t="shared" si="0"/>
        <v>1011005</v>
      </c>
      <c r="B54" t="s">
        <v>194</v>
      </c>
      <c r="C54" t="s">
        <v>28</v>
      </c>
      <c r="D54">
        <v>3291.6939999999909</v>
      </c>
    </row>
    <row r="55" spans="1:4">
      <c r="A55" t="str">
        <f t="shared" si="0"/>
        <v>1011006</v>
      </c>
      <c r="B55" t="s">
        <v>194</v>
      </c>
      <c r="C55" t="s">
        <v>115</v>
      </c>
      <c r="D55">
        <v>4114.521999999989</v>
      </c>
    </row>
    <row r="56" spans="1:4">
      <c r="A56" t="str">
        <f t="shared" si="0"/>
        <v>1011007</v>
      </c>
      <c r="B56" t="s">
        <v>194</v>
      </c>
      <c r="C56" t="s">
        <v>34</v>
      </c>
      <c r="D56">
        <v>980.65499999999952</v>
      </c>
    </row>
    <row r="57" spans="1:4">
      <c r="A57" t="str">
        <f t="shared" si="0"/>
        <v>1011008</v>
      </c>
      <c r="B57" t="s">
        <v>194</v>
      </c>
      <c r="C57" t="s">
        <v>118</v>
      </c>
      <c r="D57">
        <v>1015.5470000000013</v>
      </c>
    </row>
    <row r="58" spans="1:4">
      <c r="A58" t="str">
        <f t="shared" si="0"/>
        <v>1011009</v>
      </c>
      <c r="B58" t="s">
        <v>194</v>
      </c>
      <c r="C58" t="s">
        <v>38</v>
      </c>
      <c r="D58">
        <v>664.56</v>
      </c>
    </row>
    <row r="59" spans="1:4">
      <c r="A59" t="str">
        <f t="shared" si="0"/>
        <v>1011010</v>
      </c>
      <c r="B59" t="s">
        <v>194</v>
      </c>
      <c r="C59" t="s">
        <v>122</v>
      </c>
      <c r="D59">
        <v>3281.5000000000045</v>
      </c>
    </row>
    <row r="60" spans="1:4">
      <c r="A60" t="str">
        <f t="shared" si="0"/>
        <v>1011011</v>
      </c>
      <c r="B60" t="s">
        <v>194</v>
      </c>
      <c r="C60" t="s">
        <v>42</v>
      </c>
      <c r="D60">
        <v>6375.0070000000233</v>
      </c>
    </row>
    <row r="61" spans="1:4">
      <c r="A61" t="str">
        <f t="shared" si="0"/>
        <v>1011012</v>
      </c>
      <c r="B61" t="s">
        <v>194</v>
      </c>
      <c r="C61" t="s">
        <v>126</v>
      </c>
      <c r="D61">
        <v>1894.8130000000006</v>
      </c>
    </row>
    <row r="62" spans="1:4">
      <c r="A62" t="str">
        <f t="shared" si="0"/>
        <v>1011013</v>
      </c>
      <c r="B62" t="s">
        <v>194</v>
      </c>
      <c r="C62" t="s">
        <v>46</v>
      </c>
      <c r="D62">
        <v>3262.2239999999988</v>
      </c>
    </row>
    <row r="63" spans="1:4">
      <c r="A63" t="str">
        <f t="shared" si="0"/>
        <v>1011014</v>
      </c>
      <c r="B63" t="s">
        <v>194</v>
      </c>
      <c r="C63" t="s">
        <v>130</v>
      </c>
      <c r="D63">
        <v>3191.2639999999992</v>
      </c>
    </row>
    <row r="64" spans="1:4">
      <c r="A64" t="str">
        <f t="shared" si="0"/>
        <v>1011015</v>
      </c>
      <c r="B64" t="s">
        <v>194</v>
      </c>
      <c r="C64" t="s">
        <v>51</v>
      </c>
      <c r="D64">
        <v>980.65499999999952</v>
      </c>
    </row>
    <row r="65" spans="1:4">
      <c r="A65" t="str">
        <f t="shared" si="0"/>
        <v>1011016</v>
      </c>
      <c r="B65" t="s">
        <v>194</v>
      </c>
      <c r="C65" t="s">
        <v>134</v>
      </c>
      <c r="D65">
        <v>19047.857000000029</v>
      </c>
    </row>
    <row r="66" spans="1:4">
      <c r="A66" t="str">
        <f t="shared" si="0"/>
        <v>1011017</v>
      </c>
      <c r="B66" t="s">
        <v>194</v>
      </c>
      <c r="C66" t="s">
        <v>56</v>
      </c>
      <c r="D66">
        <v>621.79399999999998</v>
      </c>
    </row>
    <row r="67" spans="1:4">
      <c r="A67" t="str">
        <f t="shared" ref="A67:A130" si="1">B67&amp;""&amp;C67</f>
        <v>1011018</v>
      </c>
      <c r="B67" t="s">
        <v>194</v>
      </c>
      <c r="C67" t="s">
        <v>139</v>
      </c>
      <c r="D67">
        <v>671.69699999999989</v>
      </c>
    </row>
    <row r="68" spans="1:4">
      <c r="A68" t="str">
        <f t="shared" si="1"/>
        <v>1011019</v>
      </c>
      <c r="B68" t="s">
        <v>194</v>
      </c>
      <c r="C68" t="s">
        <v>60</v>
      </c>
      <c r="D68">
        <v>1210.8620000000005</v>
      </c>
    </row>
    <row r="69" spans="1:4">
      <c r="A69" t="str">
        <f t="shared" si="1"/>
        <v>1011020</v>
      </c>
      <c r="B69" t="s">
        <v>194</v>
      </c>
      <c r="C69" t="s">
        <v>142</v>
      </c>
      <c r="D69">
        <v>3289.5929999999935</v>
      </c>
    </row>
    <row r="70" spans="1:4">
      <c r="A70" t="str">
        <f t="shared" si="1"/>
        <v>1011021</v>
      </c>
      <c r="B70" t="s">
        <v>194</v>
      </c>
      <c r="C70" t="s">
        <v>64</v>
      </c>
      <c r="D70">
        <v>1309.0400000000009</v>
      </c>
    </row>
    <row r="71" spans="1:4">
      <c r="A71" t="str">
        <f t="shared" si="1"/>
        <v>1011022</v>
      </c>
      <c r="B71" t="s">
        <v>194</v>
      </c>
      <c r="C71" t="s">
        <v>145</v>
      </c>
      <c r="D71">
        <v>1214.1550000000011</v>
      </c>
    </row>
    <row r="72" spans="1:4">
      <c r="A72" t="str">
        <f t="shared" si="1"/>
        <v>1011023</v>
      </c>
      <c r="B72" t="s">
        <v>194</v>
      </c>
      <c r="C72" t="s">
        <v>69</v>
      </c>
      <c r="D72">
        <v>810.92000000000121</v>
      </c>
    </row>
    <row r="73" spans="1:4">
      <c r="A73" t="str">
        <f t="shared" si="1"/>
        <v>1011024</v>
      </c>
      <c r="B73" t="s">
        <v>194</v>
      </c>
      <c r="C73" t="s">
        <v>150</v>
      </c>
      <c r="D73">
        <v>1936.0850000000023</v>
      </c>
    </row>
    <row r="74" spans="1:4">
      <c r="A74" t="str">
        <f t="shared" si="1"/>
        <v>1011025</v>
      </c>
      <c r="B74" t="s">
        <v>194</v>
      </c>
      <c r="C74" t="s">
        <v>73</v>
      </c>
      <c r="D74">
        <v>5140.0580000000082</v>
      </c>
    </row>
    <row r="75" spans="1:4">
      <c r="A75" t="str">
        <f t="shared" si="1"/>
        <v>1011026</v>
      </c>
      <c r="B75" t="s">
        <v>194</v>
      </c>
      <c r="C75" t="s">
        <v>153</v>
      </c>
      <c r="D75">
        <v>5053.5099999999939</v>
      </c>
    </row>
    <row r="76" spans="1:4">
      <c r="A76" t="str">
        <f t="shared" si="1"/>
        <v>1011027</v>
      </c>
      <c r="B76" t="s">
        <v>194</v>
      </c>
      <c r="C76" t="s">
        <v>78</v>
      </c>
      <c r="D76">
        <v>6872.4599999999818</v>
      </c>
    </row>
    <row r="77" spans="1:4">
      <c r="A77" t="str">
        <f t="shared" si="1"/>
        <v>1031000</v>
      </c>
      <c r="B77" t="s">
        <v>256</v>
      </c>
      <c r="C77" t="s">
        <v>100</v>
      </c>
      <c r="D77">
        <v>2012.9489999999978</v>
      </c>
    </row>
    <row r="78" spans="1:4">
      <c r="A78" t="str">
        <f t="shared" si="1"/>
        <v>1031001</v>
      </c>
      <c r="B78" t="s">
        <v>256</v>
      </c>
      <c r="C78" t="s">
        <v>13</v>
      </c>
      <c r="D78">
        <v>2197.2639999999915</v>
      </c>
    </row>
    <row r="79" spans="1:4">
      <c r="A79" t="str">
        <f t="shared" si="1"/>
        <v>1031002</v>
      </c>
      <c r="B79" t="s">
        <v>256</v>
      </c>
      <c r="C79" t="s">
        <v>104</v>
      </c>
      <c r="D79">
        <v>2802.9250000000047</v>
      </c>
    </row>
    <row r="80" spans="1:4">
      <c r="A80" t="str">
        <f t="shared" si="1"/>
        <v>1031003</v>
      </c>
      <c r="B80" t="s">
        <v>256</v>
      </c>
      <c r="C80" t="s">
        <v>22</v>
      </c>
      <c r="D80">
        <v>572.83199999999965</v>
      </c>
    </row>
    <row r="81" spans="1:4">
      <c r="A81" t="str">
        <f t="shared" si="1"/>
        <v>1031004</v>
      </c>
      <c r="B81" t="s">
        <v>256</v>
      </c>
      <c r="C81" t="s">
        <v>110</v>
      </c>
      <c r="D81">
        <v>498.14700000000039</v>
      </c>
    </row>
    <row r="82" spans="1:4">
      <c r="A82" t="str">
        <f t="shared" si="1"/>
        <v>1031005</v>
      </c>
      <c r="B82" t="s">
        <v>256</v>
      </c>
      <c r="C82" t="s">
        <v>28</v>
      </c>
      <c r="D82">
        <v>2990.8690000000129</v>
      </c>
    </row>
    <row r="83" spans="1:4">
      <c r="A83" t="str">
        <f t="shared" si="1"/>
        <v>1031006</v>
      </c>
      <c r="B83" t="s">
        <v>256</v>
      </c>
      <c r="C83" t="s">
        <v>115</v>
      </c>
      <c r="D83">
        <v>1941.4959999999951</v>
      </c>
    </row>
    <row r="84" spans="1:4">
      <c r="A84" t="str">
        <f t="shared" si="1"/>
        <v>1031007</v>
      </c>
      <c r="B84" t="s">
        <v>256</v>
      </c>
      <c r="C84" t="s">
        <v>34</v>
      </c>
      <c r="D84">
        <v>1625.1620000000062</v>
      </c>
    </row>
    <row r="85" spans="1:4">
      <c r="A85" t="str">
        <f t="shared" si="1"/>
        <v>1031008</v>
      </c>
      <c r="B85" t="s">
        <v>256</v>
      </c>
      <c r="C85" t="s">
        <v>118</v>
      </c>
      <c r="D85">
        <v>287.78099999999995</v>
      </c>
    </row>
    <row r="86" spans="1:4">
      <c r="A86" t="str">
        <f t="shared" si="1"/>
        <v>1041000</v>
      </c>
      <c r="B86" t="s">
        <v>279</v>
      </c>
      <c r="C86" t="s">
        <v>100</v>
      </c>
      <c r="D86">
        <v>1874.2830000000079</v>
      </c>
    </row>
    <row r="87" spans="1:4">
      <c r="A87" t="str">
        <f t="shared" si="1"/>
        <v>1041001</v>
      </c>
      <c r="B87" t="s">
        <v>279</v>
      </c>
      <c r="C87" t="s">
        <v>13</v>
      </c>
      <c r="D87">
        <v>842.40000000000055</v>
      </c>
    </row>
    <row r="88" spans="1:4">
      <c r="A88" t="str">
        <f t="shared" si="1"/>
        <v>1041002</v>
      </c>
      <c r="B88" t="s">
        <v>279</v>
      </c>
      <c r="C88" t="s">
        <v>104</v>
      </c>
      <c r="D88">
        <v>4122.1619999999939</v>
      </c>
    </row>
    <row r="89" spans="1:4">
      <c r="A89" t="str">
        <f t="shared" si="1"/>
        <v>1041003</v>
      </c>
      <c r="B89" t="s">
        <v>279</v>
      </c>
      <c r="C89" t="s">
        <v>22</v>
      </c>
      <c r="D89">
        <v>2011.0389999999995</v>
      </c>
    </row>
    <row r="90" spans="1:4">
      <c r="A90" t="str">
        <f t="shared" si="1"/>
        <v>1041005</v>
      </c>
      <c r="B90" t="s">
        <v>279</v>
      </c>
      <c r="C90" t="s">
        <v>28</v>
      </c>
      <c r="D90">
        <v>1910.3699999999965</v>
      </c>
    </row>
    <row r="91" spans="1:4">
      <c r="A91" t="str">
        <f t="shared" si="1"/>
        <v>1051000</v>
      </c>
      <c r="B91" t="s">
        <v>290</v>
      </c>
      <c r="C91" t="s">
        <v>100</v>
      </c>
      <c r="D91">
        <v>4282.0289999999914</v>
      </c>
    </row>
    <row r="92" spans="1:4">
      <c r="A92" t="str">
        <f t="shared" si="1"/>
        <v>1051001</v>
      </c>
      <c r="B92" t="s">
        <v>290</v>
      </c>
      <c r="C92" t="s">
        <v>13</v>
      </c>
      <c r="D92">
        <v>820.52099999999962</v>
      </c>
    </row>
    <row r="93" spans="1:4">
      <c r="A93" t="str">
        <f t="shared" si="1"/>
        <v>1051003</v>
      </c>
      <c r="B93" t="s">
        <v>290</v>
      </c>
      <c r="C93" t="s">
        <v>22</v>
      </c>
      <c r="D93">
        <v>4299.7920000000095</v>
      </c>
    </row>
    <row r="94" spans="1:4">
      <c r="A94" t="str">
        <f t="shared" si="1"/>
        <v>1061000</v>
      </c>
      <c r="B94" t="s">
        <v>299</v>
      </c>
      <c r="C94" t="s">
        <v>100</v>
      </c>
      <c r="D94">
        <v>2692.1449999999941</v>
      </c>
    </row>
    <row r="95" spans="1:4">
      <c r="A95" t="str">
        <f t="shared" si="1"/>
        <v>1061001</v>
      </c>
      <c r="B95" t="s">
        <v>299</v>
      </c>
      <c r="C95" t="s">
        <v>13</v>
      </c>
      <c r="D95">
        <v>325.065</v>
      </c>
    </row>
    <row r="96" spans="1:4">
      <c r="A96" t="str">
        <f t="shared" si="1"/>
        <v>1061003</v>
      </c>
      <c r="B96" t="s">
        <v>299</v>
      </c>
      <c r="C96" t="s">
        <v>22</v>
      </c>
      <c r="D96">
        <v>2688.5160000000033</v>
      </c>
    </row>
    <row r="97" spans="1:4">
      <c r="A97" t="str">
        <f t="shared" si="1"/>
        <v>1071000</v>
      </c>
      <c r="B97" t="s">
        <v>308</v>
      </c>
      <c r="C97" t="s">
        <v>100</v>
      </c>
      <c r="D97">
        <v>3653.6389999999878</v>
      </c>
    </row>
    <row r="98" spans="1:4">
      <c r="A98" t="str">
        <f t="shared" si="1"/>
        <v>1071001</v>
      </c>
      <c r="B98" t="s">
        <v>308</v>
      </c>
      <c r="C98" t="s">
        <v>13</v>
      </c>
      <c r="D98">
        <v>506.68800000000027</v>
      </c>
    </row>
    <row r="99" spans="1:4">
      <c r="A99" t="str">
        <f t="shared" si="1"/>
        <v>1071002</v>
      </c>
      <c r="B99" t="s">
        <v>308</v>
      </c>
      <c r="C99" t="s">
        <v>104</v>
      </c>
      <c r="D99">
        <v>3204.7889999999998</v>
      </c>
    </row>
    <row r="100" spans="1:4">
      <c r="A100" t="str">
        <f t="shared" si="1"/>
        <v>1081000</v>
      </c>
      <c r="B100" t="s">
        <v>316</v>
      </c>
      <c r="C100" t="s">
        <v>100</v>
      </c>
      <c r="D100">
        <v>2142.0649999999946</v>
      </c>
    </row>
    <row r="101" spans="1:4">
      <c r="A101" t="str">
        <f t="shared" si="1"/>
        <v>1081001</v>
      </c>
      <c r="B101" t="s">
        <v>316</v>
      </c>
      <c r="C101" t="s">
        <v>13</v>
      </c>
      <c r="D101">
        <v>169.8839999999999</v>
      </c>
    </row>
    <row r="102" spans="1:4">
      <c r="A102" t="str">
        <f t="shared" si="1"/>
        <v>1081002</v>
      </c>
      <c r="B102" t="s">
        <v>316</v>
      </c>
      <c r="C102" t="s">
        <v>104</v>
      </c>
      <c r="D102">
        <v>900.18299999999806</v>
      </c>
    </row>
    <row r="103" spans="1:4">
      <c r="A103" t="str">
        <f t="shared" si="1"/>
        <v>1081003</v>
      </c>
      <c r="B103" t="s">
        <v>316</v>
      </c>
      <c r="C103" t="s">
        <v>22</v>
      </c>
      <c r="D103">
        <v>325.18200000000007</v>
      </c>
    </row>
    <row r="104" spans="1:4">
      <c r="A104" t="str">
        <f t="shared" si="1"/>
        <v>1081005</v>
      </c>
      <c r="B104" t="s">
        <v>316</v>
      </c>
      <c r="C104" t="s">
        <v>28</v>
      </c>
      <c r="D104">
        <v>1762.3570000000052</v>
      </c>
    </row>
    <row r="105" spans="1:4">
      <c r="A105" t="str">
        <f t="shared" si="1"/>
        <v>1081007</v>
      </c>
      <c r="B105" t="s">
        <v>316</v>
      </c>
      <c r="C105" t="s">
        <v>34</v>
      </c>
      <c r="D105">
        <v>492.2279999999995</v>
      </c>
    </row>
    <row r="106" spans="1:4">
      <c r="A106" t="str">
        <f t="shared" si="1"/>
        <v>111 S1000</v>
      </c>
      <c r="B106" t="s">
        <v>334</v>
      </c>
      <c r="C106" t="s">
        <v>100</v>
      </c>
      <c r="D106">
        <v>7370.1170000000366</v>
      </c>
    </row>
    <row r="107" spans="1:4">
      <c r="A107" t="str">
        <f t="shared" si="1"/>
        <v>111 S1001</v>
      </c>
      <c r="B107" t="s">
        <v>334</v>
      </c>
      <c r="C107" t="s">
        <v>13</v>
      </c>
      <c r="D107">
        <v>5134.8440000000019</v>
      </c>
    </row>
    <row r="108" spans="1:4">
      <c r="A108" t="str">
        <f t="shared" si="1"/>
        <v>111 S1002</v>
      </c>
      <c r="B108" t="s">
        <v>334</v>
      </c>
      <c r="C108" t="s">
        <v>104</v>
      </c>
      <c r="D108">
        <v>3982.923000000008</v>
      </c>
    </row>
    <row r="109" spans="1:4">
      <c r="A109" t="str">
        <f t="shared" si="1"/>
        <v>111 S1003</v>
      </c>
      <c r="B109" t="s">
        <v>334</v>
      </c>
      <c r="C109" t="s">
        <v>22</v>
      </c>
      <c r="D109">
        <v>3928.488000000018</v>
      </c>
    </row>
    <row r="110" spans="1:4">
      <c r="A110" t="str">
        <f t="shared" si="1"/>
        <v>111 S1005</v>
      </c>
      <c r="B110" t="s">
        <v>334</v>
      </c>
      <c r="C110" t="s">
        <v>28</v>
      </c>
      <c r="D110">
        <v>7012.0820000000167</v>
      </c>
    </row>
    <row r="111" spans="1:4">
      <c r="A111" t="str">
        <f t="shared" si="1"/>
        <v>2001000</v>
      </c>
      <c r="B111" t="s">
        <v>344</v>
      </c>
      <c r="C111" t="s">
        <v>100</v>
      </c>
      <c r="D111">
        <v>17157.000000000065</v>
      </c>
    </row>
    <row r="112" spans="1:4">
      <c r="A112" t="str">
        <f t="shared" si="1"/>
        <v>2001001</v>
      </c>
      <c r="B112" t="s">
        <v>344</v>
      </c>
      <c r="C112" t="s">
        <v>13</v>
      </c>
      <c r="D112">
        <v>12785.349000000035</v>
      </c>
    </row>
    <row r="113" spans="1:4">
      <c r="A113" t="str">
        <f t="shared" si="1"/>
        <v>2001002</v>
      </c>
      <c r="B113" t="s">
        <v>344</v>
      </c>
      <c r="C113" t="s">
        <v>104</v>
      </c>
      <c r="D113">
        <v>1999.7859999999989</v>
      </c>
    </row>
    <row r="114" spans="1:4">
      <c r="A114" t="str">
        <f t="shared" si="1"/>
        <v>2001003</v>
      </c>
      <c r="B114" t="s">
        <v>344</v>
      </c>
      <c r="C114" t="s">
        <v>22</v>
      </c>
      <c r="D114">
        <v>3716.2919999999967</v>
      </c>
    </row>
    <row r="115" spans="1:4">
      <c r="A115" t="str">
        <f t="shared" si="1"/>
        <v>2001004</v>
      </c>
      <c r="B115" t="s">
        <v>344</v>
      </c>
      <c r="C115" t="s">
        <v>110</v>
      </c>
      <c r="D115">
        <v>3239.0900000000061</v>
      </c>
    </row>
    <row r="116" spans="1:4">
      <c r="A116" t="str">
        <f t="shared" si="1"/>
        <v>2001005</v>
      </c>
      <c r="B116" t="s">
        <v>344</v>
      </c>
      <c r="C116" t="s">
        <v>28</v>
      </c>
      <c r="D116">
        <v>3826.7460000000096</v>
      </c>
    </row>
    <row r="117" spans="1:4">
      <c r="A117" t="str">
        <f t="shared" si="1"/>
        <v>2001007</v>
      </c>
      <c r="B117" t="s">
        <v>344</v>
      </c>
      <c r="C117" t="s">
        <v>34</v>
      </c>
      <c r="D117">
        <v>919.41300000000058</v>
      </c>
    </row>
    <row r="118" spans="1:4">
      <c r="A118" t="str">
        <f t="shared" si="1"/>
        <v>2007000</v>
      </c>
      <c r="B118" t="s">
        <v>344</v>
      </c>
      <c r="C118" t="s">
        <v>181</v>
      </c>
      <c r="D118">
        <v>4673.9640000000036</v>
      </c>
    </row>
    <row r="119" spans="1:4">
      <c r="A119" t="str">
        <f t="shared" si="1"/>
        <v>2007001</v>
      </c>
      <c r="B119" t="s">
        <v>344</v>
      </c>
      <c r="C119" t="s">
        <v>90</v>
      </c>
      <c r="D119">
        <v>4667.2330000000011</v>
      </c>
    </row>
    <row r="120" spans="1:4">
      <c r="A120" t="str">
        <f t="shared" si="1"/>
        <v>2011000</v>
      </c>
      <c r="B120" t="s">
        <v>369</v>
      </c>
      <c r="C120" t="s">
        <v>100</v>
      </c>
      <c r="D120">
        <v>2537.2499999999832</v>
      </c>
    </row>
    <row r="121" spans="1:4">
      <c r="A121" t="str">
        <f t="shared" si="1"/>
        <v>2011001</v>
      </c>
      <c r="B121" t="s">
        <v>369</v>
      </c>
      <c r="C121" t="s">
        <v>13</v>
      </c>
      <c r="D121">
        <v>2048.749999999995</v>
      </c>
    </row>
    <row r="122" spans="1:4">
      <c r="A122" t="str">
        <f t="shared" si="1"/>
        <v>2011002</v>
      </c>
      <c r="B122" t="s">
        <v>369</v>
      </c>
      <c r="C122" t="s">
        <v>104</v>
      </c>
      <c r="D122">
        <v>1022.7500000000017</v>
      </c>
    </row>
    <row r="123" spans="1:4">
      <c r="A123" t="str">
        <f t="shared" si="1"/>
        <v>2011003</v>
      </c>
      <c r="B123" t="s">
        <v>369</v>
      </c>
      <c r="C123" t="s">
        <v>22</v>
      </c>
      <c r="D123">
        <v>1070.7500000000014</v>
      </c>
    </row>
    <row r="124" spans="1:4">
      <c r="A124" t="str">
        <f t="shared" si="1"/>
        <v>2011004</v>
      </c>
      <c r="B124" t="s">
        <v>369</v>
      </c>
      <c r="C124" t="s">
        <v>110</v>
      </c>
      <c r="D124">
        <v>2317.7499999999991</v>
      </c>
    </row>
    <row r="125" spans="1:4">
      <c r="A125" t="str">
        <f t="shared" si="1"/>
        <v>2011005</v>
      </c>
      <c r="B125" t="s">
        <v>369</v>
      </c>
      <c r="C125" t="s">
        <v>28</v>
      </c>
      <c r="D125">
        <v>1939.2500000000041</v>
      </c>
    </row>
    <row r="126" spans="1:4">
      <c r="A126" t="str">
        <f t="shared" si="1"/>
        <v>2011006</v>
      </c>
      <c r="B126" t="s">
        <v>369</v>
      </c>
      <c r="C126" t="s">
        <v>115</v>
      </c>
      <c r="D126">
        <v>1064.2499999999948</v>
      </c>
    </row>
    <row r="127" spans="1:4">
      <c r="A127" t="str">
        <f t="shared" si="1"/>
        <v>2011007</v>
      </c>
      <c r="B127" t="s">
        <v>369</v>
      </c>
      <c r="C127" t="s">
        <v>34</v>
      </c>
      <c r="D127">
        <v>2048.749999999995</v>
      </c>
    </row>
    <row r="128" spans="1:4">
      <c r="A128" t="str">
        <f t="shared" si="1"/>
        <v>2011008</v>
      </c>
      <c r="B128" t="s">
        <v>369</v>
      </c>
      <c r="C128" t="s">
        <v>118</v>
      </c>
      <c r="D128">
        <v>962.63999999999498</v>
      </c>
    </row>
    <row r="129" spans="1:4">
      <c r="A129" t="str">
        <f t="shared" si="1"/>
        <v>2011009</v>
      </c>
      <c r="B129" t="s">
        <v>369</v>
      </c>
      <c r="C129" t="s">
        <v>38</v>
      </c>
      <c r="D129">
        <v>580.01999999999862</v>
      </c>
    </row>
    <row r="130" spans="1:4">
      <c r="A130" t="str">
        <f t="shared" si="1"/>
        <v>2011010</v>
      </c>
      <c r="B130" t="s">
        <v>369</v>
      </c>
      <c r="C130" t="s">
        <v>122</v>
      </c>
      <c r="D130">
        <v>2317.7499999999991</v>
      </c>
    </row>
    <row r="131" spans="1:4">
      <c r="A131" t="str">
        <f t="shared" ref="A131:A194" si="2">B131&amp;""&amp;C131</f>
        <v>2011011</v>
      </c>
      <c r="B131" t="s">
        <v>369</v>
      </c>
      <c r="C131" t="s">
        <v>42</v>
      </c>
      <c r="D131">
        <v>1070.7500000000014</v>
      </c>
    </row>
    <row r="132" spans="1:4">
      <c r="A132" t="str">
        <f t="shared" si="2"/>
        <v>2011012</v>
      </c>
      <c r="B132" t="s">
        <v>369</v>
      </c>
      <c r="C132" t="s">
        <v>126</v>
      </c>
      <c r="D132">
        <v>2971.0000000000032</v>
      </c>
    </row>
    <row r="133" spans="1:4">
      <c r="A133" t="str">
        <f t="shared" si="2"/>
        <v>2011013</v>
      </c>
      <c r="B133" t="s">
        <v>369</v>
      </c>
      <c r="C133" t="s">
        <v>46</v>
      </c>
      <c r="D133">
        <v>1503.361000000004</v>
      </c>
    </row>
    <row r="134" spans="1:4">
      <c r="A134" t="str">
        <f t="shared" si="2"/>
        <v>2011014</v>
      </c>
      <c r="B134" t="s">
        <v>369</v>
      </c>
      <c r="C134" t="s">
        <v>130</v>
      </c>
      <c r="D134">
        <v>457.66300000000024</v>
      </c>
    </row>
    <row r="135" spans="1:4">
      <c r="A135" t="str">
        <f t="shared" si="2"/>
        <v>2011015</v>
      </c>
      <c r="B135" t="s">
        <v>369</v>
      </c>
      <c r="C135" t="s">
        <v>51</v>
      </c>
      <c r="D135">
        <v>2048.749999999995</v>
      </c>
    </row>
    <row r="136" spans="1:4">
      <c r="A136" t="str">
        <f t="shared" si="2"/>
        <v>2011016</v>
      </c>
      <c r="B136" t="s">
        <v>369</v>
      </c>
      <c r="C136" t="s">
        <v>134</v>
      </c>
      <c r="D136">
        <v>2317.7499999999991</v>
      </c>
    </row>
    <row r="137" spans="1:4">
      <c r="A137" t="str">
        <f t="shared" si="2"/>
        <v>2011017</v>
      </c>
      <c r="B137" t="s">
        <v>369</v>
      </c>
      <c r="C137" t="s">
        <v>56</v>
      </c>
      <c r="D137">
        <v>1070.7500000000014</v>
      </c>
    </row>
    <row r="138" spans="1:4">
      <c r="A138" t="str">
        <f t="shared" si="2"/>
        <v>2011018</v>
      </c>
      <c r="B138" t="s">
        <v>369</v>
      </c>
      <c r="C138" t="s">
        <v>139</v>
      </c>
      <c r="D138">
        <v>2971.0000000000032</v>
      </c>
    </row>
    <row r="139" spans="1:4">
      <c r="A139" t="str">
        <f t="shared" si="2"/>
        <v>2011019</v>
      </c>
      <c r="B139" t="s">
        <v>369</v>
      </c>
      <c r="C139" t="s">
        <v>60</v>
      </c>
      <c r="D139">
        <v>1939.2500000000041</v>
      </c>
    </row>
    <row r="140" spans="1:4">
      <c r="A140" t="str">
        <f t="shared" si="2"/>
        <v>2011020</v>
      </c>
      <c r="B140" t="s">
        <v>369</v>
      </c>
      <c r="C140" t="s">
        <v>142</v>
      </c>
      <c r="D140">
        <v>2048.749999999995</v>
      </c>
    </row>
    <row r="141" spans="1:4">
      <c r="A141" t="str">
        <f t="shared" si="2"/>
        <v>2011021</v>
      </c>
      <c r="B141" t="s">
        <v>369</v>
      </c>
      <c r="C141" t="s">
        <v>64</v>
      </c>
      <c r="D141">
        <v>2317.7499999999991</v>
      </c>
    </row>
    <row r="142" spans="1:4">
      <c r="A142" t="str">
        <f t="shared" si="2"/>
        <v>2011022</v>
      </c>
      <c r="B142" t="s">
        <v>369</v>
      </c>
      <c r="C142" t="s">
        <v>145</v>
      </c>
      <c r="D142">
        <v>2971.0000000000032</v>
      </c>
    </row>
    <row r="143" spans="1:4">
      <c r="A143" t="str">
        <f t="shared" si="2"/>
        <v>2011023</v>
      </c>
      <c r="B143" t="s">
        <v>369</v>
      </c>
      <c r="C143" t="s">
        <v>69</v>
      </c>
      <c r="D143">
        <v>1939.2500000000041</v>
      </c>
    </row>
    <row r="144" spans="1:4">
      <c r="A144" t="str">
        <f t="shared" si="2"/>
        <v>2011024</v>
      </c>
      <c r="B144" t="s">
        <v>369</v>
      </c>
      <c r="C144" t="s">
        <v>150</v>
      </c>
      <c r="D144">
        <v>2048.749999999995</v>
      </c>
    </row>
    <row r="145" spans="1:4">
      <c r="A145" t="str">
        <f t="shared" si="2"/>
        <v>2011025</v>
      </c>
      <c r="B145" t="s">
        <v>369</v>
      </c>
      <c r="C145" t="s">
        <v>73</v>
      </c>
      <c r="D145">
        <v>2317.7499999999991</v>
      </c>
    </row>
    <row r="146" spans="1:4">
      <c r="A146" t="str">
        <f t="shared" si="2"/>
        <v>2011026</v>
      </c>
      <c r="B146" t="s">
        <v>369</v>
      </c>
      <c r="C146" t="s">
        <v>153</v>
      </c>
      <c r="D146">
        <v>1070.7500000000014</v>
      </c>
    </row>
    <row r="147" spans="1:4">
      <c r="A147" t="str">
        <f t="shared" si="2"/>
        <v>2011027</v>
      </c>
      <c r="B147" t="s">
        <v>369</v>
      </c>
      <c r="C147" t="s">
        <v>78</v>
      </c>
      <c r="D147">
        <v>2971.0000000000032</v>
      </c>
    </row>
    <row r="148" spans="1:4">
      <c r="A148" t="str">
        <f t="shared" si="2"/>
        <v>2011028</v>
      </c>
      <c r="B148" t="s">
        <v>369</v>
      </c>
      <c r="C148" t="s">
        <v>157</v>
      </c>
      <c r="D148">
        <v>1939.2500000000041</v>
      </c>
    </row>
    <row r="149" spans="1:4">
      <c r="A149" t="str">
        <f t="shared" si="2"/>
        <v>2011029</v>
      </c>
      <c r="B149" t="s">
        <v>369</v>
      </c>
      <c r="C149" t="s">
        <v>433</v>
      </c>
      <c r="D149">
        <v>2048.749999999995</v>
      </c>
    </row>
    <row r="150" spans="1:4">
      <c r="A150" t="str">
        <f t="shared" si="2"/>
        <v>2011030</v>
      </c>
      <c r="B150" t="s">
        <v>369</v>
      </c>
      <c r="C150" t="s">
        <v>160</v>
      </c>
      <c r="D150">
        <v>2317.7499999999991</v>
      </c>
    </row>
    <row r="151" spans="1:4">
      <c r="A151" t="str">
        <f t="shared" si="2"/>
        <v>2011031</v>
      </c>
      <c r="B151" t="s">
        <v>369</v>
      </c>
      <c r="C151" t="s">
        <v>438</v>
      </c>
      <c r="D151">
        <v>2971.0000000000032</v>
      </c>
    </row>
    <row r="152" spans="1:4">
      <c r="A152" t="str">
        <f t="shared" si="2"/>
        <v>2011032</v>
      </c>
      <c r="B152" t="s">
        <v>369</v>
      </c>
      <c r="C152" t="s">
        <v>164</v>
      </c>
      <c r="D152">
        <v>1939.2500000000041</v>
      </c>
    </row>
    <row r="153" spans="1:4">
      <c r="A153" t="str">
        <f t="shared" si="2"/>
        <v>2011033</v>
      </c>
      <c r="B153" t="s">
        <v>369</v>
      </c>
      <c r="C153" t="s">
        <v>443</v>
      </c>
      <c r="D153">
        <v>2048.749999999995</v>
      </c>
    </row>
    <row r="154" spans="1:4">
      <c r="A154" t="str">
        <f t="shared" si="2"/>
        <v>2011034</v>
      </c>
      <c r="B154" t="s">
        <v>369</v>
      </c>
      <c r="C154" t="s">
        <v>445</v>
      </c>
      <c r="D154">
        <v>2317.7499999999991</v>
      </c>
    </row>
    <row r="155" spans="1:4">
      <c r="A155" t="str">
        <f t="shared" si="2"/>
        <v>2011035</v>
      </c>
      <c r="B155" t="s">
        <v>369</v>
      </c>
      <c r="C155" t="s">
        <v>448</v>
      </c>
      <c r="D155">
        <v>1070.7500000000014</v>
      </c>
    </row>
    <row r="156" spans="1:4">
      <c r="A156" t="str">
        <f t="shared" si="2"/>
        <v>2011036</v>
      </c>
      <c r="B156" t="s">
        <v>369</v>
      </c>
      <c r="C156" t="s">
        <v>451</v>
      </c>
      <c r="D156">
        <v>2971.0000000000032</v>
      </c>
    </row>
    <row r="157" spans="1:4">
      <c r="A157" t="str">
        <f t="shared" si="2"/>
        <v>2011037</v>
      </c>
      <c r="B157" t="s">
        <v>369</v>
      </c>
      <c r="C157" t="s">
        <v>453</v>
      </c>
      <c r="D157">
        <v>1939.2500000000041</v>
      </c>
    </row>
    <row r="158" spans="1:4">
      <c r="A158" t="str">
        <f t="shared" si="2"/>
        <v>2011038</v>
      </c>
      <c r="B158" t="s">
        <v>369</v>
      </c>
      <c r="C158" t="s">
        <v>455</v>
      </c>
      <c r="D158">
        <v>2048.749999999995</v>
      </c>
    </row>
    <row r="159" spans="1:4">
      <c r="A159" t="str">
        <f t="shared" si="2"/>
        <v>2011039</v>
      </c>
      <c r="B159" t="s">
        <v>369</v>
      </c>
      <c r="C159" t="s">
        <v>457</v>
      </c>
      <c r="D159">
        <v>2317.7499999999991</v>
      </c>
    </row>
    <row r="160" spans="1:4">
      <c r="A160" t="str">
        <f t="shared" si="2"/>
        <v>2011040</v>
      </c>
      <c r="B160" t="s">
        <v>369</v>
      </c>
      <c r="C160" t="s">
        <v>459</v>
      </c>
      <c r="D160">
        <v>2971.0000000000032</v>
      </c>
    </row>
    <row r="161" spans="1:4">
      <c r="A161" t="str">
        <f t="shared" si="2"/>
        <v>2011041</v>
      </c>
      <c r="B161" t="s">
        <v>369</v>
      </c>
      <c r="C161" t="s">
        <v>461</v>
      </c>
      <c r="D161">
        <v>1939.2500000000041</v>
      </c>
    </row>
    <row r="162" spans="1:4">
      <c r="A162" t="str">
        <f t="shared" si="2"/>
        <v>2011042</v>
      </c>
      <c r="B162" t="s">
        <v>369</v>
      </c>
      <c r="C162" t="s">
        <v>464</v>
      </c>
      <c r="D162">
        <v>2048.749999999995</v>
      </c>
    </row>
    <row r="163" spans="1:4">
      <c r="A163" t="str">
        <f t="shared" si="2"/>
        <v>2011043</v>
      </c>
      <c r="B163" t="s">
        <v>369</v>
      </c>
      <c r="C163" t="s">
        <v>466</v>
      </c>
      <c r="D163">
        <v>2317.7499999999991</v>
      </c>
    </row>
    <row r="164" spans="1:4">
      <c r="A164" t="str">
        <f t="shared" si="2"/>
        <v>2011044</v>
      </c>
      <c r="B164" t="s">
        <v>369</v>
      </c>
      <c r="C164" t="s">
        <v>468</v>
      </c>
      <c r="D164">
        <v>1070.7500000000014</v>
      </c>
    </row>
    <row r="165" spans="1:4">
      <c r="A165" t="str">
        <f t="shared" si="2"/>
        <v>2011045</v>
      </c>
      <c r="B165" t="s">
        <v>369</v>
      </c>
      <c r="C165" t="s">
        <v>470</v>
      </c>
      <c r="D165">
        <v>2971.0000000000032</v>
      </c>
    </row>
    <row r="166" spans="1:4">
      <c r="A166" t="str">
        <f t="shared" si="2"/>
        <v>2011046</v>
      </c>
      <c r="B166" t="s">
        <v>369</v>
      </c>
      <c r="C166" t="s">
        <v>472</v>
      </c>
      <c r="D166">
        <v>1939.2500000000041</v>
      </c>
    </row>
    <row r="167" spans="1:4">
      <c r="A167" t="str">
        <f t="shared" si="2"/>
        <v>2011047</v>
      </c>
      <c r="B167" t="s">
        <v>369</v>
      </c>
      <c r="C167" t="s">
        <v>475</v>
      </c>
      <c r="D167">
        <v>1939.2500000000041</v>
      </c>
    </row>
    <row r="168" spans="1:4">
      <c r="A168" t="str">
        <f t="shared" si="2"/>
        <v>2011048</v>
      </c>
      <c r="B168" t="s">
        <v>369</v>
      </c>
      <c r="C168" t="s">
        <v>477</v>
      </c>
      <c r="D168">
        <v>2048.749999999995</v>
      </c>
    </row>
    <row r="169" spans="1:4">
      <c r="A169" t="str">
        <f t="shared" si="2"/>
        <v>2011049</v>
      </c>
      <c r="B169" t="s">
        <v>369</v>
      </c>
      <c r="C169" t="s">
        <v>479</v>
      </c>
      <c r="D169">
        <v>2317.7499999999991</v>
      </c>
    </row>
    <row r="170" spans="1:4">
      <c r="A170" t="str">
        <f t="shared" si="2"/>
        <v>2011050</v>
      </c>
      <c r="B170" t="s">
        <v>369</v>
      </c>
      <c r="C170" t="s">
        <v>481</v>
      </c>
      <c r="D170">
        <v>1070.7500000000014</v>
      </c>
    </row>
    <row r="171" spans="1:4">
      <c r="A171" t="str">
        <f t="shared" si="2"/>
        <v>2011051</v>
      </c>
      <c r="B171" t="s">
        <v>369</v>
      </c>
      <c r="C171" t="s">
        <v>484</v>
      </c>
      <c r="D171">
        <v>2971.0000000000032</v>
      </c>
    </row>
    <row r="172" spans="1:4">
      <c r="A172" t="str">
        <f t="shared" si="2"/>
        <v>2011052</v>
      </c>
      <c r="B172" t="s">
        <v>369</v>
      </c>
      <c r="C172" t="s">
        <v>486</v>
      </c>
      <c r="D172">
        <v>1939.2500000000041</v>
      </c>
    </row>
    <row r="173" spans="1:4">
      <c r="A173" t="str">
        <f t="shared" si="2"/>
        <v>2011053</v>
      </c>
      <c r="B173" t="s">
        <v>369</v>
      </c>
      <c r="C173" t="s">
        <v>489</v>
      </c>
      <c r="D173">
        <v>2048.749999999995</v>
      </c>
    </row>
    <row r="174" spans="1:4">
      <c r="A174" t="str">
        <f t="shared" si="2"/>
        <v>2011054</v>
      </c>
      <c r="B174" t="s">
        <v>369</v>
      </c>
      <c r="C174" t="s">
        <v>491</v>
      </c>
      <c r="D174">
        <v>2317.7499999999991</v>
      </c>
    </row>
    <row r="175" spans="1:4">
      <c r="A175" t="str">
        <f t="shared" si="2"/>
        <v>2011055</v>
      </c>
      <c r="B175" t="s">
        <v>369</v>
      </c>
      <c r="C175" t="s">
        <v>495</v>
      </c>
      <c r="D175">
        <v>2971.0000000000032</v>
      </c>
    </row>
    <row r="176" spans="1:4">
      <c r="A176" t="str">
        <f t="shared" si="2"/>
        <v>2011056</v>
      </c>
      <c r="B176" t="s">
        <v>369</v>
      </c>
      <c r="C176" t="s">
        <v>498</v>
      </c>
      <c r="D176">
        <v>1939.2500000000041</v>
      </c>
    </row>
    <row r="177" spans="1:4">
      <c r="A177" t="str">
        <f t="shared" si="2"/>
        <v>2011057</v>
      </c>
      <c r="B177" t="s">
        <v>369</v>
      </c>
      <c r="C177" t="s">
        <v>502</v>
      </c>
      <c r="D177">
        <v>2048.749999999995</v>
      </c>
    </row>
    <row r="178" spans="1:4">
      <c r="A178" t="str">
        <f t="shared" si="2"/>
        <v>2011058</v>
      </c>
      <c r="B178" t="s">
        <v>369</v>
      </c>
      <c r="C178" t="s">
        <v>505</v>
      </c>
      <c r="D178">
        <v>2317.7499999999991</v>
      </c>
    </row>
    <row r="179" spans="1:4">
      <c r="A179" t="str">
        <f t="shared" si="2"/>
        <v>2011059</v>
      </c>
      <c r="B179" t="s">
        <v>369</v>
      </c>
      <c r="C179" t="s">
        <v>509</v>
      </c>
      <c r="D179">
        <v>1939.2500000000041</v>
      </c>
    </row>
    <row r="180" spans="1:4">
      <c r="A180" t="str">
        <f t="shared" si="2"/>
        <v>2011060</v>
      </c>
      <c r="B180" t="s">
        <v>369</v>
      </c>
      <c r="C180" t="s">
        <v>513</v>
      </c>
      <c r="D180">
        <v>1503.4999999999932</v>
      </c>
    </row>
    <row r="181" spans="1:4">
      <c r="A181" t="str">
        <f t="shared" si="2"/>
        <v>2011061</v>
      </c>
      <c r="B181" t="s">
        <v>369</v>
      </c>
      <c r="C181" t="s">
        <v>517</v>
      </c>
      <c r="D181">
        <v>2317.7499999999991</v>
      </c>
    </row>
    <row r="182" spans="1:4">
      <c r="A182" t="str">
        <f t="shared" si="2"/>
        <v>2011062</v>
      </c>
      <c r="B182" t="s">
        <v>369</v>
      </c>
      <c r="C182" t="s">
        <v>521</v>
      </c>
      <c r="D182">
        <v>1939.2500000000041</v>
      </c>
    </row>
    <row r="183" spans="1:4">
      <c r="A183" t="str">
        <f t="shared" si="2"/>
        <v>2011063</v>
      </c>
      <c r="B183" t="s">
        <v>369</v>
      </c>
      <c r="C183" t="s">
        <v>525</v>
      </c>
      <c r="D183">
        <v>1503.4999999999932</v>
      </c>
    </row>
    <row r="184" spans="1:4">
      <c r="A184" t="str">
        <f t="shared" si="2"/>
        <v>2011064</v>
      </c>
      <c r="B184" t="s">
        <v>369</v>
      </c>
      <c r="C184" t="s">
        <v>528</v>
      </c>
      <c r="D184">
        <v>2317.7499999999991</v>
      </c>
    </row>
    <row r="185" spans="1:4">
      <c r="A185" t="str">
        <f t="shared" si="2"/>
        <v>2011065</v>
      </c>
      <c r="B185" t="s">
        <v>369</v>
      </c>
      <c r="C185" t="s">
        <v>532</v>
      </c>
      <c r="D185">
        <v>1939.2500000000041</v>
      </c>
    </row>
    <row r="186" spans="1:4">
      <c r="A186" t="str">
        <f t="shared" si="2"/>
        <v>2011066</v>
      </c>
      <c r="B186" t="s">
        <v>369</v>
      </c>
      <c r="C186" t="s">
        <v>535</v>
      </c>
      <c r="D186">
        <v>1503.4999999999932</v>
      </c>
    </row>
    <row r="187" spans="1:4">
      <c r="A187" t="str">
        <f t="shared" si="2"/>
        <v>2011067</v>
      </c>
      <c r="B187" t="s">
        <v>369</v>
      </c>
      <c r="C187" t="s">
        <v>539</v>
      </c>
      <c r="D187">
        <v>1946.9099999999942</v>
      </c>
    </row>
    <row r="188" spans="1:4">
      <c r="A188" t="str">
        <f t="shared" si="2"/>
        <v>2011068</v>
      </c>
      <c r="B188" t="s">
        <v>369</v>
      </c>
      <c r="C188" t="s">
        <v>543</v>
      </c>
      <c r="D188">
        <v>1628.9700000000016</v>
      </c>
    </row>
    <row r="189" spans="1:4">
      <c r="A189" t="str">
        <f t="shared" si="2"/>
        <v>2011069</v>
      </c>
      <c r="B189" t="s">
        <v>369</v>
      </c>
      <c r="C189" t="s">
        <v>547</v>
      </c>
      <c r="D189">
        <v>1262.9399999999973</v>
      </c>
    </row>
    <row r="190" spans="1:4">
      <c r="A190" t="str">
        <f t="shared" si="2"/>
        <v>2011070</v>
      </c>
      <c r="B190" t="s">
        <v>369</v>
      </c>
      <c r="C190" t="s">
        <v>550</v>
      </c>
      <c r="D190">
        <v>1946.9099999999942</v>
      </c>
    </row>
    <row r="191" spans="1:4">
      <c r="A191" t="str">
        <f t="shared" si="2"/>
        <v>2011071</v>
      </c>
      <c r="B191" t="s">
        <v>369</v>
      </c>
      <c r="C191" t="s">
        <v>553</v>
      </c>
      <c r="D191">
        <v>1628.9700000000016</v>
      </c>
    </row>
    <row r="192" spans="1:4">
      <c r="A192" t="str">
        <f t="shared" si="2"/>
        <v>2016000</v>
      </c>
      <c r="B192" t="s">
        <v>369</v>
      </c>
      <c r="C192" t="s">
        <v>171</v>
      </c>
      <c r="D192">
        <v>500.63400000000058</v>
      </c>
    </row>
    <row r="193" spans="1:4">
      <c r="A193" t="str">
        <f t="shared" si="2"/>
        <v>2016001</v>
      </c>
      <c r="B193" t="s">
        <v>369</v>
      </c>
      <c r="C193" t="s">
        <v>82</v>
      </c>
      <c r="D193">
        <v>418.87800000000021</v>
      </c>
    </row>
    <row r="194" spans="1:4">
      <c r="A194" t="str">
        <f t="shared" si="2"/>
        <v>2016002</v>
      </c>
      <c r="B194" t="s">
        <v>369</v>
      </c>
      <c r="C194" t="s">
        <v>173</v>
      </c>
      <c r="D194">
        <v>324.75600000000026</v>
      </c>
    </row>
    <row r="195" spans="1:4">
      <c r="A195" t="str">
        <f t="shared" ref="A195:A258" si="3">B195&amp;""&amp;C195</f>
        <v>2016003</v>
      </c>
      <c r="B195" t="s">
        <v>369</v>
      </c>
      <c r="C195" t="s">
        <v>85</v>
      </c>
      <c r="D195">
        <v>500.63400000000058</v>
      </c>
    </row>
    <row r="196" spans="1:4">
      <c r="A196" t="str">
        <f t="shared" si="3"/>
        <v>2016004</v>
      </c>
      <c r="B196" t="s">
        <v>369</v>
      </c>
      <c r="C196" t="s">
        <v>176</v>
      </c>
      <c r="D196">
        <v>418.87800000000021</v>
      </c>
    </row>
    <row r="197" spans="1:4">
      <c r="A197" t="str">
        <f t="shared" si="3"/>
        <v>2016005</v>
      </c>
      <c r="B197" t="s">
        <v>369</v>
      </c>
      <c r="C197" t="s">
        <v>88</v>
      </c>
      <c r="D197">
        <v>324.75600000000026</v>
      </c>
    </row>
    <row r="198" spans="1:4">
      <c r="A198" t="str">
        <f t="shared" si="3"/>
        <v>2016006</v>
      </c>
      <c r="B198" t="s">
        <v>369</v>
      </c>
      <c r="C198" t="s">
        <v>178</v>
      </c>
      <c r="D198">
        <v>500.63400000000058</v>
      </c>
    </row>
    <row r="199" spans="1:4">
      <c r="A199" t="str">
        <f t="shared" si="3"/>
        <v>2016007</v>
      </c>
      <c r="B199" t="s">
        <v>369</v>
      </c>
      <c r="C199" t="s">
        <v>569</v>
      </c>
      <c r="D199">
        <v>418.87800000000021</v>
      </c>
    </row>
    <row r="200" spans="1:4">
      <c r="A200" t="str">
        <f t="shared" si="3"/>
        <v>2016008</v>
      </c>
      <c r="B200" t="s">
        <v>369</v>
      </c>
      <c r="C200" t="s">
        <v>572</v>
      </c>
      <c r="D200">
        <v>324.75600000000026</v>
      </c>
    </row>
    <row r="201" spans="1:4">
      <c r="A201" t="str">
        <f t="shared" si="3"/>
        <v>2016009</v>
      </c>
      <c r="B201" t="s">
        <v>369</v>
      </c>
      <c r="C201" t="s">
        <v>575</v>
      </c>
      <c r="D201">
        <v>500.63400000000058</v>
      </c>
    </row>
    <row r="202" spans="1:4">
      <c r="A202" t="str">
        <f t="shared" si="3"/>
        <v>2016010</v>
      </c>
      <c r="B202" t="s">
        <v>369</v>
      </c>
      <c r="C202" t="s">
        <v>578</v>
      </c>
      <c r="D202">
        <v>418.87800000000021</v>
      </c>
    </row>
    <row r="203" spans="1:4">
      <c r="A203" t="str">
        <f t="shared" si="3"/>
        <v>2016011</v>
      </c>
      <c r="B203" t="s">
        <v>369</v>
      </c>
      <c r="C203" t="s">
        <v>581</v>
      </c>
      <c r="D203">
        <v>324.75600000000026</v>
      </c>
    </row>
    <row r="204" spans="1:4">
      <c r="A204" t="str">
        <f t="shared" si="3"/>
        <v>2016012</v>
      </c>
      <c r="B204" t="s">
        <v>369</v>
      </c>
      <c r="C204" t="s">
        <v>584</v>
      </c>
      <c r="D204">
        <v>482.09200000000055</v>
      </c>
    </row>
    <row r="205" spans="1:4">
      <c r="A205" t="str">
        <f t="shared" si="3"/>
        <v>2016013</v>
      </c>
      <c r="B205" t="s">
        <v>369</v>
      </c>
      <c r="C205" t="s">
        <v>587</v>
      </c>
      <c r="D205">
        <v>403.3640000000002</v>
      </c>
    </row>
    <row r="206" spans="1:4">
      <c r="A206" t="str">
        <f t="shared" si="3"/>
        <v>2016014</v>
      </c>
      <c r="B206" t="s">
        <v>369</v>
      </c>
      <c r="C206" t="s">
        <v>590</v>
      </c>
      <c r="D206">
        <v>312.72800000000024</v>
      </c>
    </row>
    <row r="207" spans="1:4">
      <c r="A207" t="str">
        <f t="shared" si="3"/>
        <v>2016015</v>
      </c>
      <c r="B207" t="s">
        <v>369</v>
      </c>
      <c r="C207" t="s">
        <v>592</v>
      </c>
      <c r="D207">
        <v>482.09200000000055</v>
      </c>
    </row>
    <row r="208" spans="1:4">
      <c r="A208" t="str">
        <f t="shared" si="3"/>
        <v>2016016</v>
      </c>
      <c r="B208" t="s">
        <v>369</v>
      </c>
      <c r="C208" t="s">
        <v>594</v>
      </c>
      <c r="D208">
        <v>403.3640000000002</v>
      </c>
    </row>
    <row r="209" spans="1:4">
      <c r="A209" t="str">
        <f t="shared" si="3"/>
        <v>2016017</v>
      </c>
      <c r="B209" t="s">
        <v>369</v>
      </c>
      <c r="C209" t="s">
        <v>596</v>
      </c>
      <c r="D209">
        <v>312.72800000000024</v>
      </c>
    </row>
    <row r="210" spans="1:4">
      <c r="A210" t="str">
        <f t="shared" si="3"/>
        <v>2016018</v>
      </c>
      <c r="B210" t="s">
        <v>369</v>
      </c>
      <c r="C210" t="s">
        <v>599</v>
      </c>
      <c r="D210">
        <v>482.09200000000055</v>
      </c>
    </row>
    <row r="211" spans="1:4">
      <c r="A211" t="str">
        <f t="shared" si="3"/>
        <v>2016019</v>
      </c>
      <c r="B211" t="s">
        <v>369</v>
      </c>
      <c r="C211" t="s">
        <v>602</v>
      </c>
      <c r="D211">
        <v>403.3640000000002</v>
      </c>
    </row>
    <row r="212" spans="1:4">
      <c r="A212" t="str">
        <f t="shared" si="3"/>
        <v>2016020</v>
      </c>
      <c r="B212" t="s">
        <v>369</v>
      </c>
      <c r="C212" t="s">
        <v>605</v>
      </c>
      <c r="D212">
        <v>312.72800000000024</v>
      </c>
    </row>
    <row r="213" spans="1:4">
      <c r="A213" t="str">
        <f t="shared" si="3"/>
        <v>2016021</v>
      </c>
      <c r="B213" t="s">
        <v>369</v>
      </c>
      <c r="C213" t="s">
        <v>607</v>
      </c>
      <c r="D213">
        <v>482.09200000000055</v>
      </c>
    </row>
    <row r="214" spans="1:4">
      <c r="A214" t="str">
        <f t="shared" si="3"/>
        <v>2016022</v>
      </c>
      <c r="B214" t="s">
        <v>369</v>
      </c>
      <c r="C214" t="s">
        <v>610</v>
      </c>
      <c r="D214">
        <v>403.3640000000002</v>
      </c>
    </row>
    <row r="215" spans="1:4">
      <c r="A215" t="str">
        <f t="shared" si="3"/>
        <v>2016023</v>
      </c>
      <c r="B215" t="s">
        <v>369</v>
      </c>
      <c r="C215" t="s">
        <v>613</v>
      </c>
      <c r="D215">
        <v>312.72800000000024</v>
      </c>
    </row>
    <row r="216" spans="1:4">
      <c r="A216" t="str">
        <f t="shared" si="3"/>
        <v>2016024</v>
      </c>
      <c r="B216" t="s">
        <v>369</v>
      </c>
      <c r="C216" t="s">
        <v>615</v>
      </c>
      <c r="D216">
        <v>482.09200000000055</v>
      </c>
    </row>
    <row r="217" spans="1:4">
      <c r="A217" t="str">
        <f t="shared" si="3"/>
        <v>2016025</v>
      </c>
      <c r="B217" t="s">
        <v>369</v>
      </c>
      <c r="C217" t="s">
        <v>618</v>
      </c>
      <c r="D217">
        <v>403.3640000000002</v>
      </c>
    </row>
    <row r="218" spans="1:4">
      <c r="A218" t="str">
        <f t="shared" si="3"/>
        <v>2016026</v>
      </c>
      <c r="B218" t="s">
        <v>369</v>
      </c>
      <c r="C218" t="s">
        <v>621</v>
      </c>
      <c r="D218">
        <v>312.72800000000024</v>
      </c>
    </row>
    <row r="219" spans="1:4">
      <c r="A219" t="str">
        <f t="shared" si="3"/>
        <v>2016027</v>
      </c>
      <c r="B219" t="s">
        <v>369</v>
      </c>
      <c r="C219" t="s">
        <v>624</v>
      </c>
      <c r="D219">
        <v>482.09200000000055</v>
      </c>
    </row>
    <row r="220" spans="1:4">
      <c r="A220" t="str">
        <f t="shared" si="3"/>
        <v>2016028</v>
      </c>
      <c r="B220" t="s">
        <v>369</v>
      </c>
      <c r="C220" t="s">
        <v>626</v>
      </c>
      <c r="D220">
        <v>482.09200000000055</v>
      </c>
    </row>
    <row r="221" spans="1:4">
      <c r="A221" t="str">
        <f t="shared" si="3"/>
        <v>2016029</v>
      </c>
      <c r="B221" t="s">
        <v>369</v>
      </c>
      <c r="C221" t="s">
        <v>628</v>
      </c>
      <c r="D221">
        <v>403.3640000000002</v>
      </c>
    </row>
    <row r="222" spans="1:4">
      <c r="A222" t="str">
        <f t="shared" si="3"/>
        <v>2016030</v>
      </c>
      <c r="B222" t="s">
        <v>369</v>
      </c>
      <c r="C222" t="s">
        <v>630</v>
      </c>
      <c r="D222">
        <v>312.72800000000024</v>
      </c>
    </row>
    <row r="223" spans="1:4">
      <c r="A223" t="str">
        <f t="shared" si="3"/>
        <v>2016031</v>
      </c>
      <c r="B223" t="s">
        <v>369</v>
      </c>
      <c r="C223" t="s">
        <v>632</v>
      </c>
      <c r="D223">
        <v>482.09200000000055</v>
      </c>
    </row>
    <row r="224" spans="1:4">
      <c r="A224" t="str">
        <f t="shared" si="3"/>
        <v>2016032</v>
      </c>
      <c r="B224" t="s">
        <v>369</v>
      </c>
      <c r="C224" t="s">
        <v>634</v>
      </c>
      <c r="D224">
        <v>403.3640000000002</v>
      </c>
    </row>
    <row r="225" spans="1:4">
      <c r="A225" t="str">
        <f t="shared" si="3"/>
        <v>2016033</v>
      </c>
      <c r="B225" t="s">
        <v>369</v>
      </c>
      <c r="C225" t="s">
        <v>636</v>
      </c>
      <c r="D225">
        <v>312.72800000000024</v>
      </c>
    </row>
    <row r="226" spans="1:4">
      <c r="A226" t="str">
        <f t="shared" si="3"/>
        <v>2016034</v>
      </c>
      <c r="B226" t="s">
        <v>369</v>
      </c>
      <c r="C226" t="s">
        <v>638</v>
      </c>
      <c r="D226">
        <v>482.09200000000055</v>
      </c>
    </row>
    <row r="227" spans="1:4">
      <c r="A227" t="str">
        <f t="shared" si="3"/>
        <v>2016035</v>
      </c>
      <c r="B227" t="s">
        <v>369</v>
      </c>
      <c r="C227" t="s">
        <v>640</v>
      </c>
      <c r="D227">
        <v>403.3640000000002</v>
      </c>
    </row>
    <row r="228" spans="1:4">
      <c r="A228" t="str">
        <f t="shared" si="3"/>
        <v>2016036</v>
      </c>
      <c r="B228" t="s">
        <v>369</v>
      </c>
      <c r="C228" t="s">
        <v>642</v>
      </c>
      <c r="D228">
        <v>312.72800000000024</v>
      </c>
    </row>
    <row r="229" spans="1:4">
      <c r="A229" t="str">
        <f t="shared" si="3"/>
        <v>2017000</v>
      </c>
      <c r="B229" t="s">
        <v>369</v>
      </c>
      <c r="C229" t="s">
        <v>181</v>
      </c>
      <c r="D229">
        <v>491.36300000000057</v>
      </c>
    </row>
    <row r="230" spans="1:4">
      <c r="A230" t="str">
        <f t="shared" si="3"/>
        <v>2017001</v>
      </c>
      <c r="B230" t="s">
        <v>369</v>
      </c>
      <c r="C230" t="s">
        <v>90</v>
      </c>
      <c r="D230">
        <v>411.12100000000021</v>
      </c>
    </row>
    <row r="231" spans="1:4">
      <c r="A231" t="str">
        <f t="shared" si="3"/>
        <v>2017002</v>
      </c>
      <c r="B231" t="s">
        <v>369</v>
      </c>
      <c r="C231" t="s">
        <v>183</v>
      </c>
      <c r="D231">
        <v>318.74200000000025</v>
      </c>
    </row>
    <row r="232" spans="1:4">
      <c r="A232" t="str">
        <f t="shared" si="3"/>
        <v>2017003</v>
      </c>
      <c r="B232" t="s">
        <v>369</v>
      </c>
      <c r="C232" t="s">
        <v>94</v>
      </c>
      <c r="D232">
        <v>491.36300000000057</v>
      </c>
    </row>
    <row r="233" spans="1:4">
      <c r="A233" t="str">
        <f t="shared" si="3"/>
        <v>2017004</v>
      </c>
      <c r="B233" t="s">
        <v>369</v>
      </c>
      <c r="C233" t="s">
        <v>188</v>
      </c>
      <c r="D233">
        <v>411.12100000000021</v>
      </c>
    </row>
    <row r="234" spans="1:4">
      <c r="A234" t="str">
        <f t="shared" si="3"/>
        <v>2017005</v>
      </c>
      <c r="B234" t="s">
        <v>369</v>
      </c>
      <c r="C234" t="s">
        <v>96</v>
      </c>
      <c r="D234">
        <v>318.74200000000025</v>
      </c>
    </row>
    <row r="235" spans="1:4">
      <c r="A235" t="str">
        <f t="shared" si="3"/>
        <v>2017006</v>
      </c>
      <c r="B235" t="s">
        <v>369</v>
      </c>
      <c r="C235" t="s">
        <v>192</v>
      </c>
      <c r="D235">
        <v>491.36300000000057</v>
      </c>
    </row>
    <row r="236" spans="1:4">
      <c r="A236" t="str">
        <f t="shared" si="3"/>
        <v>2017007</v>
      </c>
      <c r="B236" t="s">
        <v>369</v>
      </c>
      <c r="C236" t="s">
        <v>98</v>
      </c>
      <c r="D236">
        <v>411.12100000000021</v>
      </c>
    </row>
    <row r="237" spans="1:4">
      <c r="A237" t="str">
        <f t="shared" si="3"/>
        <v>2017008</v>
      </c>
      <c r="B237" t="s">
        <v>369</v>
      </c>
      <c r="C237" t="s">
        <v>670</v>
      </c>
      <c r="D237">
        <v>318.74200000000025</v>
      </c>
    </row>
    <row r="238" spans="1:4">
      <c r="A238" t="str">
        <f t="shared" si="3"/>
        <v>2017009</v>
      </c>
      <c r="B238" t="s">
        <v>369</v>
      </c>
      <c r="C238" t="s">
        <v>674</v>
      </c>
      <c r="D238">
        <v>491.36300000000057</v>
      </c>
    </row>
    <row r="239" spans="1:4">
      <c r="A239" t="str">
        <f t="shared" si="3"/>
        <v>2017010</v>
      </c>
      <c r="B239" t="s">
        <v>369</v>
      </c>
      <c r="C239" t="s">
        <v>678</v>
      </c>
      <c r="D239">
        <v>528.44700000000057</v>
      </c>
    </row>
    <row r="240" spans="1:4">
      <c r="A240" t="str">
        <f t="shared" si="3"/>
        <v>2017011</v>
      </c>
      <c r="B240" t="s">
        <v>369</v>
      </c>
      <c r="C240" t="s">
        <v>680</v>
      </c>
      <c r="D240">
        <v>442.14900000000023</v>
      </c>
    </row>
    <row r="241" spans="1:4">
      <c r="A241" t="str">
        <f t="shared" si="3"/>
        <v>2017012</v>
      </c>
      <c r="B241" t="s">
        <v>369</v>
      </c>
      <c r="C241" t="s">
        <v>682</v>
      </c>
      <c r="D241">
        <v>342.79800000000029</v>
      </c>
    </row>
    <row r="242" spans="1:4">
      <c r="A242" t="str">
        <f t="shared" si="3"/>
        <v>2017013</v>
      </c>
      <c r="B242" t="s">
        <v>369</v>
      </c>
      <c r="C242" t="s">
        <v>684</v>
      </c>
      <c r="D242">
        <v>528.44700000000057</v>
      </c>
    </row>
    <row r="243" spans="1:4">
      <c r="A243" t="str">
        <f t="shared" si="3"/>
        <v>2017014</v>
      </c>
      <c r="B243" t="s">
        <v>369</v>
      </c>
      <c r="C243" t="s">
        <v>686</v>
      </c>
      <c r="D243">
        <v>528.44700000000057</v>
      </c>
    </row>
    <row r="244" spans="1:4">
      <c r="A244" t="str">
        <f t="shared" si="3"/>
        <v>2017015</v>
      </c>
      <c r="B244" t="s">
        <v>369</v>
      </c>
      <c r="C244" t="s">
        <v>689</v>
      </c>
      <c r="D244">
        <v>442.14900000000023</v>
      </c>
    </row>
    <row r="245" spans="1:4">
      <c r="A245" t="str">
        <f t="shared" si="3"/>
        <v>2017016</v>
      </c>
      <c r="B245" t="s">
        <v>369</v>
      </c>
      <c r="C245" t="s">
        <v>691</v>
      </c>
      <c r="D245">
        <v>342.79800000000029</v>
      </c>
    </row>
    <row r="246" spans="1:4">
      <c r="A246" t="str">
        <f t="shared" si="3"/>
        <v>2017017</v>
      </c>
      <c r="B246" t="s">
        <v>369</v>
      </c>
      <c r="C246" t="s">
        <v>693</v>
      </c>
      <c r="D246">
        <v>528.44700000000057</v>
      </c>
    </row>
    <row r="247" spans="1:4">
      <c r="A247" t="str">
        <f t="shared" si="3"/>
        <v>2017018</v>
      </c>
      <c r="B247" t="s">
        <v>369</v>
      </c>
      <c r="C247" t="s">
        <v>695</v>
      </c>
      <c r="D247">
        <v>442.14900000000023</v>
      </c>
    </row>
    <row r="248" spans="1:4">
      <c r="A248" t="str">
        <f t="shared" si="3"/>
        <v>2017019</v>
      </c>
      <c r="B248" t="s">
        <v>369</v>
      </c>
      <c r="C248" t="s">
        <v>697</v>
      </c>
      <c r="D248">
        <v>342.79800000000029</v>
      </c>
    </row>
    <row r="249" spans="1:4">
      <c r="A249" t="str">
        <f t="shared" si="3"/>
        <v>2017020</v>
      </c>
      <c r="B249" t="s">
        <v>369</v>
      </c>
      <c r="C249" t="s">
        <v>699</v>
      </c>
      <c r="D249">
        <v>528.44700000000057</v>
      </c>
    </row>
    <row r="250" spans="1:4">
      <c r="A250" t="str">
        <f t="shared" si="3"/>
        <v>2017021</v>
      </c>
      <c r="B250" t="s">
        <v>369</v>
      </c>
      <c r="C250" t="s">
        <v>701</v>
      </c>
      <c r="D250">
        <v>442.14900000000023</v>
      </c>
    </row>
    <row r="251" spans="1:4">
      <c r="A251" t="str">
        <f t="shared" si="3"/>
        <v>2017022</v>
      </c>
      <c r="B251" t="s">
        <v>369</v>
      </c>
      <c r="C251" t="s">
        <v>703</v>
      </c>
      <c r="D251">
        <v>528.44700000000057</v>
      </c>
    </row>
    <row r="252" spans="1:4">
      <c r="A252" t="str">
        <f t="shared" si="3"/>
        <v>2017023</v>
      </c>
      <c r="B252" t="s">
        <v>369</v>
      </c>
      <c r="C252" t="s">
        <v>706</v>
      </c>
      <c r="D252">
        <v>342.79800000000029</v>
      </c>
    </row>
    <row r="253" spans="1:4">
      <c r="A253" t="str">
        <f t="shared" si="3"/>
        <v>2021000</v>
      </c>
      <c r="B253" t="s">
        <v>708</v>
      </c>
      <c r="C253" t="s">
        <v>100</v>
      </c>
      <c r="D253">
        <v>2949.2309999999911</v>
      </c>
    </row>
    <row r="254" spans="1:4">
      <c r="A254" t="str">
        <f t="shared" si="3"/>
        <v>2021001</v>
      </c>
      <c r="B254" t="s">
        <v>708</v>
      </c>
      <c r="C254" t="s">
        <v>13</v>
      </c>
      <c r="D254">
        <v>1948.7729999999958</v>
      </c>
    </row>
    <row r="255" spans="1:4">
      <c r="A255" t="str">
        <f t="shared" si="3"/>
        <v>2021002</v>
      </c>
      <c r="B255" t="s">
        <v>708</v>
      </c>
      <c r="C255" t="s">
        <v>104</v>
      </c>
      <c r="D255">
        <v>3284.6270000000018</v>
      </c>
    </row>
    <row r="256" spans="1:4">
      <c r="A256" t="str">
        <f t="shared" si="3"/>
        <v>2021003</v>
      </c>
      <c r="B256" t="s">
        <v>708</v>
      </c>
      <c r="C256" t="s">
        <v>22</v>
      </c>
      <c r="D256">
        <v>1034.1870000000006</v>
      </c>
    </row>
    <row r="257" spans="1:4">
      <c r="A257" t="str">
        <f t="shared" si="3"/>
        <v>2021004</v>
      </c>
      <c r="B257" t="s">
        <v>708</v>
      </c>
      <c r="C257" t="s">
        <v>110</v>
      </c>
      <c r="D257">
        <v>2959.9269999999947</v>
      </c>
    </row>
    <row r="258" spans="1:4">
      <c r="A258" t="str">
        <f t="shared" si="3"/>
        <v>2021005</v>
      </c>
      <c r="B258" t="s">
        <v>708</v>
      </c>
      <c r="C258" t="s">
        <v>28</v>
      </c>
      <c r="D258">
        <v>174.19599999999997</v>
      </c>
    </row>
    <row r="259" spans="1:4">
      <c r="A259" t="str">
        <f t="shared" ref="A259:A322" si="4">B259&amp;""&amp;C259</f>
        <v>2021006</v>
      </c>
      <c r="B259" t="s">
        <v>708</v>
      </c>
      <c r="C259" t="s">
        <v>115</v>
      </c>
      <c r="D259">
        <v>1173.5160000000008</v>
      </c>
    </row>
    <row r="260" spans="1:4">
      <c r="A260" t="str">
        <f t="shared" si="4"/>
        <v>2021007</v>
      </c>
      <c r="B260" t="s">
        <v>708</v>
      </c>
      <c r="C260" t="s">
        <v>34</v>
      </c>
      <c r="D260">
        <v>1090.0890000000006</v>
      </c>
    </row>
    <row r="261" spans="1:4">
      <c r="A261" t="str">
        <f t="shared" si="4"/>
        <v>2021008</v>
      </c>
      <c r="B261" t="s">
        <v>708</v>
      </c>
      <c r="C261" t="s">
        <v>118</v>
      </c>
      <c r="D261">
        <v>650.40799999999956</v>
      </c>
    </row>
    <row r="262" spans="1:4">
      <c r="A262" t="str">
        <f t="shared" si="4"/>
        <v>2021009</v>
      </c>
      <c r="B262" t="s">
        <v>708</v>
      </c>
      <c r="C262" t="s">
        <v>38</v>
      </c>
      <c r="D262">
        <v>183.61199999999997</v>
      </c>
    </row>
    <row r="263" spans="1:4">
      <c r="A263" t="str">
        <f t="shared" si="4"/>
        <v>2021011</v>
      </c>
      <c r="B263" t="s">
        <v>708</v>
      </c>
      <c r="C263" t="s">
        <v>42</v>
      </c>
      <c r="D263">
        <v>1034.1870000000006</v>
      </c>
    </row>
    <row r="264" spans="1:4">
      <c r="A264" t="str">
        <f t="shared" si="4"/>
        <v>2021013</v>
      </c>
      <c r="B264" t="s">
        <v>708</v>
      </c>
      <c r="C264" t="s">
        <v>46</v>
      </c>
      <c r="D264">
        <v>174.19599999999997</v>
      </c>
    </row>
    <row r="265" spans="1:4">
      <c r="A265" t="str">
        <f t="shared" si="4"/>
        <v>2021015</v>
      </c>
      <c r="B265" t="s">
        <v>708</v>
      </c>
      <c r="C265" t="s">
        <v>51</v>
      </c>
      <c r="D265">
        <v>2816.8680000000072</v>
      </c>
    </row>
    <row r="266" spans="1:4">
      <c r="A266" t="str">
        <f t="shared" si="4"/>
        <v>2021017</v>
      </c>
      <c r="B266" t="s">
        <v>708</v>
      </c>
      <c r="C266" t="s">
        <v>56</v>
      </c>
      <c r="D266">
        <v>1511.3830000000019</v>
      </c>
    </row>
    <row r="267" spans="1:4">
      <c r="A267" t="str">
        <f t="shared" si="4"/>
        <v>2021019</v>
      </c>
      <c r="B267" t="s">
        <v>708</v>
      </c>
      <c r="C267" t="s">
        <v>60</v>
      </c>
      <c r="D267">
        <v>2865.1910000000084</v>
      </c>
    </row>
    <row r="268" spans="1:4">
      <c r="A268" t="str">
        <f t="shared" si="4"/>
        <v>2021021</v>
      </c>
      <c r="B268" t="s">
        <v>708</v>
      </c>
      <c r="C268" t="s">
        <v>64</v>
      </c>
      <c r="D268">
        <v>3229.539999999995</v>
      </c>
    </row>
    <row r="269" spans="1:4">
      <c r="A269" t="str">
        <f t="shared" si="4"/>
        <v>2021023</v>
      </c>
      <c r="B269" t="s">
        <v>708</v>
      </c>
      <c r="C269" t="s">
        <v>69</v>
      </c>
      <c r="D269">
        <v>1126.6320000000001</v>
      </c>
    </row>
    <row r="270" spans="1:4">
      <c r="A270" t="str">
        <f t="shared" si="4"/>
        <v>2031000</v>
      </c>
      <c r="B270" t="s">
        <v>738</v>
      </c>
      <c r="C270" t="s">
        <v>100</v>
      </c>
      <c r="D270">
        <v>1027.0069999999962</v>
      </c>
    </row>
    <row r="271" spans="1:4">
      <c r="A271" t="str">
        <f t="shared" si="4"/>
        <v>2031001</v>
      </c>
      <c r="B271" t="s">
        <v>738</v>
      </c>
      <c r="C271" t="s">
        <v>13</v>
      </c>
      <c r="D271">
        <v>142.59800000000004</v>
      </c>
    </row>
    <row r="272" spans="1:4">
      <c r="A272" t="str">
        <f t="shared" si="4"/>
        <v>2031003</v>
      </c>
      <c r="B272" t="s">
        <v>738</v>
      </c>
      <c r="C272" t="s">
        <v>22</v>
      </c>
      <c r="D272">
        <v>93.765000000000015</v>
      </c>
    </row>
    <row r="273" spans="1:4">
      <c r="A273" t="str">
        <f t="shared" si="4"/>
        <v>2031005</v>
      </c>
      <c r="B273" t="s">
        <v>738</v>
      </c>
      <c r="C273" t="s">
        <v>28</v>
      </c>
      <c r="D273">
        <v>242.31999999999988</v>
      </c>
    </row>
    <row r="274" spans="1:4">
      <c r="A274" t="str">
        <f t="shared" si="4"/>
        <v>2031007</v>
      </c>
      <c r="B274" t="s">
        <v>738</v>
      </c>
      <c r="C274" t="s">
        <v>34</v>
      </c>
      <c r="D274">
        <v>454.13799999999998</v>
      </c>
    </row>
    <row r="275" spans="1:4">
      <c r="A275" t="str">
        <f t="shared" si="4"/>
        <v>2031009</v>
      </c>
      <c r="B275" t="s">
        <v>738</v>
      </c>
      <c r="C275" t="s">
        <v>38</v>
      </c>
      <c r="D275">
        <v>379.99500000000012</v>
      </c>
    </row>
    <row r="276" spans="1:4">
      <c r="A276" t="str">
        <f t="shared" si="4"/>
        <v>2041000</v>
      </c>
      <c r="B276" t="s">
        <v>753</v>
      </c>
      <c r="C276" t="s">
        <v>100</v>
      </c>
      <c r="D276">
        <v>2021.1620000000096</v>
      </c>
    </row>
    <row r="277" spans="1:4">
      <c r="A277" t="str">
        <f t="shared" si="4"/>
        <v>2041001</v>
      </c>
      <c r="B277" t="s">
        <v>753</v>
      </c>
      <c r="C277" t="s">
        <v>13</v>
      </c>
      <c r="D277">
        <v>252.08099999999982</v>
      </c>
    </row>
    <row r="278" spans="1:4">
      <c r="A278" t="str">
        <f t="shared" si="4"/>
        <v>2041002</v>
      </c>
      <c r="B278" t="s">
        <v>753</v>
      </c>
      <c r="C278" t="s">
        <v>104</v>
      </c>
      <c r="D278">
        <v>3740.7350000000056</v>
      </c>
    </row>
    <row r="279" spans="1:4">
      <c r="A279" t="str">
        <f t="shared" si="4"/>
        <v>2041003</v>
      </c>
      <c r="B279" t="s">
        <v>753</v>
      </c>
      <c r="C279" t="s">
        <v>22</v>
      </c>
      <c r="D279">
        <v>206.15400000000002</v>
      </c>
    </row>
    <row r="280" spans="1:4">
      <c r="A280" t="str">
        <f t="shared" si="4"/>
        <v>2041004</v>
      </c>
      <c r="B280" t="s">
        <v>753</v>
      </c>
      <c r="C280" t="s">
        <v>110</v>
      </c>
      <c r="D280">
        <v>2504.5830000000005</v>
      </c>
    </row>
    <row r="281" spans="1:4">
      <c r="A281" t="str">
        <f t="shared" si="4"/>
        <v>2041005</v>
      </c>
      <c r="B281" t="s">
        <v>753</v>
      </c>
      <c r="C281" t="s">
        <v>28</v>
      </c>
      <c r="D281">
        <v>376.85700000000026</v>
      </c>
    </row>
    <row r="282" spans="1:4">
      <c r="A282" t="str">
        <f t="shared" si="4"/>
        <v>2041006</v>
      </c>
      <c r="B282" t="s">
        <v>753</v>
      </c>
      <c r="C282" t="s">
        <v>115</v>
      </c>
      <c r="D282">
        <v>2248.069999999997</v>
      </c>
    </row>
    <row r="283" spans="1:4">
      <c r="A283" t="str">
        <f t="shared" si="4"/>
        <v>2041007</v>
      </c>
      <c r="B283" t="s">
        <v>753</v>
      </c>
      <c r="C283" t="s">
        <v>34</v>
      </c>
      <c r="D283">
        <v>386.30800000000062</v>
      </c>
    </row>
    <row r="284" spans="1:4">
      <c r="A284" t="str">
        <f t="shared" si="4"/>
        <v>2041009</v>
      </c>
      <c r="B284" t="s">
        <v>753</v>
      </c>
      <c r="C284" t="s">
        <v>38</v>
      </c>
      <c r="D284">
        <v>198.23699999999997</v>
      </c>
    </row>
    <row r="285" spans="1:4">
      <c r="A285" t="str">
        <f t="shared" si="4"/>
        <v>2041011</v>
      </c>
      <c r="B285" t="s">
        <v>753</v>
      </c>
      <c r="C285" t="s">
        <v>42</v>
      </c>
      <c r="D285">
        <v>803.47199999999702</v>
      </c>
    </row>
    <row r="286" spans="1:4">
      <c r="A286" t="str">
        <f t="shared" si="4"/>
        <v>2041013</v>
      </c>
      <c r="B286" t="s">
        <v>753</v>
      </c>
      <c r="C286" t="s">
        <v>46</v>
      </c>
      <c r="D286">
        <v>1468.7760000000014</v>
      </c>
    </row>
    <row r="287" spans="1:4">
      <c r="A287" t="str">
        <f t="shared" si="4"/>
        <v>2041015</v>
      </c>
      <c r="B287" t="s">
        <v>753</v>
      </c>
      <c r="C287" t="s">
        <v>51</v>
      </c>
      <c r="D287">
        <v>1735.9989999999984</v>
      </c>
    </row>
    <row r="288" spans="1:4">
      <c r="A288" t="str">
        <f t="shared" si="4"/>
        <v>2041017</v>
      </c>
      <c r="B288" t="s">
        <v>753</v>
      </c>
      <c r="C288" t="s">
        <v>56</v>
      </c>
      <c r="D288">
        <v>2547.5580000000036</v>
      </c>
    </row>
    <row r="289" spans="1:4">
      <c r="A289" t="str">
        <f t="shared" si="4"/>
        <v>2041019</v>
      </c>
      <c r="B289" t="s">
        <v>753</v>
      </c>
      <c r="C289" t="s">
        <v>60</v>
      </c>
      <c r="D289">
        <v>441.25600000000099</v>
      </c>
    </row>
    <row r="290" spans="1:4">
      <c r="A290" t="str">
        <f t="shared" si="4"/>
        <v>2041021</v>
      </c>
      <c r="B290" t="s">
        <v>753</v>
      </c>
      <c r="C290" t="s">
        <v>64</v>
      </c>
      <c r="D290">
        <v>708.94200000000114</v>
      </c>
    </row>
    <row r="291" spans="1:4">
      <c r="A291" t="str">
        <f t="shared" si="4"/>
        <v>2041023</v>
      </c>
      <c r="B291" t="s">
        <v>753</v>
      </c>
      <c r="C291" t="s">
        <v>69</v>
      </c>
      <c r="D291">
        <v>2445.6799999999989</v>
      </c>
    </row>
    <row r="292" spans="1:4">
      <c r="A292" t="str">
        <f t="shared" si="4"/>
        <v>2051000</v>
      </c>
      <c r="B292" t="s">
        <v>783</v>
      </c>
      <c r="C292" t="s">
        <v>100</v>
      </c>
      <c r="D292">
        <v>1442.623000000006</v>
      </c>
    </row>
    <row r="293" spans="1:4">
      <c r="A293" t="str">
        <f t="shared" si="4"/>
        <v>2051001</v>
      </c>
      <c r="B293" t="s">
        <v>783</v>
      </c>
      <c r="C293" t="s">
        <v>13</v>
      </c>
      <c r="D293">
        <v>542.88000000000011</v>
      </c>
    </row>
    <row r="294" spans="1:4">
      <c r="A294" t="str">
        <f t="shared" si="4"/>
        <v>2051002</v>
      </c>
      <c r="B294" t="s">
        <v>783</v>
      </c>
      <c r="C294" t="s">
        <v>104</v>
      </c>
      <c r="D294">
        <v>3526.050999999984</v>
      </c>
    </row>
    <row r="295" spans="1:4">
      <c r="A295" t="str">
        <f t="shared" si="4"/>
        <v>2051003</v>
      </c>
      <c r="B295" t="s">
        <v>783</v>
      </c>
      <c r="C295" t="s">
        <v>22</v>
      </c>
      <c r="D295">
        <v>433.12200000000018</v>
      </c>
    </row>
    <row r="296" spans="1:4">
      <c r="A296" t="str">
        <f t="shared" si="4"/>
        <v>2051004</v>
      </c>
      <c r="B296" t="s">
        <v>783</v>
      </c>
      <c r="C296" t="s">
        <v>110</v>
      </c>
      <c r="D296">
        <v>2999.0820000000135</v>
      </c>
    </row>
    <row r="297" spans="1:4">
      <c r="A297" t="str">
        <f t="shared" si="4"/>
        <v>2051005</v>
      </c>
      <c r="B297" t="s">
        <v>783</v>
      </c>
      <c r="C297" t="s">
        <v>28</v>
      </c>
      <c r="D297">
        <v>724.11300000000017</v>
      </c>
    </row>
    <row r="298" spans="1:4">
      <c r="A298" t="str">
        <f t="shared" si="4"/>
        <v>2051006</v>
      </c>
      <c r="B298" t="s">
        <v>783</v>
      </c>
      <c r="C298" t="s">
        <v>115</v>
      </c>
      <c r="D298">
        <v>634.4910000000001</v>
      </c>
    </row>
    <row r="299" spans="1:4">
      <c r="A299" t="str">
        <f t="shared" si="4"/>
        <v>2051007</v>
      </c>
      <c r="B299" t="s">
        <v>783</v>
      </c>
      <c r="C299" t="s">
        <v>34</v>
      </c>
      <c r="D299">
        <v>678.76500000000055</v>
      </c>
    </row>
    <row r="300" spans="1:4">
      <c r="A300" t="str">
        <f t="shared" si="4"/>
        <v>2051008</v>
      </c>
      <c r="B300" t="s">
        <v>783</v>
      </c>
      <c r="C300" t="s">
        <v>118</v>
      </c>
      <c r="D300">
        <v>601.95300000000009</v>
      </c>
    </row>
    <row r="301" spans="1:4">
      <c r="A301" t="str">
        <f t="shared" si="4"/>
        <v>2051009</v>
      </c>
      <c r="B301" t="s">
        <v>783</v>
      </c>
      <c r="C301" t="s">
        <v>38</v>
      </c>
      <c r="D301">
        <v>624.18799999999885</v>
      </c>
    </row>
    <row r="302" spans="1:4">
      <c r="A302" t="str">
        <f t="shared" si="4"/>
        <v>2051011</v>
      </c>
      <c r="B302" t="s">
        <v>783</v>
      </c>
      <c r="C302" t="s">
        <v>42</v>
      </c>
      <c r="D302">
        <v>2822.1840000000007</v>
      </c>
    </row>
    <row r="303" spans="1:4">
      <c r="A303" t="str">
        <f t="shared" si="4"/>
        <v>2051013</v>
      </c>
      <c r="B303" t="s">
        <v>783</v>
      </c>
      <c r="C303" t="s">
        <v>46</v>
      </c>
      <c r="D303">
        <v>642.6029999999995</v>
      </c>
    </row>
    <row r="304" spans="1:4">
      <c r="A304" t="str">
        <f t="shared" si="4"/>
        <v>2051015</v>
      </c>
      <c r="B304" t="s">
        <v>783</v>
      </c>
      <c r="C304" t="s">
        <v>51</v>
      </c>
      <c r="D304">
        <v>1164.1450000000027</v>
      </c>
    </row>
    <row r="305" spans="1:4">
      <c r="A305" t="str">
        <f t="shared" si="4"/>
        <v>2051017</v>
      </c>
      <c r="B305" t="s">
        <v>783</v>
      </c>
      <c r="C305" t="s">
        <v>56</v>
      </c>
      <c r="D305">
        <v>336.90799999999956</v>
      </c>
    </row>
    <row r="306" spans="1:4">
      <c r="A306" t="str">
        <f t="shared" si="4"/>
        <v>2051019</v>
      </c>
      <c r="B306" t="s">
        <v>783</v>
      </c>
      <c r="C306" t="s">
        <v>60</v>
      </c>
      <c r="D306">
        <v>1148.3599999999981</v>
      </c>
    </row>
    <row r="307" spans="1:4">
      <c r="A307" t="str">
        <f t="shared" si="4"/>
        <v>2081001</v>
      </c>
      <c r="B307" t="s">
        <v>809</v>
      </c>
      <c r="C307" t="s">
        <v>13</v>
      </c>
      <c r="D307">
        <v>356.66799999999995</v>
      </c>
    </row>
    <row r="308" spans="1:4">
      <c r="A308" t="str">
        <f t="shared" si="4"/>
        <v>2081003</v>
      </c>
      <c r="B308" t="s">
        <v>809</v>
      </c>
      <c r="C308" t="s">
        <v>22</v>
      </c>
      <c r="D308">
        <v>106.85999999999996</v>
      </c>
    </row>
    <row r="309" spans="1:4">
      <c r="A309" t="str">
        <f t="shared" si="4"/>
        <v>2081005</v>
      </c>
      <c r="B309" t="s">
        <v>809</v>
      </c>
      <c r="C309" t="s">
        <v>28</v>
      </c>
      <c r="D309">
        <v>734.16000000000133</v>
      </c>
    </row>
    <row r="310" spans="1:4">
      <c r="A310" t="str">
        <f t="shared" si="4"/>
        <v>2081007</v>
      </c>
      <c r="B310" t="s">
        <v>809</v>
      </c>
      <c r="C310" t="s">
        <v>34</v>
      </c>
      <c r="D310">
        <v>164.91999999999987</v>
      </c>
    </row>
    <row r="311" spans="1:4">
      <c r="A311" t="str">
        <f t="shared" si="4"/>
        <v>2091000</v>
      </c>
      <c r="B311" t="s">
        <v>818</v>
      </c>
      <c r="C311" t="s">
        <v>100</v>
      </c>
      <c r="D311">
        <v>2080.9449999999974</v>
      </c>
    </row>
    <row r="312" spans="1:4">
      <c r="A312" t="str">
        <f t="shared" si="4"/>
        <v>2091001</v>
      </c>
      <c r="B312" t="s">
        <v>818</v>
      </c>
      <c r="C312" t="s">
        <v>13</v>
      </c>
      <c r="D312">
        <v>322.10100000000034</v>
      </c>
    </row>
    <row r="313" spans="1:4">
      <c r="A313" t="str">
        <f t="shared" si="4"/>
        <v>2091002</v>
      </c>
      <c r="B313" t="s">
        <v>818</v>
      </c>
      <c r="C313" t="s">
        <v>104</v>
      </c>
      <c r="D313">
        <v>1308.3499999999985</v>
      </c>
    </row>
    <row r="314" spans="1:4">
      <c r="A314" t="str">
        <f t="shared" si="4"/>
        <v>2091003</v>
      </c>
      <c r="B314" t="s">
        <v>818</v>
      </c>
      <c r="C314" t="s">
        <v>22</v>
      </c>
      <c r="D314">
        <v>305.58300000000031</v>
      </c>
    </row>
    <row r="315" spans="1:4">
      <c r="A315" t="str">
        <f t="shared" si="4"/>
        <v>2091004</v>
      </c>
      <c r="B315" t="s">
        <v>818</v>
      </c>
      <c r="C315" t="s">
        <v>110</v>
      </c>
      <c r="D315">
        <v>1030.6169999999966</v>
      </c>
    </row>
    <row r="316" spans="1:4">
      <c r="A316" t="str">
        <f t="shared" si="4"/>
        <v>2091005</v>
      </c>
      <c r="B316" t="s">
        <v>818</v>
      </c>
      <c r="C316" t="s">
        <v>28</v>
      </c>
      <c r="D316">
        <v>322.10100000000034</v>
      </c>
    </row>
    <row r="317" spans="1:4">
      <c r="A317" t="str">
        <f t="shared" si="4"/>
        <v>2091007</v>
      </c>
      <c r="B317" t="s">
        <v>818</v>
      </c>
      <c r="C317" t="s">
        <v>34</v>
      </c>
      <c r="D317">
        <v>978.11099999999749</v>
      </c>
    </row>
    <row r="318" spans="1:4">
      <c r="A318" t="str">
        <f t="shared" si="4"/>
        <v>2091009</v>
      </c>
      <c r="B318" t="s">
        <v>818</v>
      </c>
      <c r="C318" t="s">
        <v>38</v>
      </c>
      <c r="D318">
        <v>1549.2010000000057</v>
      </c>
    </row>
    <row r="319" spans="1:4">
      <c r="A319" t="str">
        <f t="shared" si="4"/>
        <v>2101000</v>
      </c>
      <c r="B319" t="s">
        <v>833</v>
      </c>
      <c r="C319" t="s">
        <v>100</v>
      </c>
      <c r="D319">
        <v>10706.250000000018</v>
      </c>
    </row>
    <row r="320" spans="1:4">
      <c r="A320" t="str">
        <f t="shared" si="4"/>
        <v>2101001</v>
      </c>
      <c r="B320" t="s">
        <v>833</v>
      </c>
      <c r="C320" t="s">
        <v>13</v>
      </c>
      <c r="D320">
        <v>1662.006000000001</v>
      </c>
    </row>
    <row r="321" spans="1:4">
      <c r="A321" t="str">
        <f t="shared" si="4"/>
        <v>2101002</v>
      </c>
      <c r="B321" t="s">
        <v>833</v>
      </c>
      <c r="C321" t="s">
        <v>104</v>
      </c>
      <c r="D321">
        <v>7869.3910000000033</v>
      </c>
    </row>
    <row r="322" spans="1:4">
      <c r="A322" t="str">
        <f t="shared" si="4"/>
        <v>2101003</v>
      </c>
      <c r="B322" t="s">
        <v>833</v>
      </c>
      <c r="C322" t="s">
        <v>22</v>
      </c>
      <c r="D322">
        <v>9912.5760000000028</v>
      </c>
    </row>
    <row r="323" spans="1:4">
      <c r="A323" t="str">
        <f t="shared" ref="A323:A386" si="5">B323&amp;""&amp;C323</f>
        <v>2101004</v>
      </c>
      <c r="B323" t="s">
        <v>833</v>
      </c>
      <c r="C323" t="s">
        <v>110</v>
      </c>
      <c r="D323">
        <v>4153.8680000000068</v>
      </c>
    </row>
    <row r="324" spans="1:4">
      <c r="A324" t="str">
        <f t="shared" si="5"/>
        <v>2101005</v>
      </c>
      <c r="B324" t="s">
        <v>833</v>
      </c>
      <c r="C324" t="s">
        <v>28</v>
      </c>
      <c r="D324">
        <v>846.22200000000009</v>
      </c>
    </row>
    <row r="325" spans="1:4">
      <c r="A325" t="str">
        <f t="shared" si="5"/>
        <v>2101006</v>
      </c>
      <c r="B325" t="s">
        <v>833</v>
      </c>
      <c r="C325" t="s">
        <v>115</v>
      </c>
      <c r="D325">
        <v>9370.3680000000131</v>
      </c>
    </row>
    <row r="326" spans="1:4">
      <c r="A326" t="str">
        <f t="shared" si="5"/>
        <v>2101007</v>
      </c>
      <c r="B326" t="s">
        <v>833</v>
      </c>
      <c r="C326" t="s">
        <v>34</v>
      </c>
      <c r="D326">
        <v>2517.6960000000004</v>
      </c>
    </row>
    <row r="327" spans="1:4">
      <c r="A327" t="str">
        <f t="shared" si="5"/>
        <v>2101008</v>
      </c>
      <c r="B327" t="s">
        <v>833</v>
      </c>
      <c r="C327" t="s">
        <v>118</v>
      </c>
      <c r="D327">
        <v>669.01800000000003</v>
      </c>
    </row>
    <row r="328" spans="1:4">
      <c r="A328" t="str">
        <f t="shared" si="5"/>
        <v>2101009</v>
      </c>
      <c r="B328" t="s">
        <v>833</v>
      </c>
      <c r="C328" t="s">
        <v>38</v>
      </c>
      <c r="D328">
        <v>831.00299999999993</v>
      </c>
    </row>
    <row r="329" spans="1:4">
      <c r="A329" t="str">
        <f t="shared" si="5"/>
        <v>2101010</v>
      </c>
      <c r="B329" t="s">
        <v>833</v>
      </c>
      <c r="C329" t="s">
        <v>122</v>
      </c>
      <c r="D329">
        <v>5906.2549999999892</v>
      </c>
    </row>
    <row r="330" spans="1:4">
      <c r="A330" t="str">
        <f t="shared" si="5"/>
        <v>2101011</v>
      </c>
      <c r="B330" t="s">
        <v>833</v>
      </c>
      <c r="C330" t="s">
        <v>42</v>
      </c>
      <c r="D330">
        <v>8399.7980000000061</v>
      </c>
    </row>
    <row r="331" spans="1:4">
      <c r="A331" t="str">
        <f t="shared" si="5"/>
        <v>2101012</v>
      </c>
      <c r="B331" t="s">
        <v>833</v>
      </c>
      <c r="C331" t="s">
        <v>126</v>
      </c>
      <c r="D331">
        <v>10706.250000000018</v>
      </c>
    </row>
    <row r="332" spans="1:4">
      <c r="A332" t="str">
        <f t="shared" si="5"/>
        <v>2101013</v>
      </c>
      <c r="B332" t="s">
        <v>833</v>
      </c>
      <c r="C332" t="s">
        <v>46</v>
      </c>
      <c r="D332">
        <v>9353.2800000000207</v>
      </c>
    </row>
    <row r="333" spans="1:4">
      <c r="A333" t="str">
        <f t="shared" si="5"/>
        <v>2101014</v>
      </c>
      <c r="B333" t="s">
        <v>833</v>
      </c>
      <c r="C333" t="s">
        <v>130</v>
      </c>
      <c r="D333">
        <v>11946.750000000035</v>
      </c>
    </row>
    <row r="334" spans="1:4">
      <c r="A334" t="str">
        <f t="shared" si="5"/>
        <v>2101015</v>
      </c>
      <c r="B334" t="s">
        <v>833</v>
      </c>
      <c r="C334" t="s">
        <v>51</v>
      </c>
      <c r="D334">
        <v>2724.4859999999971</v>
      </c>
    </row>
    <row r="335" spans="1:4">
      <c r="A335" t="str">
        <f t="shared" si="5"/>
        <v>2101016</v>
      </c>
      <c r="B335" t="s">
        <v>833</v>
      </c>
      <c r="C335" t="s">
        <v>134</v>
      </c>
      <c r="D335">
        <v>12760.999999999975</v>
      </c>
    </row>
    <row r="336" spans="1:4">
      <c r="A336" t="str">
        <f t="shared" si="5"/>
        <v>2101017</v>
      </c>
      <c r="B336" t="s">
        <v>833</v>
      </c>
      <c r="C336" t="s">
        <v>56</v>
      </c>
      <c r="D336">
        <v>10934.24999999996</v>
      </c>
    </row>
    <row r="337" spans="1:4">
      <c r="A337" t="str">
        <f t="shared" si="5"/>
        <v>2101018</v>
      </c>
      <c r="B337" t="s">
        <v>833</v>
      </c>
      <c r="C337" t="s">
        <v>139</v>
      </c>
      <c r="D337">
        <v>252.28799999999899</v>
      </c>
    </row>
    <row r="338" spans="1:4">
      <c r="A338" t="str">
        <f t="shared" si="5"/>
        <v>2101019</v>
      </c>
      <c r="B338" t="s">
        <v>833</v>
      </c>
      <c r="C338" t="s">
        <v>60</v>
      </c>
      <c r="D338">
        <v>10934.24999999996</v>
      </c>
    </row>
    <row r="339" spans="1:4">
      <c r="A339" t="str">
        <f t="shared" si="5"/>
        <v>2101020</v>
      </c>
      <c r="B339" t="s">
        <v>833</v>
      </c>
      <c r="C339" t="s">
        <v>142</v>
      </c>
      <c r="D339">
        <v>12760.999999999975</v>
      </c>
    </row>
    <row r="340" spans="1:4">
      <c r="A340" t="str">
        <f t="shared" si="5"/>
        <v>2101021</v>
      </c>
      <c r="B340" t="s">
        <v>833</v>
      </c>
      <c r="C340" t="s">
        <v>64</v>
      </c>
      <c r="D340">
        <v>1600.9109999999994</v>
      </c>
    </row>
    <row r="341" spans="1:4">
      <c r="A341" t="str">
        <f t="shared" si="5"/>
        <v>2101022</v>
      </c>
      <c r="B341" t="s">
        <v>833</v>
      </c>
      <c r="C341" t="s">
        <v>145</v>
      </c>
      <c r="D341">
        <v>2204.7359999999953</v>
      </c>
    </row>
    <row r="342" spans="1:4">
      <c r="A342" t="str">
        <f t="shared" si="5"/>
        <v>2101023</v>
      </c>
      <c r="B342" t="s">
        <v>833</v>
      </c>
      <c r="C342" t="s">
        <v>69</v>
      </c>
      <c r="D342">
        <v>669.17200000000003</v>
      </c>
    </row>
    <row r="343" spans="1:4">
      <c r="A343" t="str">
        <f t="shared" si="5"/>
        <v>2101024</v>
      </c>
      <c r="B343" t="s">
        <v>833</v>
      </c>
      <c r="C343" t="s">
        <v>150</v>
      </c>
      <c r="D343">
        <v>190.65599999999941</v>
      </c>
    </row>
    <row r="344" spans="1:4">
      <c r="A344" t="str">
        <f t="shared" si="5"/>
        <v>2101025</v>
      </c>
      <c r="B344" t="s">
        <v>833</v>
      </c>
      <c r="C344" t="s">
        <v>73</v>
      </c>
      <c r="D344">
        <v>3772.1840000000007</v>
      </c>
    </row>
    <row r="345" spans="1:4">
      <c r="A345" t="str">
        <f t="shared" si="5"/>
        <v>2101026</v>
      </c>
      <c r="B345" t="s">
        <v>833</v>
      </c>
      <c r="C345" t="s">
        <v>153</v>
      </c>
      <c r="D345">
        <v>12760.999999999975</v>
      </c>
    </row>
    <row r="346" spans="1:4">
      <c r="A346" t="str">
        <f t="shared" si="5"/>
        <v>2101027</v>
      </c>
      <c r="B346" t="s">
        <v>833</v>
      </c>
      <c r="C346" t="s">
        <v>78</v>
      </c>
      <c r="D346">
        <v>6413.3360000000212</v>
      </c>
    </row>
    <row r="347" spans="1:4">
      <c r="A347" t="str">
        <f t="shared" si="5"/>
        <v>2101028</v>
      </c>
      <c r="B347" t="s">
        <v>833</v>
      </c>
      <c r="C347" t="s">
        <v>157</v>
      </c>
      <c r="D347">
        <v>11639.999999999993</v>
      </c>
    </row>
    <row r="348" spans="1:4">
      <c r="A348" t="str">
        <f t="shared" si="5"/>
        <v>2101029</v>
      </c>
      <c r="B348" t="s">
        <v>833</v>
      </c>
      <c r="C348" t="s">
        <v>433</v>
      </c>
      <c r="D348">
        <v>7671.5520000000161</v>
      </c>
    </row>
    <row r="349" spans="1:4">
      <c r="A349" t="str">
        <f t="shared" si="5"/>
        <v>2101030</v>
      </c>
      <c r="B349" t="s">
        <v>833</v>
      </c>
      <c r="C349" t="s">
        <v>160</v>
      </c>
      <c r="D349">
        <v>10706.250000000018</v>
      </c>
    </row>
    <row r="350" spans="1:4">
      <c r="A350" t="str">
        <f t="shared" si="5"/>
        <v>2101031</v>
      </c>
      <c r="B350" t="s">
        <v>833</v>
      </c>
      <c r="C350" t="s">
        <v>438</v>
      </c>
      <c r="D350">
        <v>10934.24999999996</v>
      </c>
    </row>
    <row r="351" spans="1:4">
      <c r="A351" t="str">
        <f t="shared" si="5"/>
        <v>2101032</v>
      </c>
      <c r="B351" t="s">
        <v>833</v>
      </c>
      <c r="C351" t="s">
        <v>164</v>
      </c>
      <c r="D351">
        <v>952.34999999999809</v>
      </c>
    </row>
    <row r="352" spans="1:4">
      <c r="A352" t="str">
        <f t="shared" si="5"/>
        <v>2101033</v>
      </c>
      <c r="B352" t="s">
        <v>833</v>
      </c>
      <c r="C352" t="s">
        <v>443</v>
      </c>
      <c r="D352">
        <v>11642.749999999982</v>
      </c>
    </row>
    <row r="353" spans="1:4">
      <c r="A353" t="str">
        <f t="shared" si="5"/>
        <v>2101035</v>
      </c>
      <c r="B353" t="s">
        <v>833</v>
      </c>
      <c r="C353" t="s">
        <v>448</v>
      </c>
      <c r="D353">
        <v>10934.24999999996</v>
      </c>
    </row>
    <row r="354" spans="1:4">
      <c r="A354" t="str">
        <f t="shared" si="5"/>
        <v>2101037</v>
      </c>
      <c r="B354" t="s">
        <v>833</v>
      </c>
      <c r="C354" t="s">
        <v>453</v>
      </c>
      <c r="D354">
        <v>10934.24999999996</v>
      </c>
    </row>
    <row r="355" spans="1:4">
      <c r="A355" t="str">
        <f t="shared" si="5"/>
        <v>2102001</v>
      </c>
      <c r="B355" t="s">
        <v>833</v>
      </c>
      <c r="C355" t="s">
        <v>864</v>
      </c>
      <c r="D355">
        <v>158.5480000000002</v>
      </c>
    </row>
    <row r="356" spans="1:4">
      <c r="A356" t="str">
        <f t="shared" si="5"/>
        <v>2106000</v>
      </c>
      <c r="B356" t="s">
        <v>833</v>
      </c>
      <c r="C356" t="s">
        <v>171</v>
      </c>
      <c r="D356">
        <v>586.54800000000023</v>
      </c>
    </row>
    <row r="357" spans="1:4">
      <c r="A357" t="str">
        <f t="shared" si="5"/>
        <v>2106001</v>
      </c>
      <c r="B357" t="s">
        <v>833</v>
      </c>
      <c r="C357" t="s">
        <v>82</v>
      </c>
      <c r="D357">
        <v>2581.0919999999978</v>
      </c>
    </row>
    <row r="358" spans="1:4">
      <c r="A358" t="str">
        <f t="shared" si="5"/>
        <v>2106002</v>
      </c>
      <c r="B358" t="s">
        <v>833</v>
      </c>
      <c r="C358" t="s">
        <v>173</v>
      </c>
      <c r="D358">
        <v>2312.5500000000002</v>
      </c>
    </row>
    <row r="359" spans="1:4">
      <c r="A359" t="str">
        <f t="shared" si="5"/>
        <v>2106003</v>
      </c>
      <c r="B359" t="s">
        <v>833</v>
      </c>
      <c r="C359" t="s">
        <v>85</v>
      </c>
      <c r="D359">
        <v>87.474000000000004</v>
      </c>
    </row>
    <row r="360" spans="1:4">
      <c r="A360" t="str">
        <f t="shared" si="5"/>
        <v>2106004</v>
      </c>
      <c r="B360" t="s">
        <v>833</v>
      </c>
      <c r="C360" t="s">
        <v>176</v>
      </c>
      <c r="D360">
        <v>2580.4979999999987</v>
      </c>
    </row>
    <row r="361" spans="1:4">
      <c r="A361" t="str">
        <f t="shared" si="5"/>
        <v>2106005</v>
      </c>
      <c r="B361" t="s">
        <v>833</v>
      </c>
      <c r="C361" t="s">
        <v>88</v>
      </c>
      <c r="D361">
        <v>2274.3240000000019</v>
      </c>
    </row>
    <row r="362" spans="1:4">
      <c r="A362" t="str">
        <f t="shared" si="5"/>
        <v>2106006</v>
      </c>
      <c r="B362" t="s">
        <v>833</v>
      </c>
      <c r="C362" t="s">
        <v>178</v>
      </c>
      <c r="D362">
        <v>2048.6399999999985</v>
      </c>
    </row>
    <row r="363" spans="1:4">
      <c r="A363" t="str">
        <f t="shared" si="5"/>
        <v>2106007</v>
      </c>
      <c r="B363" t="s">
        <v>833</v>
      </c>
      <c r="C363" t="s">
        <v>569</v>
      </c>
      <c r="D363">
        <v>2103.1120000000001</v>
      </c>
    </row>
    <row r="364" spans="1:4">
      <c r="A364" t="str">
        <f t="shared" si="5"/>
        <v>2106009</v>
      </c>
      <c r="B364" t="s">
        <v>833</v>
      </c>
      <c r="C364" t="s">
        <v>575</v>
      </c>
      <c r="D364">
        <v>62.735999999999997</v>
      </c>
    </row>
    <row r="365" spans="1:4">
      <c r="A365" t="str">
        <f t="shared" si="5"/>
        <v>2107000</v>
      </c>
      <c r="B365" t="s">
        <v>833</v>
      </c>
      <c r="C365" t="s">
        <v>181</v>
      </c>
      <c r="D365">
        <v>95.573999999999998</v>
      </c>
    </row>
    <row r="366" spans="1:4">
      <c r="A366" t="str">
        <f t="shared" si="5"/>
        <v>2107001</v>
      </c>
      <c r="B366" t="s">
        <v>833</v>
      </c>
      <c r="C366" t="s">
        <v>90</v>
      </c>
      <c r="D366">
        <v>95.596000000000004</v>
      </c>
    </row>
    <row r="367" spans="1:4">
      <c r="A367" t="str">
        <f t="shared" si="5"/>
        <v>2107002</v>
      </c>
      <c r="B367" t="s">
        <v>833</v>
      </c>
      <c r="C367" t="s">
        <v>183</v>
      </c>
      <c r="D367">
        <v>2612.3249999999989</v>
      </c>
    </row>
    <row r="368" spans="1:4">
      <c r="A368" t="str">
        <f t="shared" si="5"/>
        <v>2107003</v>
      </c>
      <c r="B368" t="s">
        <v>833</v>
      </c>
      <c r="C368" t="s">
        <v>94</v>
      </c>
      <c r="D368">
        <v>2667.9570000000026</v>
      </c>
    </row>
    <row r="369" spans="1:4">
      <c r="A369" t="str">
        <f t="shared" si="5"/>
        <v>2107004</v>
      </c>
      <c r="B369" t="s">
        <v>833</v>
      </c>
      <c r="C369" t="s">
        <v>188</v>
      </c>
      <c r="D369">
        <v>46.56</v>
      </c>
    </row>
    <row r="370" spans="1:4">
      <c r="A370" t="str">
        <f t="shared" si="5"/>
        <v>2107005</v>
      </c>
      <c r="B370" t="s">
        <v>833</v>
      </c>
      <c r="C370" t="s">
        <v>96</v>
      </c>
      <c r="D370">
        <v>47.798000000000002</v>
      </c>
    </row>
    <row r="371" spans="1:4">
      <c r="A371" t="str">
        <f t="shared" si="5"/>
        <v>2107006</v>
      </c>
      <c r="B371" t="s">
        <v>833</v>
      </c>
      <c r="C371" t="s">
        <v>192</v>
      </c>
      <c r="D371">
        <v>2793.5999999999976</v>
      </c>
    </row>
    <row r="372" spans="1:4">
      <c r="A372" t="str">
        <f t="shared" si="5"/>
        <v>2107007</v>
      </c>
      <c r="B372" t="s">
        <v>833</v>
      </c>
      <c r="C372" t="s">
        <v>98</v>
      </c>
      <c r="D372">
        <v>1164.2750000000001</v>
      </c>
    </row>
    <row r="373" spans="1:4">
      <c r="A373" t="str">
        <f t="shared" si="5"/>
        <v>2107008</v>
      </c>
      <c r="B373" t="s">
        <v>833</v>
      </c>
      <c r="C373" t="s">
        <v>670</v>
      </c>
      <c r="D373">
        <v>2374.5599999999981</v>
      </c>
    </row>
    <row r="374" spans="1:4">
      <c r="A374" t="str">
        <f t="shared" si="5"/>
        <v>2107009</v>
      </c>
      <c r="B374" t="s">
        <v>833</v>
      </c>
      <c r="C374" t="s">
        <v>674</v>
      </c>
      <c r="D374">
        <v>1629.9849999999992</v>
      </c>
    </row>
    <row r="375" spans="1:4">
      <c r="A375" t="str">
        <f t="shared" si="5"/>
        <v>2107010</v>
      </c>
      <c r="B375" t="s">
        <v>833</v>
      </c>
      <c r="C375" t="s">
        <v>678</v>
      </c>
      <c r="D375">
        <v>2612.3249999999989</v>
      </c>
    </row>
    <row r="376" spans="1:4">
      <c r="A376" t="str">
        <f t="shared" si="5"/>
        <v>2107011</v>
      </c>
      <c r="B376" t="s">
        <v>833</v>
      </c>
      <c r="C376" t="s">
        <v>680</v>
      </c>
      <c r="D376">
        <v>2667.9570000000026</v>
      </c>
    </row>
    <row r="377" spans="1:4">
      <c r="A377" t="str">
        <f t="shared" si="5"/>
        <v>2111000</v>
      </c>
      <c r="B377" t="s">
        <v>924</v>
      </c>
      <c r="C377" t="s">
        <v>100</v>
      </c>
      <c r="D377">
        <v>10019.096000000018</v>
      </c>
    </row>
    <row r="378" spans="1:4">
      <c r="A378" t="str">
        <f t="shared" si="5"/>
        <v>2111001</v>
      </c>
      <c r="B378" t="s">
        <v>924</v>
      </c>
      <c r="C378" t="s">
        <v>13</v>
      </c>
      <c r="D378">
        <v>1044.9610000000005</v>
      </c>
    </row>
    <row r="379" spans="1:4">
      <c r="A379" t="str">
        <f t="shared" si="5"/>
        <v>2111002</v>
      </c>
      <c r="B379" t="s">
        <v>924</v>
      </c>
      <c r="C379" t="s">
        <v>104</v>
      </c>
      <c r="D379">
        <v>2666.3600000000051</v>
      </c>
    </row>
    <row r="380" spans="1:4">
      <c r="A380" t="str">
        <f t="shared" si="5"/>
        <v>2111003</v>
      </c>
      <c r="B380" t="s">
        <v>924</v>
      </c>
      <c r="C380" t="s">
        <v>22</v>
      </c>
      <c r="D380">
        <v>1772.4799999999957</v>
      </c>
    </row>
    <row r="381" spans="1:4">
      <c r="A381" t="str">
        <f t="shared" si="5"/>
        <v>2111004</v>
      </c>
      <c r="B381" t="s">
        <v>924</v>
      </c>
      <c r="C381" t="s">
        <v>110</v>
      </c>
      <c r="D381">
        <v>8520.7009999999918</v>
      </c>
    </row>
    <row r="382" spans="1:4">
      <c r="A382" t="str">
        <f t="shared" si="5"/>
        <v>2111005</v>
      </c>
      <c r="B382" t="s">
        <v>924</v>
      </c>
      <c r="C382" t="s">
        <v>28</v>
      </c>
      <c r="D382">
        <v>627.33499999999992</v>
      </c>
    </row>
    <row r="383" spans="1:4">
      <c r="A383" t="str">
        <f t="shared" si="5"/>
        <v>2111006</v>
      </c>
      <c r="B383" t="s">
        <v>924</v>
      </c>
      <c r="C383" t="s">
        <v>115</v>
      </c>
      <c r="D383">
        <v>3874.0529999999872</v>
      </c>
    </row>
    <row r="384" spans="1:4">
      <c r="A384" t="str">
        <f t="shared" si="5"/>
        <v>2111007</v>
      </c>
      <c r="B384" t="s">
        <v>924</v>
      </c>
      <c r="C384" t="s">
        <v>34</v>
      </c>
      <c r="D384">
        <v>792.20699999999965</v>
      </c>
    </row>
    <row r="385" spans="1:4">
      <c r="A385" t="str">
        <f t="shared" si="5"/>
        <v>2111008</v>
      </c>
      <c r="B385" t="s">
        <v>924</v>
      </c>
      <c r="C385" t="s">
        <v>118</v>
      </c>
      <c r="D385">
        <v>342.65700000000015</v>
      </c>
    </row>
    <row r="386" spans="1:4">
      <c r="A386" t="str">
        <f t="shared" si="5"/>
        <v>2111009</v>
      </c>
      <c r="B386" t="s">
        <v>924</v>
      </c>
      <c r="C386" t="s">
        <v>38</v>
      </c>
      <c r="D386">
        <v>2020.0440000000015</v>
      </c>
    </row>
    <row r="387" spans="1:4">
      <c r="A387" t="str">
        <f t="shared" ref="A387:A450" si="6">B387&amp;""&amp;C387</f>
        <v>2111010</v>
      </c>
      <c r="B387" t="s">
        <v>924</v>
      </c>
      <c r="C387" t="s">
        <v>122</v>
      </c>
      <c r="D387">
        <v>361.1790000000002</v>
      </c>
    </row>
    <row r="388" spans="1:4">
      <c r="A388" t="str">
        <f t="shared" si="6"/>
        <v>2111011</v>
      </c>
      <c r="B388" t="s">
        <v>924</v>
      </c>
      <c r="C388" t="s">
        <v>42</v>
      </c>
      <c r="D388">
        <v>8429.0210000000206</v>
      </c>
    </row>
    <row r="389" spans="1:4">
      <c r="A389" t="str">
        <f t="shared" si="6"/>
        <v>2111012</v>
      </c>
      <c r="B389" t="s">
        <v>924</v>
      </c>
      <c r="C389" t="s">
        <v>126</v>
      </c>
      <c r="D389">
        <v>1407.6719999999975</v>
      </c>
    </row>
    <row r="390" spans="1:4">
      <c r="A390" t="str">
        <f t="shared" si="6"/>
        <v>2111013</v>
      </c>
      <c r="B390" t="s">
        <v>924</v>
      </c>
      <c r="C390" t="s">
        <v>46</v>
      </c>
      <c r="D390">
        <v>3087.5760000000096</v>
      </c>
    </row>
    <row r="391" spans="1:4">
      <c r="A391" t="str">
        <f t="shared" si="6"/>
        <v>2111014</v>
      </c>
      <c r="B391" t="s">
        <v>924</v>
      </c>
      <c r="C391" t="s">
        <v>130</v>
      </c>
      <c r="D391">
        <v>828.40000000000191</v>
      </c>
    </row>
    <row r="392" spans="1:4">
      <c r="A392" t="str">
        <f t="shared" si="6"/>
        <v>2111015</v>
      </c>
      <c r="B392" t="s">
        <v>924</v>
      </c>
      <c r="C392" t="s">
        <v>51</v>
      </c>
      <c r="D392">
        <v>2127.2940000000012</v>
      </c>
    </row>
    <row r="393" spans="1:4">
      <c r="A393" t="str">
        <f t="shared" si="6"/>
        <v>2111016</v>
      </c>
      <c r="B393" t="s">
        <v>924</v>
      </c>
      <c r="C393" t="s">
        <v>134</v>
      </c>
      <c r="D393">
        <v>828.40000000000191</v>
      </c>
    </row>
    <row r="394" spans="1:4">
      <c r="A394" t="str">
        <f t="shared" si="6"/>
        <v>2111017</v>
      </c>
      <c r="B394" t="s">
        <v>924</v>
      </c>
      <c r="C394" t="s">
        <v>56</v>
      </c>
      <c r="D394">
        <v>5916.228000000001</v>
      </c>
    </row>
    <row r="395" spans="1:4">
      <c r="A395" t="str">
        <f t="shared" si="6"/>
        <v>2111019</v>
      </c>
      <c r="B395" t="s">
        <v>924</v>
      </c>
      <c r="C395" t="s">
        <v>60</v>
      </c>
      <c r="D395">
        <v>1388.8239999999946</v>
      </c>
    </row>
    <row r="396" spans="1:4">
      <c r="A396" t="str">
        <f t="shared" si="6"/>
        <v>2111021</v>
      </c>
      <c r="B396" t="s">
        <v>924</v>
      </c>
      <c r="C396" t="s">
        <v>64</v>
      </c>
      <c r="D396">
        <v>386.17000000000036</v>
      </c>
    </row>
    <row r="397" spans="1:4">
      <c r="A397" t="str">
        <f t="shared" si="6"/>
        <v>2112000</v>
      </c>
      <c r="B397" t="s">
        <v>924</v>
      </c>
      <c r="C397" t="s">
        <v>168</v>
      </c>
      <c r="D397">
        <v>554.66399999999942</v>
      </c>
    </row>
    <row r="398" spans="1:4">
      <c r="A398" t="str">
        <f t="shared" si="6"/>
        <v>2112001</v>
      </c>
      <c r="B398" t="s">
        <v>924</v>
      </c>
      <c r="C398" t="s">
        <v>864</v>
      </c>
      <c r="D398">
        <v>252.11999999999904</v>
      </c>
    </row>
    <row r="399" spans="1:4">
      <c r="A399" t="str">
        <f t="shared" si="6"/>
        <v>2112003</v>
      </c>
      <c r="B399" t="s">
        <v>924</v>
      </c>
      <c r="C399" t="s">
        <v>951</v>
      </c>
      <c r="D399">
        <v>441.25600000000099</v>
      </c>
    </row>
    <row r="400" spans="1:4">
      <c r="A400" t="str">
        <f t="shared" si="6"/>
        <v>2121000</v>
      </c>
      <c r="B400" t="s">
        <v>966</v>
      </c>
      <c r="C400" t="s">
        <v>100</v>
      </c>
      <c r="D400">
        <v>4873.7469999999839</v>
      </c>
    </row>
    <row r="401" spans="1:4">
      <c r="A401" t="str">
        <f t="shared" si="6"/>
        <v>2121001</v>
      </c>
      <c r="B401" t="s">
        <v>966</v>
      </c>
      <c r="C401" t="s">
        <v>13</v>
      </c>
      <c r="D401">
        <v>2393.2300000000018</v>
      </c>
    </row>
    <row r="402" spans="1:4">
      <c r="A402" t="str">
        <f t="shared" si="6"/>
        <v>2121002</v>
      </c>
      <c r="B402" t="s">
        <v>966</v>
      </c>
      <c r="C402" t="s">
        <v>104</v>
      </c>
      <c r="D402">
        <v>967.63199999999836</v>
      </c>
    </row>
    <row r="403" spans="1:4">
      <c r="A403" t="str">
        <f t="shared" si="6"/>
        <v>2121003</v>
      </c>
      <c r="B403" t="s">
        <v>966</v>
      </c>
      <c r="C403" t="s">
        <v>22</v>
      </c>
      <c r="D403">
        <v>692.95200000000068</v>
      </c>
    </row>
    <row r="404" spans="1:4">
      <c r="A404" t="str">
        <f t="shared" si="6"/>
        <v>2121004</v>
      </c>
      <c r="B404" t="s">
        <v>966</v>
      </c>
      <c r="C404" t="s">
        <v>110</v>
      </c>
      <c r="D404">
        <v>4873.7469999999839</v>
      </c>
    </row>
    <row r="405" spans="1:4">
      <c r="A405" t="str">
        <f t="shared" si="6"/>
        <v>2121005</v>
      </c>
      <c r="B405" t="s">
        <v>966</v>
      </c>
      <c r="C405" t="s">
        <v>28</v>
      </c>
      <c r="D405">
        <v>1156.301999999999</v>
      </c>
    </row>
    <row r="406" spans="1:4">
      <c r="A406" t="str">
        <f t="shared" si="6"/>
        <v>2121006</v>
      </c>
      <c r="B406" t="s">
        <v>966</v>
      </c>
      <c r="C406" t="s">
        <v>115</v>
      </c>
      <c r="D406">
        <v>2402.0160000000033</v>
      </c>
    </row>
    <row r="407" spans="1:4">
      <c r="A407" t="str">
        <f t="shared" si="6"/>
        <v>2121007</v>
      </c>
      <c r="B407" t="s">
        <v>966</v>
      </c>
      <c r="C407" t="s">
        <v>34</v>
      </c>
      <c r="D407">
        <v>1405.5599999999993</v>
      </c>
    </row>
    <row r="408" spans="1:4">
      <c r="A408" t="str">
        <f t="shared" si="6"/>
        <v>2121008</v>
      </c>
      <c r="B408" t="s">
        <v>966</v>
      </c>
      <c r="C408" t="s">
        <v>118</v>
      </c>
      <c r="D408">
        <v>1160.3690000000008</v>
      </c>
    </row>
    <row r="409" spans="1:4">
      <c r="A409" t="str">
        <f t="shared" si="6"/>
        <v>2121009</v>
      </c>
      <c r="B409" t="s">
        <v>966</v>
      </c>
      <c r="C409" t="s">
        <v>38</v>
      </c>
      <c r="D409">
        <v>6498.7600000000139</v>
      </c>
    </row>
    <row r="410" spans="1:4">
      <c r="A410" t="str">
        <f t="shared" si="6"/>
        <v>2121010</v>
      </c>
      <c r="B410" t="s">
        <v>966</v>
      </c>
      <c r="C410" t="s">
        <v>122</v>
      </c>
      <c r="D410">
        <v>131.45000000000007</v>
      </c>
    </row>
    <row r="411" spans="1:4">
      <c r="A411" t="str">
        <f t="shared" si="6"/>
        <v>2121012</v>
      </c>
      <c r="B411" t="s">
        <v>966</v>
      </c>
      <c r="C411" t="s">
        <v>126</v>
      </c>
      <c r="D411">
        <v>4873.7469999999839</v>
      </c>
    </row>
    <row r="412" spans="1:4">
      <c r="A412" t="str">
        <f t="shared" si="6"/>
        <v>2122000</v>
      </c>
      <c r="B412" t="s">
        <v>966</v>
      </c>
      <c r="C412" t="s">
        <v>168</v>
      </c>
      <c r="D412">
        <v>858.07799999999884</v>
      </c>
    </row>
    <row r="413" spans="1:4">
      <c r="A413" t="str">
        <f t="shared" si="6"/>
        <v>2122001</v>
      </c>
      <c r="B413" t="s">
        <v>966</v>
      </c>
      <c r="C413" t="s">
        <v>864</v>
      </c>
      <c r="D413">
        <v>487.05000000000149</v>
      </c>
    </row>
    <row r="414" spans="1:4">
      <c r="A414" t="str">
        <f t="shared" si="6"/>
        <v>2122002</v>
      </c>
      <c r="B414" t="s">
        <v>966</v>
      </c>
      <c r="C414" t="s">
        <v>993</v>
      </c>
      <c r="D414">
        <v>482.65699999999822</v>
      </c>
    </row>
    <row r="415" spans="1:4">
      <c r="A415" t="str">
        <f t="shared" si="6"/>
        <v>2122003</v>
      </c>
      <c r="B415" t="s">
        <v>966</v>
      </c>
      <c r="C415" t="s">
        <v>951</v>
      </c>
      <c r="D415">
        <v>1113.1720000000012</v>
      </c>
    </row>
    <row r="416" spans="1:4">
      <c r="A416" t="str">
        <f t="shared" si="6"/>
        <v>2122005</v>
      </c>
      <c r="B416" t="s">
        <v>966</v>
      </c>
      <c r="C416" t="s">
        <v>979</v>
      </c>
      <c r="D416">
        <v>1470.7679999999998</v>
      </c>
    </row>
    <row r="417" spans="1:4">
      <c r="A417" t="str">
        <f t="shared" si="6"/>
        <v>2131000</v>
      </c>
      <c r="B417" t="s">
        <v>996</v>
      </c>
      <c r="C417" t="s">
        <v>100</v>
      </c>
      <c r="D417">
        <v>5848.6110000000144</v>
      </c>
    </row>
    <row r="418" spans="1:4">
      <c r="A418" t="str">
        <f t="shared" si="6"/>
        <v>2131001</v>
      </c>
      <c r="B418" t="s">
        <v>996</v>
      </c>
      <c r="C418" t="s">
        <v>13</v>
      </c>
      <c r="D418">
        <v>4742.912000000003</v>
      </c>
    </row>
    <row r="419" spans="1:4">
      <c r="A419" t="str">
        <f t="shared" si="6"/>
        <v>2131002</v>
      </c>
      <c r="B419" t="s">
        <v>996</v>
      </c>
      <c r="C419" t="s">
        <v>104</v>
      </c>
      <c r="D419">
        <v>2928.2210000000018</v>
      </c>
    </row>
    <row r="420" spans="1:4">
      <c r="A420" t="str">
        <f t="shared" si="6"/>
        <v>2131003</v>
      </c>
      <c r="B420" t="s">
        <v>996</v>
      </c>
      <c r="C420" t="s">
        <v>22</v>
      </c>
      <c r="D420">
        <v>2423.2169999999896</v>
      </c>
    </row>
    <row r="421" spans="1:4">
      <c r="A421" t="str">
        <f t="shared" si="6"/>
        <v>2131004</v>
      </c>
      <c r="B421" t="s">
        <v>996</v>
      </c>
      <c r="C421" t="s">
        <v>110</v>
      </c>
      <c r="D421">
        <v>796.45800000000065</v>
      </c>
    </row>
    <row r="422" spans="1:4">
      <c r="A422" t="str">
        <f t="shared" si="6"/>
        <v>2131005</v>
      </c>
      <c r="B422" t="s">
        <v>996</v>
      </c>
      <c r="C422" t="s">
        <v>28</v>
      </c>
      <c r="D422">
        <v>292.23899999999992</v>
      </c>
    </row>
    <row r="423" spans="1:4">
      <c r="A423" t="str">
        <f t="shared" si="6"/>
        <v>2131006</v>
      </c>
      <c r="B423" t="s">
        <v>996</v>
      </c>
      <c r="C423" t="s">
        <v>115</v>
      </c>
      <c r="D423">
        <v>702.07799999999963</v>
      </c>
    </row>
    <row r="424" spans="1:4">
      <c r="A424" t="str">
        <f t="shared" si="6"/>
        <v>2131007</v>
      </c>
      <c r="B424" t="s">
        <v>996</v>
      </c>
      <c r="C424" t="s">
        <v>34</v>
      </c>
      <c r="D424">
        <v>204.25999999999993</v>
      </c>
    </row>
    <row r="425" spans="1:4">
      <c r="A425" t="str">
        <f t="shared" si="6"/>
        <v>2131008</v>
      </c>
      <c r="B425" t="s">
        <v>996</v>
      </c>
      <c r="C425" t="s">
        <v>118</v>
      </c>
      <c r="D425">
        <v>3104.1440000000034</v>
      </c>
    </row>
    <row r="426" spans="1:4">
      <c r="A426" t="str">
        <f t="shared" si="6"/>
        <v>2131009</v>
      </c>
      <c r="B426" t="s">
        <v>996</v>
      </c>
      <c r="C426" t="s">
        <v>38</v>
      </c>
      <c r="D426">
        <v>842.79000000000042</v>
      </c>
    </row>
    <row r="427" spans="1:4">
      <c r="A427" t="str">
        <f t="shared" si="6"/>
        <v>2131011</v>
      </c>
      <c r="B427" t="s">
        <v>996</v>
      </c>
      <c r="C427" t="s">
        <v>42</v>
      </c>
      <c r="D427">
        <v>2337.9120000000016</v>
      </c>
    </row>
    <row r="428" spans="1:4">
      <c r="A428" t="str">
        <f t="shared" si="6"/>
        <v>2131013</v>
      </c>
      <c r="B428" t="s">
        <v>996</v>
      </c>
      <c r="C428" t="s">
        <v>46</v>
      </c>
      <c r="D428">
        <v>6081.0579999999945</v>
      </c>
    </row>
    <row r="429" spans="1:4">
      <c r="A429" t="str">
        <f t="shared" si="6"/>
        <v>2131015</v>
      </c>
      <c r="B429" t="s">
        <v>996</v>
      </c>
      <c r="C429" t="s">
        <v>51</v>
      </c>
      <c r="D429">
        <v>3938.4199999999846</v>
      </c>
    </row>
    <row r="430" spans="1:4">
      <c r="A430" t="str">
        <f t="shared" si="6"/>
        <v>2131017</v>
      </c>
      <c r="B430" t="s">
        <v>996</v>
      </c>
      <c r="C430" t="s">
        <v>56</v>
      </c>
      <c r="D430">
        <v>3284.720000000003</v>
      </c>
    </row>
    <row r="431" spans="1:4">
      <c r="A431" t="str">
        <f t="shared" si="6"/>
        <v>2201000</v>
      </c>
      <c r="B431" t="s">
        <v>1017</v>
      </c>
      <c r="C431" t="s">
        <v>100</v>
      </c>
      <c r="D431">
        <v>6237.00000000002</v>
      </c>
    </row>
    <row r="432" spans="1:4">
      <c r="A432" t="str">
        <f t="shared" si="6"/>
        <v>2201001</v>
      </c>
      <c r="B432" t="s">
        <v>1017</v>
      </c>
      <c r="C432" t="s">
        <v>13</v>
      </c>
      <c r="D432">
        <v>6251.7499999999727</v>
      </c>
    </row>
    <row r="433" spans="1:4">
      <c r="A433" t="str">
        <f t="shared" si="6"/>
        <v>2201002</v>
      </c>
      <c r="B433" t="s">
        <v>1017</v>
      </c>
      <c r="C433" t="s">
        <v>104</v>
      </c>
      <c r="D433">
        <v>4980.8640000000005</v>
      </c>
    </row>
    <row r="434" spans="1:4">
      <c r="A434" t="str">
        <f t="shared" si="6"/>
        <v>2201003</v>
      </c>
      <c r="B434" t="s">
        <v>1017</v>
      </c>
      <c r="C434" t="s">
        <v>22</v>
      </c>
      <c r="D434">
        <v>4812.6719999999805</v>
      </c>
    </row>
    <row r="435" spans="1:4">
      <c r="A435" t="str">
        <f t="shared" si="6"/>
        <v>2201004</v>
      </c>
      <c r="B435" t="s">
        <v>1017</v>
      </c>
      <c r="C435" t="s">
        <v>110</v>
      </c>
      <c r="D435">
        <v>1422.036000000001</v>
      </c>
    </row>
    <row r="436" spans="1:4">
      <c r="A436" t="str">
        <f t="shared" si="6"/>
        <v>2201005</v>
      </c>
      <c r="B436" t="s">
        <v>1017</v>
      </c>
      <c r="C436" t="s">
        <v>28</v>
      </c>
      <c r="D436">
        <v>1425.3990000000001</v>
      </c>
    </row>
    <row r="437" spans="1:4">
      <c r="A437" t="str">
        <f t="shared" si="6"/>
        <v>2201006</v>
      </c>
      <c r="B437" t="s">
        <v>1017</v>
      </c>
      <c r="C437" t="s">
        <v>115</v>
      </c>
      <c r="D437">
        <v>6237.00000000002</v>
      </c>
    </row>
    <row r="438" spans="1:4">
      <c r="A438" t="str">
        <f t="shared" si="6"/>
        <v>2201007</v>
      </c>
      <c r="B438" t="s">
        <v>1017</v>
      </c>
      <c r="C438" t="s">
        <v>34</v>
      </c>
      <c r="D438">
        <v>6251.7499999999727</v>
      </c>
    </row>
    <row r="439" spans="1:4">
      <c r="A439" t="str">
        <f t="shared" si="6"/>
        <v>2201008</v>
      </c>
      <c r="B439" t="s">
        <v>1017</v>
      </c>
      <c r="C439" t="s">
        <v>118</v>
      </c>
      <c r="D439">
        <v>355.77600000000086</v>
      </c>
    </row>
    <row r="440" spans="1:4">
      <c r="A440" t="str">
        <f t="shared" si="6"/>
        <v>2201009</v>
      </c>
      <c r="B440" t="s">
        <v>1017</v>
      </c>
      <c r="C440" t="s">
        <v>38</v>
      </c>
      <c r="D440">
        <v>189.88800000000046</v>
      </c>
    </row>
    <row r="441" spans="1:4">
      <c r="A441" t="str">
        <f t="shared" si="6"/>
        <v>2201010</v>
      </c>
      <c r="B441" t="s">
        <v>1017</v>
      </c>
      <c r="C441" t="s">
        <v>122</v>
      </c>
      <c r="D441">
        <v>4825.3439999999946</v>
      </c>
    </row>
    <row r="442" spans="1:4">
      <c r="A442" t="str">
        <f t="shared" si="6"/>
        <v>2201011</v>
      </c>
      <c r="B442" t="s">
        <v>1017</v>
      </c>
      <c r="C442" t="s">
        <v>42</v>
      </c>
      <c r="D442">
        <v>6251.7499999999727</v>
      </c>
    </row>
    <row r="443" spans="1:4">
      <c r="A443" t="str">
        <f t="shared" si="6"/>
        <v>2201012</v>
      </c>
      <c r="B443" t="s">
        <v>1017</v>
      </c>
      <c r="C443" t="s">
        <v>126</v>
      </c>
      <c r="D443">
        <v>1422.036000000001</v>
      </c>
    </row>
    <row r="444" spans="1:4">
      <c r="A444" t="str">
        <f t="shared" si="6"/>
        <v>2201013</v>
      </c>
      <c r="B444" t="s">
        <v>1017</v>
      </c>
      <c r="C444" t="s">
        <v>46</v>
      </c>
      <c r="D444">
        <v>6251.7499999999727</v>
      </c>
    </row>
    <row r="445" spans="1:4">
      <c r="A445" t="str">
        <f t="shared" si="6"/>
        <v>2201014</v>
      </c>
      <c r="B445" t="s">
        <v>1017</v>
      </c>
      <c r="C445" t="s">
        <v>130</v>
      </c>
      <c r="D445">
        <v>6237.00000000002</v>
      </c>
    </row>
    <row r="446" spans="1:4">
      <c r="A446" t="str">
        <f t="shared" si="6"/>
        <v>2211000</v>
      </c>
      <c r="B446" t="s">
        <v>1037</v>
      </c>
      <c r="C446" t="s">
        <v>100</v>
      </c>
      <c r="D446">
        <v>4074.6299999999801</v>
      </c>
    </row>
    <row r="447" spans="1:4">
      <c r="A447" t="str">
        <f t="shared" si="6"/>
        <v>2211001</v>
      </c>
      <c r="B447" t="s">
        <v>1037</v>
      </c>
      <c r="C447" t="s">
        <v>13</v>
      </c>
      <c r="D447">
        <v>4947.840000000012</v>
      </c>
    </row>
    <row r="448" spans="1:4">
      <c r="A448" t="str">
        <f t="shared" si="6"/>
        <v>2211002</v>
      </c>
      <c r="B448" t="s">
        <v>1037</v>
      </c>
      <c r="C448" t="s">
        <v>104</v>
      </c>
      <c r="D448">
        <v>2980.6079999999856</v>
      </c>
    </row>
    <row r="449" spans="1:4">
      <c r="A449" t="str">
        <f t="shared" si="6"/>
        <v>2211003</v>
      </c>
      <c r="B449" t="s">
        <v>1037</v>
      </c>
      <c r="C449" t="s">
        <v>22</v>
      </c>
      <c r="D449">
        <v>2967.9360000000097</v>
      </c>
    </row>
    <row r="450" spans="1:4">
      <c r="A450" t="str">
        <f t="shared" si="6"/>
        <v>2211004</v>
      </c>
      <c r="B450" t="s">
        <v>1037</v>
      </c>
      <c r="C450" t="s">
        <v>110</v>
      </c>
      <c r="D450">
        <v>17079.499999999927</v>
      </c>
    </row>
    <row r="451" spans="1:4">
      <c r="A451" t="str">
        <f t="shared" ref="A451:A514" si="7">B451&amp;""&amp;C451</f>
        <v>2211005</v>
      </c>
      <c r="B451" t="s">
        <v>1037</v>
      </c>
      <c r="C451" t="s">
        <v>28</v>
      </c>
      <c r="D451">
        <v>5704.2500000000009</v>
      </c>
    </row>
    <row r="452" spans="1:4">
      <c r="A452" t="str">
        <f t="shared" si="7"/>
        <v>2211006</v>
      </c>
      <c r="B452" t="s">
        <v>1037</v>
      </c>
      <c r="C452" t="s">
        <v>115</v>
      </c>
      <c r="D452">
        <v>4935.935999999997</v>
      </c>
    </row>
    <row r="453" spans="1:4">
      <c r="A453" t="str">
        <f t="shared" si="7"/>
        <v>2211007</v>
      </c>
      <c r="B453" t="s">
        <v>1037</v>
      </c>
      <c r="C453" t="s">
        <v>34</v>
      </c>
      <c r="D453">
        <v>2286.900000000001</v>
      </c>
    </row>
    <row r="454" spans="1:4">
      <c r="A454" t="str">
        <f t="shared" si="7"/>
        <v>2211008</v>
      </c>
      <c r="B454" t="s">
        <v>1037</v>
      </c>
      <c r="C454" t="s">
        <v>118</v>
      </c>
      <c r="D454">
        <v>2743.4999999999968</v>
      </c>
    </row>
    <row r="455" spans="1:4">
      <c r="A455" t="str">
        <f t="shared" si="7"/>
        <v>2212001</v>
      </c>
      <c r="B455" t="s">
        <v>1037</v>
      </c>
      <c r="C455" t="s">
        <v>864</v>
      </c>
      <c r="D455">
        <v>215.30000000000018</v>
      </c>
    </row>
    <row r="456" spans="1:4">
      <c r="A456" t="str">
        <f t="shared" si="7"/>
        <v>2212003</v>
      </c>
      <c r="B456" t="s">
        <v>1037</v>
      </c>
      <c r="C456" t="s">
        <v>951</v>
      </c>
      <c r="D456">
        <v>245.44200000000026</v>
      </c>
    </row>
    <row r="457" spans="1:4">
      <c r="A457" t="str">
        <f t="shared" si="7"/>
        <v>2217000</v>
      </c>
      <c r="B457" t="s">
        <v>1037</v>
      </c>
      <c r="C457" t="s">
        <v>181</v>
      </c>
      <c r="D457">
        <v>1316.8799999999994</v>
      </c>
    </row>
    <row r="458" spans="1:4">
      <c r="A458" t="str">
        <f t="shared" si="7"/>
        <v>2217001</v>
      </c>
      <c r="B458" t="s">
        <v>1037</v>
      </c>
      <c r="C458" t="s">
        <v>90</v>
      </c>
      <c r="D458">
        <v>2607.0659999999998</v>
      </c>
    </row>
    <row r="459" spans="1:4">
      <c r="A459" t="str">
        <f t="shared" si="7"/>
        <v>2217002</v>
      </c>
      <c r="B459" t="s">
        <v>1037</v>
      </c>
      <c r="C459" t="s">
        <v>183</v>
      </c>
      <c r="D459">
        <v>1810.7099999999984</v>
      </c>
    </row>
    <row r="460" spans="1:4">
      <c r="A460" t="str">
        <f t="shared" si="7"/>
        <v>2221000</v>
      </c>
      <c r="B460" t="s">
        <v>1061</v>
      </c>
      <c r="C460" t="s">
        <v>100</v>
      </c>
      <c r="D460">
        <v>2739.1840000000007</v>
      </c>
    </row>
    <row r="461" spans="1:4">
      <c r="A461" t="str">
        <f t="shared" si="7"/>
        <v>2221001</v>
      </c>
      <c r="B461" t="s">
        <v>1061</v>
      </c>
      <c r="C461" t="s">
        <v>13</v>
      </c>
      <c r="D461">
        <v>2537.1640000000025</v>
      </c>
    </row>
    <row r="462" spans="1:4">
      <c r="A462" t="str">
        <f t="shared" si="7"/>
        <v>2221002</v>
      </c>
      <c r="B462" t="s">
        <v>1061</v>
      </c>
      <c r="C462" t="s">
        <v>104</v>
      </c>
      <c r="D462">
        <v>693.15800000000013</v>
      </c>
    </row>
    <row r="463" spans="1:4">
      <c r="A463" t="str">
        <f t="shared" si="7"/>
        <v>2221003</v>
      </c>
      <c r="B463" t="s">
        <v>1061</v>
      </c>
      <c r="C463" t="s">
        <v>22</v>
      </c>
      <c r="D463">
        <v>6273.5000000000109</v>
      </c>
    </row>
    <row r="464" spans="1:4">
      <c r="A464" t="str">
        <f t="shared" si="7"/>
        <v>2221004</v>
      </c>
      <c r="B464" t="s">
        <v>1061</v>
      </c>
      <c r="C464" t="s">
        <v>110</v>
      </c>
      <c r="D464">
        <v>6306.2500000000218</v>
      </c>
    </row>
    <row r="465" spans="1:4">
      <c r="A465" t="str">
        <f t="shared" si="7"/>
        <v>2221005</v>
      </c>
      <c r="B465" t="s">
        <v>1061</v>
      </c>
      <c r="C465" t="s">
        <v>28</v>
      </c>
      <c r="D465">
        <v>1254.7000000000014</v>
      </c>
    </row>
    <row r="466" spans="1:4">
      <c r="A466" t="str">
        <f t="shared" si="7"/>
        <v>2227000</v>
      </c>
      <c r="B466" t="s">
        <v>1061</v>
      </c>
      <c r="C466" t="s">
        <v>181</v>
      </c>
      <c r="D466">
        <v>201.79999999999998</v>
      </c>
    </row>
    <row r="467" spans="1:4">
      <c r="A467" t="str">
        <f t="shared" si="7"/>
        <v>2227001</v>
      </c>
      <c r="B467" t="s">
        <v>1061</v>
      </c>
      <c r="C467" t="s">
        <v>90</v>
      </c>
      <c r="D467">
        <v>200.75199999999998</v>
      </c>
    </row>
    <row r="468" spans="1:4">
      <c r="A468" t="str">
        <f t="shared" si="7"/>
        <v>2231000</v>
      </c>
      <c r="B468" t="s">
        <v>1074</v>
      </c>
      <c r="C468" t="s">
        <v>100</v>
      </c>
      <c r="D468">
        <v>7658.8800000000256</v>
      </c>
    </row>
    <row r="469" spans="1:4">
      <c r="A469" t="str">
        <f t="shared" si="7"/>
        <v>2231001</v>
      </c>
      <c r="B469" t="s">
        <v>1074</v>
      </c>
      <c r="C469" t="s">
        <v>13</v>
      </c>
      <c r="D469">
        <v>2754.0480000000075</v>
      </c>
    </row>
    <row r="470" spans="1:4">
      <c r="A470" t="str">
        <f t="shared" si="7"/>
        <v>2231002</v>
      </c>
      <c r="B470" t="s">
        <v>1074</v>
      </c>
      <c r="C470" t="s">
        <v>104</v>
      </c>
      <c r="D470">
        <v>1974.0759999999989</v>
      </c>
    </row>
    <row r="471" spans="1:4">
      <c r="A471" t="str">
        <f t="shared" si="7"/>
        <v>2231003</v>
      </c>
      <c r="B471" t="s">
        <v>1074</v>
      </c>
      <c r="C471" t="s">
        <v>22</v>
      </c>
      <c r="D471">
        <v>1046.9199999999998</v>
      </c>
    </row>
    <row r="472" spans="1:4">
      <c r="A472" t="str">
        <f t="shared" si="7"/>
        <v>2231004</v>
      </c>
      <c r="B472" t="s">
        <v>1074</v>
      </c>
      <c r="C472" t="s">
        <v>110</v>
      </c>
      <c r="D472">
        <v>5224.1279999999824</v>
      </c>
    </row>
    <row r="473" spans="1:4">
      <c r="A473" t="str">
        <f t="shared" si="7"/>
        <v>2231005</v>
      </c>
      <c r="B473" t="s">
        <v>1074</v>
      </c>
      <c r="C473" t="s">
        <v>28</v>
      </c>
      <c r="D473">
        <v>5048.4479999999885</v>
      </c>
    </row>
    <row r="474" spans="1:4">
      <c r="A474" t="str">
        <f t="shared" si="7"/>
        <v>2231006</v>
      </c>
      <c r="B474" t="s">
        <v>1074</v>
      </c>
      <c r="C474" t="s">
        <v>115</v>
      </c>
      <c r="D474">
        <v>397.83900000000017</v>
      </c>
    </row>
    <row r="475" spans="1:4">
      <c r="A475" t="str">
        <f t="shared" si="7"/>
        <v>2231007</v>
      </c>
      <c r="B475" t="s">
        <v>1074</v>
      </c>
      <c r="C475" t="s">
        <v>34</v>
      </c>
      <c r="D475">
        <v>7439.0399999999827</v>
      </c>
    </row>
    <row r="476" spans="1:4">
      <c r="A476" t="str">
        <f t="shared" si="7"/>
        <v>2231008</v>
      </c>
      <c r="B476" t="s">
        <v>1074</v>
      </c>
      <c r="C476" t="s">
        <v>118</v>
      </c>
      <c r="D476">
        <v>2753.6640000000111</v>
      </c>
    </row>
    <row r="477" spans="1:4">
      <c r="A477" t="str">
        <f t="shared" si="7"/>
        <v>2231010</v>
      </c>
      <c r="B477" t="s">
        <v>1074</v>
      </c>
      <c r="C477" t="s">
        <v>122</v>
      </c>
      <c r="D477">
        <v>855.72000000000082</v>
      </c>
    </row>
    <row r="478" spans="1:4">
      <c r="A478" t="str">
        <f t="shared" si="7"/>
        <v>2231012</v>
      </c>
      <c r="B478" t="s">
        <v>1074</v>
      </c>
      <c r="C478" t="s">
        <v>126</v>
      </c>
      <c r="D478">
        <v>4107.4560000000047</v>
      </c>
    </row>
    <row r="479" spans="1:4">
      <c r="A479" t="str">
        <f t="shared" si="7"/>
        <v>2237000</v>
      </c>
      <c r="B479" t="s">
        <v>1074</v>
      </c>
      <c r="C479" t="s">
        <v>181</v>
      </c>
      <c r="D479">
        <v>1236.6010000000015</v>
      </c>
    </row>
    <row r="480" spans="1:4">
      <c r="A480" t="str">
        <f t="shared" si="7"/>
        <v>2241000</v>
      </c>
      <c r="B480" t="s">
        <v>1093</v>
      </c>
      <c r="C480" t="s">
        <v>100</v>
      </c>
      <c r="D480">
        <v>3608.640000000009</v>
      </c>
    </row>
    <row r="481" spans="1:4">
      <c r="A481" t="str">
        <f t="shared" si="7"/>
        <v>2241001</v>
      </c>
      <c r="B481" t="s">
        <v>1093</v>
      </c>
      <c r="C481" t="s">
        <v>13</v>
      </c>
      <c r="D481">
        <v>3590.2080000000083</v>
      </c>
    </row>
    <row r="482" spans="1:4">
      <c r="A482" t="str">
        <f t="shared" si="7"/>
        <v>2241002</v>
      </c>
      <c r="B482" t="s">
        <v>1093</v>
      </c>
      <c r="C482" t="s">
        <v>104</v>
      </c>
      <c r="D482">
        <v>2693.1840000000061</v>
      </c>
    </row>
    <row r="483" spans="1:4">
      <c r="A483" t="str">
        <f t="shared" si="7"/>
        <v>2251000</v>
      </c>
      <c r="B483" t="s">
        <v>1099</v>
      </c>
      <c r="C483" t="s">
        <v>100</v>
      </c>
      <c r="D483">
        <v>7272.38400000003</v>
      </c>
    </row>
    <row r="484" spans="1:4">
      <c r="A484" t="str">
        <f t="shared" si="7"/>
        <v>2251001</v>
      </c>
      <c r="B484" t="s">
        <v>1099</v>
      </c>
      <c r="C484" t="s">
        <v>13</v>
      </c>
      <c r="D484">
        <v>819.87999999999954</v>
      </c>
    </row>
    <row r="485" spans="1:4">
      <c r="A485" t="str">
        <f t="shared" si="7"/>
        <v>2251002</v>
      </c>
      <c r="B485" t="s">
        <v>1099</v>
      </c>
      <c r="C485" t="s">
        <v>104</v>
      </c>
      <c r="D485">
        <v>2794.1760000000017</v>
      </c>
    </row>
    <row r="486" spans="1:4">
      <c r="A486" t="str">
        <f t="shared" si="7"/>
        <v>2251003</v>
      </c>
      <c r="B486" t="s">
        <v>1099</v>
      </c>
      <c r="C486" t="s">
        <v>22</v>
      </c>
      <c r="D486">
        <v>5618.2240000000174</v>
      </c>
    </row>
    <row r="487" spans="1:4">
      <c r="A487" t="str">
        <f t="shared" si="7"/>
        <v>2251004</v>
      </c>
      <c r="B487" t="s">
        <v>1099</v>
      </c>
      <c r="C487" t="s">
        <v>110</v>
      </c>
      <c r="D487">
        <v>6899.7119999999823</v>
      </c>
    </row>
    <row r="488" spans="1:4">
      <c r="A488" t="str">
        <f t="shared" si="7"/>
        <v>2251005</v>
      </c>
      <c r="B488" t="s">
        <v>1099</v>
      </c>
      <c r="C488" t="s">
        <v>28</v>
      </c>
      <c r="D488">
        <v>1441.4000000000003</v>
      </c>
    </row>
    <row r="489" spans="1:4">
      <c r="A489" t="str">
        <f t="shared" si="7"/>
        <v>2251007</v>
      </c>
      <c r="B489" t="s">
        <v>1099</v>
      </c>
      <c r="C489" t="s">
        <v>34</v>
      </c>
      <c r="D489">
        <v>2266.1760000000072</v>
      </c>
    </row>
    <row r="490" spans="1:4">
      <c r="A490" t="str">
        <f t="shared" si="7"/>
        <v>2251009</v>
      </c>
      <c r="B490" t="s">
        <v>1099</v>
      </c>
      <c r="C490" t="s">
        <v>38</v>
      </c>
      <c r="D490">
        <v>1333.8239999999953</v>
      </c>
    </row>
    <row r="491" spans="1:4">
      <c r="A491" t="str">
        <f t="shared" si="7"/>
        <v>2251011</v>
      </c>
      <c r="B491" t="s">
        <v>1099</v>
      </c>
      <c r="C491" t="s">
        <v>42</v>
      </c>
      <c r="D491">
        <v>3485.1840000000066</v>
      </c>
    </row>
    <row r="492" spans="1:4">
      <c r="A492" t="str">
        <f t="shared" si="7"/>
        <v>2261000</v>
      </c>
      <c r="B492" t="s">
        <v>1116</v>
      </c>
      <c r="C492" t="s">
        <v>100</v>
      </c>
      <c r="D492">
        <v>5161.34399999999</v>
      </c>
    </row>
    <row r="493" spans="1:4">
      <c r="A493" t="str">
        <f t="shared" si="7"/>
        <v>2261001</v>
      </c>
      <c r="B493" t="s">
        <v>1116</v>
      </c>
      <c r="C493" t="s">
        <v>13</v>
      </c>
      <c r="D493">
        <v>5148.8640000000005</v>
      </c>
    </row>
    <row r="494" spans="1:4">
      <c r="A494" t="str">
        <f t="shared" si="7"/>
        <v>2261002</v>
      </c>
      <c r="B494" t="s">
        <v>1116</v>
      </c>
      <c r="C494" t="s">
        <v>104</v>
      </c>
      <c r="D494">
        <v>1844.5439999999953</v>
      </c>
    </row>
    <row r="495" spans="1:4">
      <c r="A495" t="str">
        <f t="shared" si="7"/>
        <v>2261003</v>
      </c>
      <c r="B495" t="s">
        <v>1116</v>
      </c>
      <c r="C495" t="s">
        <v>22</v>
      </c>
      <c r="D495">
        <v>1822.2719999999974</v>
      </c>
    </row>
    <row r="496" spans="1:4">
      <c r="A496" t="str">
        <f t="shared" si="7"/>
        <v>2261004</v>
      </c>
      <c r="B496" t="s">
        <v>1116</v>
      </c>
      <c r="C496" t="s">
        <v>110</v>
      </c>
      <c r="D496">
        <v>1455.9360000000036</v>
      </c>
    </row>
    <row r="497" spans="1:4">
      <c r="A497" t="str">
        <f t="shared" si="7"/>
        <v>2271000</v>
      </c>
      <c r="B497" t="s">
        <v>1126</v>
      </c>
      <c r="C497" t="s">
        <v>100</v>
      </c>
      <c r="D497">
        <v>1552.5120000000022</v>
      </c>
    </row>
    <row r="498" spans="1:4">
      <c r="A498" t="str">
        <f t="shared" si="7"/>
        <v>2271001</v>
      </c>
      <c r="B498" t="s">
        <v>1126</v>
      </c>
      <c r="C498" t="s">
        <v>13</v>
      </c>
      <c r="D498">
        <v>2944.7039999999984</v>
      </c>
    </row>
    <row r="499" spans="1:4">
      <c r="A499" t="str">
        <f t="shared" si="7"/>
        <v>2271002</v>
      </c>
      <c r="B499" t="s">
        <v>1126</v>
      </c>
      <c r="C499" t="s">
        <v>104</v>
      </c>
      <c r="D499">
        <v>2927.8079999999909</v>
      </c>
    </row>
    <row r="500" spans="1:4">
      <c r="A500" t="str">
        <f t="shared" si="7"/>
        <v>2271003</v>
      </c>
      <c r="B500" t="s">
        <v>1126</v>
      </c>
      <c r="C500" t="s">
        <v>22</v>
      </c>
      <c r="D500">
        <v>1585.3440000000012</v>
      </c>
    </row>
    <row r="501" spans="1:4">
      <c r="A501" t="str">
        <f t="shared" si="7"/>
        <v>2271005</v>
      </c>
      <c r="B501" t="s">
        <v>1126</v>
      </c>
      <c r="C501" t="s">
        <v>28</v>
      </c>
      <c r="D501">
        <v>1585.3440000000012</v>
      </c>
    </row>
    <row r="502" spans="1:4">
      <c r="A502" t="str">
        <f t="shared" si="7"/>
        <v>2281000</v>
      </c>
      <c r="B502" t="s">
        <v>1137</v>
      </c>
      <c r="C502" t="s">
        <v>100</v>
      </c>
      <c r="D502">
        <v>637.44000000000096</v>
      </c>
    </row>
    <row r="503" spans="1:4">
      <c r="A503" t="str">
        <f t="shared" si="7"/>
        <v>2281001</v>
      </c>
      <c r="B503" t="s">
        <v>1137</v>
      </c>
      <c r="C503" t="s">
        <v>13</v>
      </c>
      <c r="D503">
        <v>216.63999999999993</v>
      </c>
    </row>
    <row r="504" spans="1:4">
      <c r="A504" t="str">
        <f t="shared" si="7"/>
        <v>2281002</v>
      </c>
      <c r="B504" t="s">
        <v>1137</v>
      </c>
      <c r="C504" t="s">
        <v>104</v>
      </c>
      <c r="D504">
        <v>2528.4480000000017</v>
      </c>
    </row>
    <row r="505" spans="1:4">
      <c r="A505" t="str">
        <f t="shared" si="7"/>
        <v>2281003</v>
      </c>
      <c r="B505" t="s">
        <v>1137</v>
      </c>
      <c r="C505" t="s">
        <v>22</v>
      </c>
      <c r="D505">
        <v>2079.7440000000092</v>
      </c>
    </row>
    <row r="506" spans="1:4">
      <c r="A506" t="str">
        <f t="shared" si="7"/>
        <v>2281005</v>
      </c>
      <c r="B506" t="s">
        <v>1137</v>
      </c>
      <c r="C506" t="s">
        <v>28</v>
      </c>
      <c r="D506">
        <v>638.0159999999978</v>
      </c>
    </row>
    <row r="507" spans="1:4">
      <c r="A507" t="str">
        <f t="shared" si="7"/>
        <v>2301000</v>
      </c>
      <c r="B507" t="s">
        <v>1148</v>
      </c>
      <c r="C507" t="s">
        <v>100</v>
      </c>
      <c r="D507">
        <v>12988.800000000025</v>
      </c>
    </row>
    <row r="508" spans="1:4">
      <c r="A508" t="str">
        <f t="shared" si="7"/>
        <v>2301001</v>
      </c>
      <c r="B508" t="s">
        <v>1148</v>
      </c>
      <c r="C508" t="s">
        <v>13</v>
      </c>
      <c r="D508">
        <v>12967.070000000051</v>
      </c>
    </row>
    <row r="509" spans="1:4">
      <c r="A509" t="str">
        <f t="shared" si="7"/>
        <v>2301002</v>
      </c>
      <c r="B509" t="s">
        <v>1148</v>
      </c>
      <c r="C509" t="s">
        <v>104</v>
      </c>
      <c r="D509">
        <v>15840.000000000051</v>
      </c>
    </row>
    <row r="510" spans="1:4">
      <c r="A510" t="str">
        <f t="shared" si="7"/>
        <v>2301003</v>
      </c>
      <c r="B510" t="s">
        <v>1148</v>
      </c>
      <c r="C510" t="s">
        <v>22</v>
      </c>
      <c r="D510">
        <v>15813.500000000087</v>
      </c>
    </row>
    <row r="511" spans="1:4">
      <c r="A511" t="str">
        <f t="shared" si="7"/>
        <v>2301004</v>
      </c>
      <c r="B511" t="s">
        <v>1148</v>
      </c>
      <c r="C511" t="s">
        <v>110</v>
      </c>
      <c r="D511">
        <v>15840.000000000051</v>
      </c>
    </row>
    <row r="512" spans="1:4">
      <c r="A512" t="str">
        <f t="shared" si="7"/>
        <v>2301005</v>
      </c>
      <c r="B512" t="s">
        <v>1148</v>
      </c>
      <c r="C512" t="s">
        <v>28</v>
      </c>
      <c r="D512">
        <v>2466.9059999999981</v>
      </c>
    </row>
    <row r="513" spans="1:4">
      <c r="A513" t="str">
        <f t="shared" si="7"/>
        <v>2301006</v>
      </c>
      <c r="B513" t="s">
        <v>1148</v>
      </c>
      <c r="C513" t="s">
        <v>115</v>
      </c>
      <c r="D513">
        <v>12136.330999999967</v>
      </c>
    </row>
    <row r="514" spans="1:4">
      <c r="A514" t="str">
        <f t="shared" si="7"/>
        <v>2301007</v>
      </c>
      <c r="B514" t="s">
        <v>1148</v>
      </c>
      <c r="C514" t="s">
        <v>34</v>
      </c>
      <c r="D514">
        <v>3731.9859999999962</v>
      </c>
    </row>
    <row r="515" spans="1:4">
      <c r="A515" t="str">
        <f t="shared" ref="A515:A578" si="8">B515&amp;""&amp;C515</f>
        <v>2301008</v>
      </c>
      <c r="B515" t="s">
        <v>1148</v>
      </c>
      <c r="C515" t="s">
        <v>118</v>
      </c>
      <c r="D515">
        <v>3738.2400000000021</v>
      </c>
    </row>
    <row r="516" spans="1:4">
      <c r="A516" t="str">
        <f t="shared" si="8"/>
        <v>2301009</v>
      </c>
      <c r="B516" t="s">
        <v>1148</v>
      </c>
      <c r="C516" t="s">
        <v>38</v>
      </c>
      <c r="D516">
        <v>9788.799999999972</v>
      </c>
    </row>
    <row r="517" spans="1:4">
      <c r="A517" t="str">
        <f t="shared" si="8"/>
        <v>2301010</v>
      </c>
      <c r="B517" t="s">
        <v>1148</v>
      </c>
      <c r="C517" t="s">
        <v>122</v>
      </c>
      <c r="D517">
        <v>6399.3599999999906</v>
      </c>
    </row>
    <row r="518" spans="1:4">
      <c r="A518" t="str">
        <f t="shared" si="8"/>
        <v>2301011</v>
      </c>
      <c r="B518" t="s">
        <v>1148</v>
      </c>
      <c r="C518" t="s">
        <v>42</v>
      </c>
      <c r="D518">
        <v>15813.500000000087</v>
      </c>
    </row>
    <row r="519" spans="1:4">
      <c r="A519" t="str">
        <f t="shared" si="8"/>
        <v>2301012</v>
      </c>
      <c r="B519" t="s">
        <v>1148</v>
      </c>
      <c r="C519" t="s">
        <v>126</v>
      </c>
      <c r="D519">
        <v>4913.5729999999903</v>
      </c>
    </row>
    <row r="520" spans="1:4">
      <c r="A520" t="str">
        <f t="shared" si="8"/>
        <v>2301013</v>
      </c>
      <c r="B520" t="s">
        <v>1148</v>
      </c>
      <c r="C520" t="s">
        <v>46</v>
      </c>
      <c r="D520">
        <v>2340.3979999999983</v>
      </c>
    </row>
    <row r="521" spans="1:4">
      <c r="A521" t="str">
        <f t="shared" si="8"/>
        <v>2301015</v>
      </c>
      <c r="B521" t="s">
        <v>1148</v>
      </c>
      <c r="C521" t="s">
        <v>51</v>
      </c>
      <c r="D521">
        <v>3054.0379999999973</v>
      </c>
    </row>
    <row r="522" spans="1:4">
      <c r="A522" t="str">
        <f t="shared" si="8"/>
        <v>2306000</v>
      </c>
      <c r="B522" t="s">
        <v>1148</v>
      </c>
      <c r="C522" t="s">
        <v>171</v>
      </c>
      <c r="D522">
        <v>3421.4400000000014</v>
      </c>
    </row>
    <row r="523" spans="1:4">
      <c r="A523" t="str">
        <f t="shared" si="8"/>
        <v>2306001</v>
      </c>
      <c r="B523" t="s">
        <v>1148</v>
      </c>
      <c r="C523" t="s">
        <v>82</v>
      </c>
      <c r="D523">
        <v>126.508</v>
      </c>
    </row>
    <row r="524" spans="1:4">
      <c r="A524" t="str">
        <f t="shared" si="8"/>
        <v>2306003</v>
      </c>
      <c r="B524" t="s">
        <v>1148</v>
      </c>
      <c r="C524" t="s">
        <v>85</v>
      </c>
      <c r="D524">
        <v>3289.2079999999969</v>
      </c>
    </row>
    <row r="525" spans="1:4">
      <c r="A525" t="str">
        <f t="shared" si="8"/>
        <v>2307000</v>
      </c>
      <c r="B525" t="s">
        <v>1148</v>
      </c>
      <c r="C525" t="s">
        <v>181</v>
      </c>
      <c r="D525">
        <v>3484.8000000000015</v>
      </c>
    </row>
    <row r="526" spans="1:4">
      <c r="A526" t="str">
        <f t="shared" si="8"/>
        <v>2307001</v>
      </c>
      <c r="B526" t="s">
        <v>1148</v>
      </c>
      <c r="C526" t="s">
        <v>90</v>
      </c>
      <c r="D526">
        <v>3478.9699999999966</v>
      </c>
    </row>
    <row r="527" spans="1:4">
      <c r="A527" t="str">
        <f t="shared" si="8"/>
        <v>2307002</v>
      </c>
      <c r="B527" t="s">
        <v>1148</v>
      </c>
      <c r="C527" t="s">
        <v>183</v>
      </c>
      <c r="D527">
        <v>3864.9600000000023</v>
      </c>
    </row>
    <row r="528" spans="1:4">
      <c r="A528" t="str">
        <f t="shared" si="8"/>
        <v>2307003</v>
      </c>
      <c r="B528" t="s">
        <v>1148</v>
      </c>
      <c r="C528" t="s">
        <v>94</v>
      </c>
      <c r="D528">
        <v>3858.493999999996</v>
      </c>
    </row>
    <row r="529" spans="1:4">
      <c r="A529" t="str">
        <f t="shared" si="8"/>
        <v>2311000</v>
      </c>
      <c r="B529" t="s">
        <v>1175</v>
      </c>
      <c r="C529" t="s">
        <v>100</v>
      </c>
      <c r="D529">
        <v>5789.1840000000075</v>
      </c>
    </row>
    <row r="530" spans="1:4">
      <c r="A530" t="str">
        <f t="shared" si="8"/>
        <v>2311001</v>
      </c>
      <c r="B530" t="s">
        <v>1175</v>
      </c>
      <c r="C530" t="s">
        <v>13</v>
      </c>
      <c r="D530">
        <v>3797.5679999999998</v>
      </c>
    </row>
    <row r="531" spans="1:4">
      <c r="A531" t="str">
        <f t="shared" si="8"/>
        <v>2321000</v>
      </c>
      <c r="B531" t="s">
        <v>1181</v>
      </c>
      <c r="C531" t="s">
        <v>100</v>
      </c>
      <c r="D531">
        <v>3589.0000000000232</v>
      </c>
    </row>
    <row r="532" spans="1:4">
      <c r="A532" t="str">
        <f t="shared" si="8"/>
        <v>2321001</v>
      </c>
      <c r="B532" t="s">
        <v>1181</v>
      </c>
      <c r="C532" t="s">
        <v>13</v>
      </c>
      <c r="D532">
        <v>3079.7499999999923</v>
      </c>
    </row>
    <row r="533" spans="1:4">
      <c r="A533" t="str">
        <f t="shared" si="8"/>
        <v>2321002</v>
      </c>
      <c r="B533" t="s">
        <v>1181</v>
      </c>
      <c r="C533" t="s">
        <v>104</v>
      </c>
      <c r="D533">
        <v>3589.0000000000232</v>
      </c>
    </row>
    <row r="534" spans="1:4">
      <c r="A534" t="str">
        <f t="shared" si="8"/>
        <v>2321003</v>
      </c>
      <c r="B534" t="s">
        <v>1181</v>
      </c>
      <c r="C534" t="s">
        <v>22</v>
      </c>
      <c r="D534">
        <v>2002.3680000000063</v>
      </c>
    </row>
    <row r="535" spans="1:4">
      <c r="A535" t="str">
        <f t="shared" si="8"/>
        <v>2321004</v>
      </c>
      <c r="B535" t="s">
        <v>1181</v>
      </c>
      <c r="C535" t="s">
        <v>110</v>
      </c>
      <c r="D535">
        <v>1956.6720000000037</v>
      </c>
    </row>
    <row r="536" spans="1:4">
      <c r="A536" t="str">
        <f t="shared" si="8"/>
        <v>2321005</v>
      </c>
      <c r="B536" t="s">
        <v>1181</v>
      </c>
      <c r="C536" t="s">
        <v>28</v>
      </c>
      <c r="D536">
        <v>3079.7499999999923</v>
      </c>
    </row>
    <row r="537" spans="1:4">
      <c r="A537" t="str">
        <f t="shared" si="8"/>
        <v>2321006</v>
      </c>
      <c r="B537" t="s">
        <v>1181</v>
      </c>
      <c r="C537" t="s">
        <v>115</v>
      </c>
      <c r="D537">
        <v>2611.8400000000042</v>
      </c>
    </row>
    <row r="538" spans="1:4">
      <c r="A538" t="str">
        <f t="shared" si="8"/>
        <v>2321007</v>
      </c>
      <c r="B538" t="s">
        <v>1181</v>
      </c>
      <c r="C538" t="s">
        <v>34</v>
      </c>
      <c r="D538">
        <v>2165.3760000000007</v>
      </c>
    </row>
    <row r="539" spans="1:4">
      <c r="A539" t="str">
        <f t="shared" si="8"/>
        <v>2321008</v>
      </c>
      <c r="B539" t="s">
        <v>1181</v>
      </c>
      <c r="C539" t="s">
        <v>118</v>
      </c>
      <c r="D539">
        <v>283.3599999999999</v>
      </c>
    </row>
    <row r="540" spans="1:4">
      <c r="A540" t="str">
        <f t="shared" si="8"/>
        <v>2321009</v>
      </c>
      <c r="B540" t="s">
        <v>1181</v>
      </c>
      <c r="C540" t="s">
        <v>38</v>
      </c>
      <c r="D540">
        <v>3043.0479999999911</v>
      </c>
    </row>
    <row r="541" spans="1:4">
      <c r="A541" t="str">
        <f t="shared" si="8"/>
        <v>2321010</v>
      </c>
      <c r="B541" t="s">
        <v>1181</v>
      </c>
      <c r="C541" t="s">
        <v>122</v>
      </c>
      <c r="D541">
        <v>1410.8159999999955</v>
      </c>
    </row>
    <row r="542" spans="1:4">
      <c r="A542" t="str">
        <f t="shared" si="8"/>
        <v>2321011</v>
      </c>
      <c r="B542" t="s">
        <v>1181</v>
      </c>
      <c r="C542" t="s">
        <v>42</v>
      </c>
      <c r="D542">
        <v>330.14199999999977</v>
      </c>
    </row>
    <row r="543" spans="1:4">
      <c r="A543" t="str">
        <f t="shared" si="8"/>
        <v>2321012</v>
      </c>
      <c r="B543" t="s">
        <v>1181</v>
      </c>
      <c r="C543" t="s">
        <v>126</v>
      </c>
      <c r="D543">
        <v>3589.0000000000232</v>
      </c>
    </row>
    <row r="544" spans="1:4">
      <c r="A544" t="str">
        <f t="shared" si="8"/>
        <v>2321013</v>
      </c>
      <c r="B544" t="s">
        <v>1181</v>
      </c>
      <c r="C544" t="s">
        <v>46</v>
      </c>
      <c r="D544">
        <v>3079.7499999999923</v>
      </c>
    </row>
    <row r="545" spans="1:4">
      <c r="A545" t="str">
        <f t="shared" si="8"/>
        <v>2321014</v>
      </c>
      <c r="B545" t="s">
        <v>1181</v>
      </c>
      <c r="C545" t="s">
        <v>130</v>
      </c>
      <c r="D545">
        <v>1836.999999999993</v>
      </c>
    </row>
    <row r="546" spans="1:4">
      <c r="A546" t="str">
        <f t="shared" si="8"/>
        <v>2322000</v>
      </c>
      <c r="B546" t="s">
        <v>1181</v>
      </c>
      <c r="C546" t="s">
        <v>168</v>
      </c>
      <c r="D546">
        <v>215.81600000000012</v>
      </c>
    </row>
    <row r="547" spans="1:4">
      <c r="A547" t="str">
        <f t="shared" si="8"/>
        <v>2322001</v>
      </c>
      <c r="B547" t="s">
        <v>1181</v>
      </c>
      <c r="C547" t="s">
        <v>864</v>
      </c>
      <c r="D547">
        <v>418.83600000000052</v>
      </c>
    </row>
    <row r="548" spans="1:4">
      <c r="A548" t="str">
        <f t="shared" si="8"/>
        <v>2322002</v>
      </c>
      <c r="B548" t="s">
        <v>1181</v>
      </c>
      <c r="C548" t="s">
        <v>993</v>
      </c>
      <c r="D548">
        <v>23.414000000000009</v>
      </c>
    </row>
    <row r="549" spans="1:4">
      <c r="A549" t="str">
        <f t="shared" si="8"/>
        <v>2322003</v>
      </c>
      <c r="B549" t="s">
        <v>1181</v>
      </c>
      <c r="C549" t="s">
        <v>951</v>
      </c>
      <c r="D549">
        <v>258.74999999999932</v>
      </c>
    </row>
    <row r="550" spans="1:4">
      <c r="A550" t="str">
        <f t="shared" si="8"/>
        <v>2322005</v>
      </c>
      <c r="B550" t="s">
        <v>1181</v>
      </c>
      <c r="C550" t="s">
        <v>979</v>
      </c>
      <c r="D550">
        <v>258.74999999999932</v>
      </c>
    </row>
    <row r="551" spans="1:4">
      <c r="A551" t="str">
        <f t="shared" si="8"/>
        <v>2331000</v>
      </c>
      <c r="B551" t="s">
        <v>1211</v>
      </c>
      <c r="C551" t="s">
        <v>100</v>
      </c>
      <c r="D551">
        <v>2212.8000000000079</v>
      </c>
    </row>
    <row r="552" spans="1:4">
      <c r="A552" t="str">
        <f t="shared" si="8"/>
        <v>2331001</v>
      </c>
      <c r="B552" t="s">
        <v>1211</v>
      </c>
      <c r="C552" t="s">
        <v>13</v>
      </c>
      <c r="D552">
        <v>2014.4639999999949</v>
      </c>
    </row>
    <row r="553" spans="1:4">
      <c r="A553" t="str">
        <f t="shared" si="8"/>
        <v>2331002</v>
      </c>
      <c r="B553" t="s">
        <v>1211</v>
      </c>
      <c r="C553" t="s">
        <v>104</v>
      </c>
      <c r="D553">
        <v>2022.5280000000093</v>
      </c>
    </row>
    <row r="554" spans="1:4">
      <c r="A554" t="str">
        <f t="shared" si="8"/>
        <v>2331003</v>
      </c>
      <c r="B554" t="s">
        <v>1211</v>
      </c>
      <c r="C554" t="s">
        <v>22</v>
      </c>
      <c r="D554">
        <v>728.19700000000023</v>
      </c>
    </row>
    <row r="555" spans="1:4">
      <c r="A555" t="str">
        <f t="shared" si="8"/>
        <v>2331004</v>
      </c>
      <c r="B555" t="s">
        <v>1211</v>
      </c>
      <c r="C555" t="s">
        <v>110</v>
      </c>
      <c r="D555">
        <v>16.332000000000001</v>
      </c>
    </row>
    <row r="556" spans="1:4">
      <c r="A556" t="str">
        <f t="shared" si="8"/>
        <v>2331005</v>
      </c>
      <c r="B556" t="s">
        <v>1211</v>
      </c>
      <c r="C556" t="s">
        <v>28</v>
      </c>
      <c r="D556">
        <v>2203.1699999999973</v>
      </c>
    </row>
    <row r="557" spans="1:4">
      <c r="A557" t="str">
        <f t="shared" si="8"/>
        <v>2341000</v>
      </c>
      <c r="B557" t="s">
        <v>1227</v>
      </c>
      <c r="C557" t="s">
        <v>100</v>
      </c>
      <c r="D557">
        <v>2670.9120000000048</v>
      </c>
    </row>
    <row r="558" spans="1:4">
      <c r="A558" t="str">
        <f t="shared" si="8"/>
        <v>2341001</v>
      </c>
      <c r="B558" t="s">
        <v>1227</v>
      </c>
      <c r="C558" t="s">
        <v>13</v>
      </c>
      <c r="D558">
        <v>3282.7499999999918</v>
      </c>
    </row>
    <row r="559" spans="1:4">
      <c r="A559" t="str">
        <f t="shared" si="8"/>
        <v>2341002</v>
      </c>
      <c r="B559" t="s">
        <v>1227</v>
      </c>
      <c r="C559" t="s">
        <v>104</v>
      </c>
      <c r="D559">
        <v>663.59400000000062</v>
      </c>
    </row>
    <row r="560" spans="1:4">
      <c r="A560" t="str">
        <f t="shared" si="8"/>
        <v>2341003</v>
      </c>
      <c r="B560" t="s">
        <v>1227</v>
      </c>
      <c r="C560" t="s">
        <v>22</v>
      </c>
      <c r="D560">
        <v>2669.5679999999998</v>
      </c>
    </row>
    <row r="561" spans="1:4">
      <c r="A561" t="str">
        <f t="shared" si="8"/>
        <v>2341004</v>
      </c>
      <c r="B561" t="s">
        <v>1227</v>
      </c>
      <c r="C561" t="s">
        <v>110</v>
      </c>
      <c r="D561">
        <v>2235.2640000000038</v>
      </c>
    </row>
    <row r="562" spans="1:4">
      <c r="A562" t="str">
        <f t="shared" si="8"/>
        <v>2341005</v>
      </c>
      <c r="B562" t="s">
        <v>1227</v>
      </c>
      <c r="C562" t="s">
        <v>28</v>
      </c>
      <c r="D562">
        <v>3282.7499999999918</v>
      </c>
    </row>
    <row r="563" spans="1:4">
      <c r="A563" t="str">
        <f t="shared" si="8"/>
        <v>2341006</v>
      </c>
      <c r="B563" t="s">
        <v>1227</v>
      </c>
      <c r="C563" t="s">
        <v>115</v>
      </c>
      <c r="D563">
        <v>2910.4999999999936</v>
      </c>
    </row>
    <row r="564" spans="1:4">
      <c r="A564" t="str">
        <f t="shared" si="8"/>
        <v>2341007</v>
      </c>
      <c r="B564" t="s">
        <v>1227</v>
      </c>
      <c r="C564" t="s">
        <v>34</v>
      </c>
      <c r="D564">
        <v>2907.7499999999955</v>
      </c>
    </row>
    <row r="565" spans="1:4">
      <c r="A565" t="str">
        <f t="shared" si="8"/>
        <v>2341008</v>
      </c>
      <c r="B565" t="s">
        <v>1227</v>
      </c>
      <c r="C565" t="s">
        <v>118</v>
      </c>
      <c r="D565">
        <v>2910.4999999999936</v>
      </c>
    </row>
    <row r="566" spans="1:4">
      <c r="A566" t="str">
        <f t="shared" si="8"/>
        <v>2342000</v>
      </c>
      <c r="B566" t="s">
        <v>1227</v>
      </c>
      <c r="C566" t="s">
        <v>168</v>
      </c>
      <c r="D566">
        <v>85.442999999999969</v>
      </c>
    </row>
    <row r="567" spans="1:4">
      <c r="A567" t="str">
        <f t="shared" si="8"/>
        <v>2342001</v>
      </c>
      <c r="B567" t="s">
        <v>1227</v>
      </c>
      <c r="C567" t="s">
        <v>864</v>
      </c>
      <c r="D567">
        <v>374.75000000000131</v>
      </c>
    </row>
    <row r="568" spans="1:4">
      <c r="A568" t="str">
        <f t="shared" si="8"/>
        <v>2342002</v>
      </c>
      <c r="B568" t="s">
        <v>1227</v>
      </c>
      <c r="C568" t="s">
        <v>993</v>
      </c>
      <c r="D568">
        <v>374.75000000000131</v>
      </c>
    </row>
    <row r="569" spans="1:4">
      <c r="A569" t="str">
        <f t="shared" si="8"/>
        <v>2342003</v>
      </c>
      <c r="B569" t="s">
        <v>1227</v>
      </c>
      <c r="C569" t="s">
        <v>951</v>
      </c>
      <c r="D569">
        <v>82.444999999999979</v>
      </c>
    </row>
    <row r="570" spans="1:4">
      <c r="A570" t="str">
        <f t="shared" si="8"/>
        <v>2342004</v>
      </c>
      <c r="B570" t="s">
        <v>1227</v>
      </c>
      <c r="C570" t="s">
        <v>1256</v>
      </c>
      <c r="D570">
        <v>374.75000000000131</v>
      </c>
    </row>
    <row r="571" spans="1:4">
      <c r="A571" t="str">
        <f t="shared" si="8"/>
        <v>2342005</v>
      </c>
      <c r="B571" t="s">
        <v>1227</v>
      </c>
      <c r="C571" t="s">
        <v>979</v>
      </c>
      <c r="D571">
        <v>82.444999999999979</v>
      </c>
    </row>
    <row r="572" spans="1:4">
      <c r="A572" t="str">
        <f t="shared" si="8"/>
        <v>2342006</v>
      </c>
      <c r="B572" t="s">
        <v>1227</v>
      </c>
      <c r="C572" t="s">
        <v>1259</v>
      </c>
      <c r="D572">
        <v>82.444999999999979</v>
      </c>
    </row>
    <row r="573" spans="1:4">
      <c r="A573" t="str">
        <f t="shared" si="8"/>
        <v>2342008</v>
      </c>
      <c r="B573" t="s">
        <v>1227</v>
      </c>
      <c r="C573" t="s">
        <v>1262</v>
      </c>
      <c r="D573">
        <v>82.444999999999979</v>
      </c>
    </row>
    <row r="574" spans="1:4">
      <c r="A574" t="str">
        <f t="shared" si="8"/>
        <v>2347000</v>
      </c>
      <c r="B574" t="s">
        <v>1227</v>
      </c>
      <c r="C574" t="s">
        <v>181</v>
      </c>
      <c r="D574">
        <v>640.31000000000051</v>
      </c>
    </row>
    <row r="575" spans="1:4">
      <c r="A575" t="str">
        <f t="shared" si="8"/>
        <v>2347001</v>
      </c>
      <c r="B575" t="s">
        <v>1227</v>
      </c>
      <c r="C575" t="s">
        <v>90</v>
      </c>
      <c r="D575">
        <v>639.70499999999913</v>
      </c>
    </row>
    <row r="576" spans="1:4">
      <c r="A576" t="str">
        <f t="shared" si="8"/>
        <v>2347002</v>
      </c>
      <c r="B576" t="s">
        <v>1227</v>
      </c>
      <c r="C576" t="s">
        <v>183</v>
      </c>
      <c r="D576">
        <v>640.31000000000051</v>
      </c>
    </row>
    <row r="577" spans="1:4">
      <c r="A577" t="str">
        <f t="shared" si="8"/>
        <v>2347003</v>
      </c>
      <c r="B577" t="s">
        <v>1227</v>
      </c>
      <c r="C577" t="s">
        <v>94</v>
      </c>
      <c r="D577">
        <v>639.70499999999913</v>
      </c>
    </row>
    <row r="578" spans="1:4">
      <c r="A578" t="str">
        <f t="shared" si="8"/>
        <v>2401000</v>
      </c>
      <c r="B578" t="s">
        <v>1268</v>
      </c>
      <c r="C578" t="s">
        <v>100</v>
      </c>
      <c r="D578">
        <v>5700.777</v>
      </c>
    </row>
    <row r="579" spans="1:4">
      <c r="A579" t="str">
        <f t="shared" ref="A579:A642" si="9">B579&amp;""&amp;C579</f>
        <v>2401001</v>
      </c>
      <c r="B579" t="s">
        <v>1268</v>
      </c>
      <c r="C579" t="s">
        <v>13</v>
      </c>
      <c r="D579">
        <v>6530.5000000000182</v>
      </c>
    </row>
    <row r="580" spans="1:4">
      <c r="A580" t="str">
        <f t="shared" si="9"/>
        <v>2401002</v>
      </c>
      <c r="B580" t="s">
        <v>1268</v>
      </c>
      <c r="C580" t="s">
        <v>104</v>
      </c>
      <c r="D580">
        <v>949.46100000000058</v>
      </c>
    </row>
    <row r="581" spans="1:4">
      <c r="A581" t="str">
        <f t="shared" si="9"/>
        <v>2401003</v>
      </c>
      <c r="B581" t="s">
        <v>1268</v>
      </c>
      <c r="C581" t="s">
        <v>22</v>
      </c>
      <c r="D581">
        <v>329.78100000000018</v>
      </c>
    </row>
    <row r="582" spans="1:4">
      <c r="A582" t="str">
        <f t="shared" si="9"/>
        <v>2401004</v>
      </c>
      <c r="B582" t="s">
        <v>1268</v>
      </c>
      <c r="C582" t="s">
        <v>110</v>
      </c>
      <c r="D582">
        <v>10827.389999999985</v>
      </c>
    </row>
    <row r="583" spans="1:4">
      <c r="A583" t="str">
        <f t="shared" si="9"/>
        <v>2401005</v>
      </c>
      <c r="B583" t="s">
        <v>1268</v>
      </c>
      <c r="C583" t="s">
        <v>28</v>
      </c>
      <c r="D583">
        <v>1161.537</v>
      </c>
    </row>
    <row r="584" spans="1:4">
      <c r="A584" t="str">
        <f t="shared" si="9"/>
        <v>2401006</v>
      </c>
      <c r="B584" t="s">
        <v>1268</v>
      </c>
      <c r="C584" t="s">
        <v>115</v>
      </c>
      <c r="D584">
        <v>2483.5200000000009</v>
      </c>
    </row>
    <row r="585" spans="1:4">
      <c r="A585" t="str">
        <f t="shared" si="9"/>
        <v>2401007</v>
      </c>
      <c r="B585" t="s">
        <v>1268</v>
      </c>
      <c r="C585" t="s">
        <v>34</v>
      </c>
      <c r="D585">
        <v>238.26400000000007</v>
      </c>
    </row>
    <row r="586" spans="1:4">
      <c r="A586" t="str">
        <f t="shared" si="9"/>
        <v>2401008</v>
      </c>
      <c r="B586" t="s">
        <v>1268</v>
      </c>
      <c r="C586" t="s">
        <v>118</v>
      </c>
      <c r="D586">
        <v>2211.0899999999997</v>
      </c>
    </row>
    <row r="587" spans="1:4">
      <c r="A587" t="str">
        <f t="shared" si="9"/>
        <v>2401009</v>
      </c>
      <c r="B587" t="s">
        <v>1268</v>
      </c>
      <c r="C587" t="s">
        <v>38</v>
      </c>
      <c r="D587">
        <v>637.14299999999969</v>
      </c>
    </row>
    <row r="588" spans="1:4">
      <c r="A588" t="str">
        <f t="shared" si="9"/>
        <v>2401010</v>
      </c>
      <c r="B588" t="s">
        <v>1268</v>
      </c>
      <c r="C588" t="s">
        <v>122</v>
      </c>
      <c r="D588">
        <v>3130.2990000000023</v>
      </c>
    </row>
    <row r="589" spans="1:4">
      <c r="A589" t="str">
        <f t="shared" si="9"/>
        <v>2401011</v>
      </c>
      <c r="B589" t="s">
        <v>1268</v>
      </c>
      <c r="C589" t="s">
        <v>42</v>
      </c>
      <c r="D589">
        <v>113.312</v>
      </c>
    </row>
    <row r="590" spans="1:4">
      <c r="A590" t="str">
        <f t="shared" si="9"/>
        <v>2401012</v>
      </c>
      <c r="B590" t="s">
        <v>1268</v>
      </c>
      <c r="C590" t="s">
        <v>126</v>
      </c>
      <c r="D590">
        <v>638.97600000000045</v>
      </c>
    </row>
    <row r="591" spans="1:4">
      <c r="A591" t="str">
        <f t="shared" si="9"/>
        <v>2401013</v>
      </c>
      <c r="B591" t="s">
        <v>1268</v>
      </c>
      <c r="C591" t="s">
        <v>46</v>
      </c>
      <c r="D591">
        <v>2604.5039999999999</v>
      </c>
    </row>
    <row r="592" spans="1:4">
      <c r="A592" t="str">
        <f t="shared" si="9"/>
        <v>2401014</v>
      </c>
      <c r="B592" t="s">
        <v>1268</v>
      </c>
      <c r="C592" t="s">
        <v>130</v>
      </c>
      <c r="D592">
        <v>606.20800000000042</v>
      </c>
    </row>
    <row r="593" spans="1:4">
      <c r="A593" t="str">
        <f t="shared" si="9"/>
        <v>2401015</v>
      </c>
      <c r="B593" t="s">
        <v>1268</v>
      </c>
      <c r="C593" t="s">
        <v>51</v>
      </c>
      <c r="D593">
        <v>604.46899999999971</v>
      </c>
    </row>
    <row r="594" spans="1:4">
      <c r="A594" t="str">
        <f t="shared" si="9"/>
        <v>2401016</v>
      </c>
      <c r="B594" t="s">
        <v>1268</v>
      </c>
      <c r="C594" t="s">
        <v>134</v>
      </c>
      <c r="D594">
        <v>3749.9699999999943</v>
      </c>
    </row>
    <row r="595" spans="1:4">
      <c r="A595" t="str">
        <f t="shared" si="9"/>
        <v>2401017</v>
      </c>
      <c r="B595" t="s">
        <v>1268</v>
      </c>
      <c r="C595" t="s">
        <v>56</v>
      </c>
      <c r="D595">
        <v>2604.5039999999999</v>
      </c>
    </row>
    <row r="596" spans="1:4">
      <c r="A596" t="str">
        <f t="shared" si="9"/>
        <v>2401018</v>
      </c>
      <c r="B596" t="s">
        <v>1268</v>
      </c>
      <c r="C596" t="s">
        <v>139</v>
      </c>
      <c r="D596">
        <v>6530.9999999999673</v>
      </c>
    </row>
    <row r="597" spans="1:4">
      <c r="A597" t="str">
        <f t="shared" si="9"/>
        <v>2401019</v>
      </c>
      <c r="B597" t="s">
        <v>1268</v>
      </c>
      <c r="C597" t="s">
        <v>60</v>
      </c>
      <c r="D597">
        <v>2480.4799999999996</v>
      </c>
    </row>
    <row r="598" spans="1:4">
      <c r="A598" t="str">
        <f t="shared" si="9"/>
        <v>2401021</v>
      </c>
      <c r="B598" t="s">
        <v>1268</v>
      </c>
      <c r="C598" t="s">
        <v>64</v>
      </c>
      <c r="D598">
        <v>2208.7800000000052</v>
      </c>
    </row>
    <row r="599" spans="1:4">
      <c r="A599" t="str">
        <f t="shared" si="9"/>
        <v>2401023</v>
      </c>
      <c r="B599" t="s">
        <v>1268</v>
      </c>
      <c r="C599" t="s">
        <v>69</v>
      </c>
      <c r="D599">
        <v>7813.511999999987</v>
      </c>
    </row>
    <row r="600" spans="1:4">
      <c r="A600" t="str">
        <f t="shared" si="9"/>
        <v>2401025</v>
      </c>
      <c r="B600" t="s">
        <v>1268</v>
      </c>
      <c r="C600" t="s">
        <v>73</v>
      </c>
      <c r="D600">
        <v>193.55699999999985</v>
      </c>
    </row>
    <row r="601" spans="1:4">
      <c r="A601" t="str">
        <f t="shared" si="9"/>
        <v>2401027</v>
      </c>
      <c r="B601" t="s">
        <v>1268</v>
      </c>
      <c r="C601" t="s">
        <v>78</v>
      </c>
      <c r="D601">
        <v>1878.754999999999</v>
      </c>
    </row>
    <row r="602" spans="1:4">
      <c r="A602" t="str">
        <f t="shared" si="9"/>
        <v>2401029</v>
      </c>
      <c r="B602" t="s">
        <v>1268</v>
      </c>
      <c r="C602" t="s">
        <v>433</v>
      </c>
      <c r="D602">
        <v>4527.015999999996</v>
      </c>
    </row>
    <row r="603" spans="1:4">
      <c r="A603" t="str">
        <f t="shared" si="9"/>
        <v>2401031</v>
      </c>
      <c r="B603" t="s">
        <v>1268</v>
      </c>
      <c r="C603" t="s">
        <v>438</v>
      </c>
      <c r="D603">
        <v>754.37599999999929</v>
      </c>
    </row>
    <row r="604" spans="1:4">
      <c r="A604" t="str">
        <f t="shared" si="9"/>
        <v>2402000</v>
      </c>
      <c r="B604" t="s">
        <v>1268</v>
      </c>
      <c r="C604" t="s">
        <v>168</v>
      </c>
      <c r="D604">
        <v>1578.9970000000067</v>
      </c>
    </row>
    <row r="605" spans="1:4">
      <c r="A605" t="str">
        <f t="shared" si="9"/>
        <v>2411000</v>
      </c>
      <c r="B605" t="s">
        <v>1315</v>
      </c>
      <c r="C605" t="s">
        <v>100</v>
      </c>
      <c r="D605">
        <v>6641.8340000000153</v>
      </c>
    </row>
    <row r="606" spans="1:4">
      <c r="A606" t="str">
        <f t="shared" si="9"/>
        <v>2411001</v>
      </c>
      <c r="B606" t="s">
        <v>1315</v>
      </c>
      <c r="C606" t="s">
        <v>13</v>
      </c>
      <c r="D606">
        <v>890.37000000000046</v>
      </c>
    </row>
    <row r="607" spans="1:4">
      <c r="A607" t="str">
        <f t="shared" si="9"/>
        <v>2411002</v>
      </c>
      <c r="B607" t="s">
        <v>1315</v>
      </c>
      <c r="C607" t="s">
        <v>104</v>
      </c>
      <c r="D607">
        <v>4367.9790000000066</v>
      </c>
    </row>
    <row r="608" spans="1:4">
      <c r="A608" t="str">
        <f t="shared" si="9"/>
        <v>2411003</v>
      </c>
      <c r="B608" t="s">
        <v>1315</v>
      </c>
      <c r="C608" t="s">
        <v>22</v>
      </c>
      <c r="D608">
        <v>418.35299999999967</v>
      </c>
    </row>
    <row r="609" spans="1:4">
      <c r="A609" t="str">
        <f t="shared" si="9"/>
        <v>2411004</v>
      </c>
      <c r="B609" t="s">
        <v>1315</v>
      </c>
      <c r="C609" t="s">
        <v>110</v>
      </c>
      <c r="D609">
        <v>2054.7780000000048</v>
      </c>
    </row>
    <row r="610" spans="1:4">
      <c r="A610" t="str">
        <f t="shared" si="9"/>
        <v>2411005</v>
      </c>
      <c r="B610" t="s">
        <v>1315</v>
      </c>
      <c r="C610" t="s">
        <v>28</v>
      </c>
      <c r="D610">
        <v>763.45800000000042</v>
      </c>
    </row>
    <row r="611" spans="1:4">
      <c r="A611" t="str">
        <f t="shared" si="9"/>
        <v>2411006</v>
      </c>
      <c r="B611" t="s">
        <v>1315</v>
      </c>
      <c r="C611" t="s">
        <v>115</v>
      </c>
      <c r="D611">
        <v>869.66099999999949</v>
      </c>
    </row>
    <row r="612" spans="1:4">
      <c r="A612" t="str">
        <f t="shared" si="9"/>
        <v>2411007</v>
      </c>
      <c r="B612" t="s">
        <v>1315</v>
      </c>
      <c r="C612" t="s">
        <v>34</v>
      </c>
      <c r="D612">
        <v>17.568000000000001</v>
      </c>
    </row>
    <row r="613" spans="1:4">
      <c r="A613" t="str">
        <f t="shared" si="9"/>
        <v>2411008</v>
      </c>
      <c r="B613" t="s">
        <v>1315</v>
      </c>
      <c r="C613" t="s">
        <v>118</v>
      </c>
      <c r="D613">
        <v>825.06299999999953</v>
      </c>
    </row>
    <row r="614" spans="1:4">
      <c r="A614" t="str">
        <f t="shared" si="9"/>
        <v>2411009</v>
      </c>
      <c r="B614" t="s">
        <v>1315</v>
      </c>
      <c r="C614" t="s">
        <v>38</v>
      </c>
      <c r="D614">
        <v>396.89899999999972</v>
      </c>
    </row>
    <row r="615" spans="1:4">
      <c r="A615" t="str">
        <f t="shared" si="9"/>
        <v>2411010</v>
      </c>
      <c r="B615" t="s">
        <v>1315</v>
      </c>
      <c r="C615" t="s">
        <v>122</v>
      </c>
      <c r="D615">
        <v>734.44799999999987</v>
      </c>
    </row>
    <row r="616" spans="1:4">
      <c r="A616" t="str">
        <f t="shared" si="9"/>
        <v>2411011</v>
      </c>
      <c r="B616" t="s">
        <v>1315</v>
      </c>
      <c r="C616" t="s">
        <v>42</v>
      </c>
      <c r="D616">
        <v>844.71000000000038</v>
      </c>
    </row>
    <row r="617" spans="1:4">
      <c r="A617" t="str">
        <f t="shared" si="9"/>
        <v>2411012</v>
      </c>
      <c r="B617" t="s">
        <v>1315</v>
      </c>
      <c r="C617" t="s">
        <v>126</v>
      </c>
      <c r="D617">
        <v>2564.3849999999979</v>
      </c>
    </row>
    <row r="618" spans="1:4">
      <c r="A618" t="str">
        <f t="shared" si="9"/>
        <v>2411013</v>
      </c>
      <c r="B618" t="s">
        <v>1315</v>
      </c>
      <c r="C618" t="s">
        <v>46</v>
      </c>
      <c r="D618">
        <v>733.08300000000065</v>
      </c>
    </row>
    <row r="619" spans="1:4">
      <c r="A619" t="str">
        <f t="shared" si="9"/>
        <v>2411015</v>
      </c>
      <c r="B619" t="s">
        <v>1315</v>
      </c>
      <c r="C619" t="s">
        <v>51</v>
      </c>
      <c r="D619">
        <v>1233.605</v>
      </c>
    </row>
    <row r="620" spans="1:4">
      <c r="A620" t="str">
        <f t="shared" si="9"/>
        <v>2411017</v>
      </c>
      <c r="B620" t="s">
        <v>1315</v>
      </c>
      <c r="C620" t="s">
        <v>56</v>
      </c>
      <c r="D620">
        <v>2625.4499999999957</v>
      </c>
    </row>
    <row r="621" spans="1:4">
      <c r="A621" t="str">
        <f t="shared" si="9"/>
        <v>2411019</v>
      </c>
      <c r="B621" t="s">
        <v>1315</v>
      </c>
      <c r="C621" t="s">
        <v>60</v>
      </c>
      <c r="D621">
        <v>5272.4239999999882</v>
      </c>
    </row>
    <row r="622" spans="1:4">
      <c r="A622" t="str">
        <f t="shared" si="9"/>
        <v>2421000</v>
      </c>
      <c r="B622" t="s">
        <v>1341</v>
      </c>
      <c r="C622" t="s">
        <v>100</v>
      </c>
      <c r="D622">
        <v>428.9219999999998</v>
      </c>
    </row>
    <row r="623" spans="1:4">
      <c r="A623" t="str">
        <f t="shared" si="9"/>
        <v>2421001</v>
      </c>
      <c r="B623" t="s">
        <v>1341</v>
      </c>
      <c r="C623" t="s">
        <v>13</v>
      </c>
      <c r="D623">
        <v>393.62700000000012</v>
      </c>
    </row>
    <row r="624" spans="1:4">
      <c r="A624" t="str">
        <f t="shared" si="9"/>
        <v>2421002</v>
      </c>
      <c r="B624" t="s">
        <v>1341</v>
      </c>
      <c r="C624" t="s">
        <v>104</v>
      </c>
      <c r="D624">
        <v>3149.9720000000093</v>
      </c>
    </row>
    <row r="625" spans="1:4">
      <c r="A625" t="str">
        <f t="shared" si="9"/>
        <v>2421003</v>
      </c>
      <c r="B625" t="s">
        <v>1341</v>
      </c>
      <c r="C625" t="s">
        <v>22</v>
      </c>
      <c r="D625">
        <v>642.09599999999955</v>
      </c>
    </row>
    <row r="626" spans="1:4">
      <c r="A626" t="str">
        <f t="shared" si="9"/>
        <v>2421004</v>
      </c>
      <c r="B626" t="s">
        <v>1341</v>
      </c>
      <c r="C626" t="s">
        <v>110</v>
      </c>
      <c r="D626">
        <v>1933.3020000000047</v>
      </c>
    </row>
    <row r="627" spans="1:4">
      <c r="A627" t="str">
        <f t="shared" si="9"/>
        <v>2421005</v>
      </c>
      <c r="B627" t="s">
        <v>1341</v>
      </c>
      <c r="C627" t="s">
        <v>28</v>
      </c>
      <c r="D627">
        <v>373.44100000000009</v>
      </c>
    </row>
    <row r="628" spans="1:4">
      <c r="A628" t="str">
        <f t="shared" si="9"/>
        <v>2421007</v>
      </c>
      <c r="B628" t="s">
        <v>1341</v>
      </c>
      <c r="C628" t="s">
        <v>34</v>
      </c>
      <c r="D628">
        <v>160.72</v>
      </c>
    </row>
    <row r="629" spans="1:4">
      <c r="A629" t="str">
        <f t="shared" si="9"/>
        <v>2421009</v>
      </c>
      <c r="B629" t="s">
        <v>1341</v>
      </c>
      <c r="C629" t="s">
        <v>38</v>
      </c>
      <c r="D629">
        <v>383.03200000000027</v>
      </c>
    </row>
    <row r="630" spans="1:4">
      <c r="A630" t="str">
        <f t="shared" si="9"/>
        <v>2421011</v>
      </c>
      <c r="B630" t="s">
        <v>1341</v>
      </c>
      <c r="C630" t="s">
        <v>42</v>
      </c>
      <c r="D630">
        <v>427.43999999999983</v>
      </c>
    </row>
    <row r="631" spans="1:4">
      <c r="A631" t="str">
        <f t="shared" si="9"/>
        <v>2421013</v>
      </c>
      <c r="B631" t="s">
        <v>1341</v>
      </c>
      <c r="C631" t="s">
        <v>46</v>
      </c>
      <c r="D631">
        <v>252.08000000000013</v>
      </c>
    </row>
    <row r="632" spans="1:4">
      <c r="A632" t="str">
        <f t="shared" si="9"/>
        <v>2421015</v>
      </c>
      <c r="B632" t="s">
        <v>1341</v>
      </c>
      <c r="C632" t="s">
        <v>51</v>
      </c>
      <c r="D632">
        <v>609.16799999999967</v>
      </c>
    </row>
    <row r="633" spans="1:4">
      <c r="A633" t="str">
        <f t="shared" si="9"/>
        <v>2421017</v>
      </c>
      <c r="B633" t="s">
        <v>1341</v>
      </c>
      <c r="C633" t="s">
        <v>56</v>
      </c>
      <c r="D633">
        <v>373.44100000000009</v>
      </c>
    </row>
    <row r="634" spans="1:4">
      <c r="A634" t="str">
        <f t="shared" si="9"/>
        <v>2421019</v>
      </c>
      <c r="B634" t="s">
        <v>1341</v>
      </c>
      <c r="C634" t="s">
        <v>60</v>
      </c>
      <c r="D634">
        <v>1893.3599999999951</v>
      </c>
    </row>
    <row r="635" spans="1:4">
      <c r="A635" t="str">
        <f t="shared" si="9"/>
        <v>2421021</v>
      </c>
      <c r="B635" t="s">
        <v>1341</v>
      </c>
      <c r="C635" t="s">
        <v>64</v>
      </c>
      <c r="D635">
        <v>1160.6949999999993</v>
      </c>
    </row>
    <row r="636" spans="1:4">
      <c r="A636" t="str">
        <f t="shared" si="9"/>
        <v>2501000</v>
      </c>
      <c r="B636" t="s">
        <v>1360</v>
      </c>
      <c r="C636" t="s">
        <v>100</v>
      </c>
      <c r="D636">
        <v>12111.120000000003</v>
      </c>
    </row>
    <row r="637" spans="1:4">
      <c r="A637" t="str">
        <f t="shared" si="9"/>
        <v>2501001</v>
      </c>
      <c r="B637" t="s">
        <v>1360</v>
      </c>
      <c r="C637" t="s">
        <v>13</v>
      </c>
      <c r="D637">
        <v>14717.000000000067</v>
      </c>
    </row>
    <row r="638" spans="1:4">
      <c r="A638" t="str">
        <f t="shared" si="9"/>
        <v>2501002</v>
      </c>
      <c r="B638" t="s">
        <v>1360</v>
      </c>
      <c r="C638" t="s">
        <v>104</v>
      </c>
      <c r="D638">
        <v>15098.500000000035</v>
      </c>
    </row>
    <row r="639" spans="1:4">
      <c r="A639" t="str">
        <f t="shared" si="9"/>
        <v>2501003</v>
      </c>
      <c r="B639" t="s">
        <v>1360</v>
      </c>
      <c r="C639" t="s">
        <v>22</v>
      </c>
      <c r="D639">
        <v>15035.499999999964</v>
      </c>
    </row>
    <row r="640" spans="1:4">
      <c r="A640" t="str">
        <f t="shared" si="9"/>
        <v>2501004</v>
      </c>
      <c r="B640" t="s">
        <v>1360</v>
      </c>
      <c r="C640" t="s">
        <v>110</v>
      </c>
      <c r="D640">
        <v>12682.740000000025</v>
      </c>
    </row>
    <row r="641" spans="1:4">
      <c r="A641" t="str">
        <f t="shared" si="9"/>
        <v>2501005</v>
      </c>
      <c r="B641" t="s">
        <v>1360</v>
      </c>
      <c r="C641" t="s">
        <v>28</v>
      </c>
      <c r="D641">
        <v>14322.500000000089</v>
      </c>
    </row>
    <row r="642" spans="1:4">
      <c r="A642" t="str">
        <f t="shared" si="9"/>
        <v>2501006</v>
      </c>
      <c r="B642" t="s">
        <v>1360</v>
      </c>
      <c r="C642" t="s">
        <v>115</v>
      </c>
      <c r="D642">
        <v>11554.163000000046</v>
      </c>
    </row>
    <row r="643" spans="1:4">
      <c r="A643" t="str">
        <f t="shared" ref="A643:A706" si="10">B643&amp;""&amp;C643</f>
        <v>2501007</v>
      </c>
      <c r="B643" t="s">
        <v>1360</v>
      </c>
      <c r="C643" t="s">
        <v>34</v>
      </c>
      <c r="D643">
        <v>12576.689999999953</v>
      </c>
    </row>
    <row r="644" spans="1:4">
      <c r="A644" t="str">
        <f t="shared" si="10"/>
        <v>2501008</v>
      </c>
      <c r="B644" t="s">
        <v>1360</v>
      </c>
      <c r="C644" t="s">
        <v>118</v>
      </c>
      <c r="D644">
        <v>3563.2459999999942</v>
      </c>
    </row>
    <row r="645" spans="1:4">
      <c r="A645" t="str">
        <f t="shared" si="10"/>
        <v>2501009</v>
      </c>
      <c r="B645" t="s">
        <v>1360</v>
      </c>
      <c r="C645" t="s">
        <v>38</v>
      </c>
      <c r="D645">
        <v>649.0000000000008</v>
      </c>
    </row>
    <row r="646" spans="1:4">
      <c r="A646" t="str">
        <f t="shared" si="10"/>
        <v>2501010</v>
      </c>
      <c r="B646" t="s">
        <v>1360</v>
      </c>
      <c r="C646" t="s">
        <v>122</v>
      </c>
      <c r="D646">
        <v>15098.500000000035</v>
      </c>
    </row>
    <row r="647" spans="1:4">
      <c r="A647" t="str">
        <f t="shared" si="10"/>
        <v>2501011</v>
      </c>
      <c r="B647" t="s">
        <v>1360</v>
      </c>
      <c r="C647" t="s">
        <v>42</v>
      </c>
      <c r="D647">
        <v>14322.500000000089</v>
      </c>
    </row>
    <row r="648" spans="1:4">
      <c r="A648" t="str">
        <f t="shared" si="10"/>
        <v>2501012</v>
      </c>
      <c r="B648" t="s">
        <v>1360</v>
      </c>
      <c r="C648" t="s">
        <v>126</v>
      </c>
      <c r="D648">
        <v>15098.500000000035</v>
      </c>
    </row>
    <row r="649" spans="1:4">
      <c r="A649" t="str">
        <f t="shared" si="10"/>
        <v>2501013</v>
      </c>
      <c r="B649" t="s">
        <v>1360</v>
      </c>
      <c r="C649" t="s">
        <v>46</v>
      </c>
      <c r="D649">
        <v>14322.500000000089</v>
      </c>
    </row>
    <row r="650" spans="1:4">
      <c r="A650" t="str">
        <f t="shared" si="10"/>
        <v>2501014</v>
      </c>
      <c r="B650" t="s">
        <v>1360</v>
      </c>
      <c r="C650" t="s">
        <v>130</v>
      </c>
      <c r="D650">
        <v>14418.000000000022</v>
      </c>
    </row>
    <row r="651" spans="1:4">
      <c r="A651" t="str">
        <f t="shared" si="10"/>
        <v>2501015</v>
      </c>
      <c r="B651" t="s">
        <v>1360</v>
      </c>
      <c r="C651" t="s">
        <v>51</v>
      </c>
      <c r="D651">
        <v>12030.900000000054</v>
      </c>
    </row>
    <row r="652" spans="1:4">
      <c r="A652" t="str">
        <f t="shared" si="10"/>
        <v>2501016</v>
      </c>
      <c r="B652" t="s">
        <v>1360</v>
      </c>
      <c r="C652" t="s">
        <v>134</v>
      </c>
      <c r="D652">
        <v>15098.500000000035</v>
      </c>
    </row>
    <row r="653" spans="1:4">
      <c r="A653" t="str">
        <f t="shared" si="10"/>
        <v>2501017</v>
      </c>
      <c r="B653" t="s">
        <v>1360</v>
      </c>
      <c r="C653" t="s">
        <v>56</v>
      </c>
      <c r="D653">
        <v>14972.249999999922</v>
      </c>
    </row>
    <row r="654" spans="1:4">
      <c r="A654" t="str">
        <f t="shared" si="10"/>
        <v>2501018</v>
      </c>
      <c r="B654" t="s">
        <v>1360</v>
      </c>
      <c r="C654" t="s">
        <v>139</v>
      </c>
      <c r="D654">
        <v>12682.740000000025</v>
      </c>
    </row>
    <row r="655" spans="1:4">
      <c r="A655" t="str">
        <f t="shared" si="10"/>
        <v>2501019</v>
      </c>
      <c r="B655" t="s">
        <v>1360</v>
      </c>
      <c r="C655" t="s">
        <v>60</v>
      </c>
      <c r="D655">
        <v>14322.500000000089</v>
      </c>
    </row>
    <row r="656" spans="1:4">
      <c r="A656" t="str">
        <f t="shared" si="10"/>
        <v>2501020</v>
      </c>
      <c r="B656" t="s">
        <v>1360</v>
      </c>
      <c r="C656" t="s">
        <v>142</v>
      </c>
      <c r="D656">
        <v>14818.249999999927</v>
      </c>
    </row>
    <row r="657" spans="1:4">
      <c r="A657" t="str">
        <f t="shared" si="10"/>
        <v>2501021</v>
      </c>
      <c r="B657" t="s">
        <v>1360</v>
      </c>
      <c r="C657" t="s">
        <v>64</v>
      </c>
      <c r="D657">
        <v>14972.249999999922</v>
      </c>
    </row>
    <row r="658" spans="1:4">
      <c r="A658" t="str">
        <f t="shared" si="10"/>
        <v>2501022</v>
      </c>
      <c r="B658" t="s">
        <v>1360</v>
      </c>
      <c r="C658" t="s">
        <v>145</v>
      </c>
      <c r="D658">
        <v>12111.120000000003</v>
      </c>
    </row>
    <row r="659" spans="1:4">
      <c r="A659" t="str">
        <f t="shared" si="10"/>
        <v>2501023</v>
      </c>
      <c r="B659" t="s">
        <v>1360</v>
      </c>
      <c r="C659" t="s">
        <v>69</v>
      </c>
      <c r="D659">
        <v>12030.900000000054</v>
      </c>
    </row>
    <row r="660" spans="1:4">
      <c r="A660" t="str">
        <f t="shared" si="10"/>
        <v>2501024</v>
      </c>
      <c r="B660" t="s">
        <v>1360</v>
      </c>
      <c r="C660" t="s">
        <v>150</v>
      </c>
      <c r="D660">
        <v>15137.499999999935</v>
      </c>
    </row>
    <row r="661" spans="1:4">
      <c r="A661" t="str">
        <f t="shared" si="10"/>
        <v>2501025</v>
      </c>
      <c r="B661" t="s">
        <v>1360</v>
      </c>
      <c r="C661" t="s">
        <v>73</v>
      </c>
      <c r="D661">
        <v>14322.500000000089</v>
      </c>
    </row>
    <row r="662" spans="1:4">
      <c r="A662" t="str">
        <f t="shared" si="10"/>
        <v>2501026</v>
      </c>
      <c r="B662" t="s">
        <v>1360</v>
      </c>
      <c r="C662" t="s">
        <v>153</v>
      </c>
      <c r="D662">
        <v>14418.000000000022</v>
      </c>
    </row>
    <row r="663" spans="1:4">
      <c r="A663" t="str">
        <f t="shared" si="10"/>
        <v>2501027</v>
      </c>
      <c r="B663" t="s">
        <v>1360</v>
      </c>
      <c r="C663" t="s">
        <v>78</v>
      </c>
      <c r="D663">
        <v>14322.500000000089</v>
      </c>
    </row>
    <row r="664" spans="1:4">
      <c r="A664" t="str">
        <f t="shared" si="10"/>
        <v>2501028</v>
      </c>
      <c r="B664" t="s">
        <v>1360</v>
      </c>
      <c r="C664" t="s">
        <v>157</v>
      </c>
      <c r="D664">
        <v>14418.000000000022</v>
      </c>
    </row>
    <row r="665" spans="1:4">
      <c r="A665" t="str">
        <f t="shared" si="10"/>
        <v>2501029</v>
      </c>
      <c r="B665" t="s">
        <v>1360</v>
      </c>
      <c r="C665" t="s">
        <v>433</v>
      </c>
      <c r="D665">
        <v>12576.689999999953</v>
      </c>
    </row>
    <row r="666" spans="1:4">
      <c r="A666" t="str">
        <f t="shared" si="10"/>
        <v>2501030</v>
      </c>
      <c r="B666" t="s">
        <v>1360</v>
      </c>
      <c r="C666" t="s">
        <v>160</v>
      </c>
      <c r="D666">
        <v>15098.500000000035</v>
      </c>
    </row>
    <row r="667" spans="1:4">
      <c r="A667" t="str">
        <f t="shared" si="10"/>
        <v>2501031</v>
      </c>
      <c r="B667" t="s">
        <v>1360</v>
      </c>
      <c r="C667" t="s">
        <v>438</v>
      </c>
      <c r="D667">
        <v>14322.500000000089</v>
      </c>
    </row>
    <row r="668" spans="1:4">
      <c r="A668" t="str">
        <f t="shared" si="10"/>
        <v>2501032</v>
      </c>
      <c r="B668" t="s">
        <v>1360</v>
      </c>
      <c r="C668" t="s">
        <v>164</v>
      </c>
      <c r="D668">
        <v>571.200000000003</v>
      </c>
    </row>
    <row r="669" spans="1:4">
      <c r="A669" t="str">
        <f t="shared" si="10"/>
        <v>2506000</v>
      </c>
      <c r="B669" t="s">
        <v>1360</v>
      </c>
      <c r="C669" t="s">
        <v>171</v>
      </c>
      <c r="D669">
        <v>3261.2759999999953</v>
      </c>
    </row>
    <row r="670" spans="1:4">
      <c r="A670" t="str">
        <f t="shared" si="10"/>
        <v>2506001</v>
      </c>
      <c r="B670" t="s">
        <v>1360</v>
      </c>
      <c r="C670" t="s">
        <v>82</v>
      </c>
      <c r="D670">
        <v>3093.6599999999985</v>
      </c>
    </row>
    <row r="671" spans="1:4">
      <c r="A671" t="str">
        <f t="shared" si="10"/>
        <v>2506002</v>
      </c>
      <c r="B671" t="s">
        <v>1360</v>
      </c>
      <c r="C671" t="s">
        <v>173</v>
      </c>
      <c r="D671">
        <v>3114.2880000000009</v>
      </c>
    </row>
    <row r="672" spans="1:4">
      <c r="A672" t="str">
        <f t="shared" si="10"/>
        <v>2506003</v>
      </c>
      <c r="B672" t="s">
        <v>1360</v>
      </c>
      <c r="C672" t="s">
        <v>85</v>
      </c>
      <c r="D672">
        <v>3093.6599999999985</v>
      </c>
    </row>
    <row r="673" spans="1:4">
      <c r="A673" t="str">
        <f t="shared" si="10"/>
        <v>2506004</v>
      </c>
      <c r="B673" t="s">
        <v>1360</v>
      </c>
      <c r="C673" t="s">
        <v>176</v>
      </c>
      <c r="D673">
        <v>3140.4879999999957</v>
      </c>
    </row>
    <row r="674" spans="1:4">
      <c r="A674" t="str">
        <f t="shared" si="10"/>
        <v>2506005</v>
      </c>
      <c r="B674" t="s">
        <v>1360</v>
      </c>
      <c r="C674" t="s">
        <v>88</v>
      </c>
      <c r="D674">
        <v>2979.0799999999986</v>
      </c>
    </row>
    <row r="675" spans="1:4">
      <c r="A675" t="str">
        <f t="shared" si="10"/>
        <v>2506006</v>
      </c>
      <c r="B675" t="s">
        <v>1360</v>
      </c>
      <c r="C675" t="s">
        <v>178</v>
      </c>
      <c r="D675">
        <v>2998.9440000000009</v>
      </c>
    </row>
    <row r="676" spans="1:4">
      <c r="A676" t="str">
        <f t="shared" si="10"/>
        <v>2506007</v>
      </c>
      <c r="B676" t="s">
        <v>1360</v>
      </c>
      <c r="C676" t="s">
        <v>569</v>
      </c>
      <c r="D676">
        <v>2979.0799999999986</v>
      </c>
    </row>
    <row r="677" spans="1:4">
      <c r="A677" t="str">
        <f t="shared" si="10"/>
        <v>2507000</v>
      </c>
      <c r="B677" t="s">
        <v>1360</v>
      </c>
      <c r="C677" t="s">
        <v>181</v>
      </c>
      <c r="D677">
        <v>3684.0339999999937</v>
      </c>
    </row>
    <row r="678" spans="1:4">
      <c r="A678" t="str">
        <f t="shared" si="10"/>
        <v>2507001</v>
      </c>
      <c r="B678" t="s">
        <v>1360</v>
      </c>
      <c r="C678" t="s">
        <v>90</v>
      </c>
      <c r="D678">
        <v>3494.6899999999982</v>
      </c>
    </row>
    <row r="679" spans="1:4">
      <c r="A679" t="str">
        <f t="shared" si="10"/>
        <v>2507002</v>
      </c>
      <c r="B679" t="s">
        <v>1360</v>
      </c>
      <c r="C679" t="s">
        <v>183</v>
      </c>
      <c r="D679">
        <v>3517.9920000000011</v>
      </c>
    </row>
    <row r="680" spans="1:4">
      <c r="A680" t="str">
        <f t="shared" si="10"/>
        <v>2507003</v>
      </c>
      <c r="B680" t="s">
        <v>1360</v>
      </c>
      <c r="C680" t="s">
        <v>94</v>
      </c>
      <c r="D680">
        <v>3494.6899999999982</v>
      </c>
    </row>
    <row r="681" spans="1:4">
      <c r="A681" t="str">
        <f t="shared" si="10"/>
        <v>2507004</v>
      </c>
      <c r="B681" t="s">
        <v>1360</v>
      </c>
      <c r="C681" t="s">
        <v>188</v>
      </c>
      <c r="D681">
        <v>3517.9920000000011</v>
      </c>
    </row>
    <row r="682" spans="1:4">
      <c r="A682" t="str">
        <f t="shared" si="10"/>
        <v>2507005</v>
      </c>
      <c r="B682" t="s">
        <v>1360</v>
      </c>
      <c r="C682" t="s">
        <v>96</v>
      </c>
      <c r="D682">
        <v>3653.2290000000016</v>
      </c>
    </row>
    <row r="683" spans="1:4">
      <c r="A683" t="str">
        <f t="shared" si="10"/>
        <v>2507006</v>
      </c>
      <c r="B683" t="s">
        <v>1360</v>
      </c>
      <c r="C683" t="s">
        <v>192</v>
      </c>
      <c r="D683">
        <v>3517.9920000000011</v>
      </c>
    </row>
    <row r="684" spans="1:4">
      <c r="A684" t="str">
        <f t="shared" si="10"/>
        <v>2507007</v>
      </c>
      <c r="B684" t="s">
        <v>1360</v>
      </c>
      <c r="C684" t="s">
        <v>98</v>
      </c>
      <c r="D684">
        <v>3494.6899999999982</v>
      </c>
    </row>
    <row r="685" spans="1:4">
      <c r="A685" t="str">
        <f t="shared" si="10"/>
        <v>2507008</v>
      </c>
      <c r="B685" t="s">
        <v>1360</v>
      </c>
      <c r="C685" t="s">
        <v>670</v>
      </c>
      <c r="D685">
        <v>3684.0339999999937</v>
      </c>
    </row>
    <row r="686" spans="1:4">
      <c r="A686" t="str">
        <f t="shared" si="10"/>
        <v>2507009</v>
      </c>
      <c r="B686" t="s">
        <v>1360</v>
      </c>
      <c r="C686" t="s">
        <v>674</v>
      </c>
      <c r="D686">
        <v>3494.6899999999982</v>
      </c>
    </row>
    <row r="687" spans="1:4">
      <c r="A687" t="str">
        <f t="shared" si="10"/>
        <v>2507010</v>
      </c>
      <c r="B687" t="s">
        <v>1360</v>
      </c>
      <c r="C687" t="s">
        <v>678</v>
      </c>
      <c r="D687">
        <v>3517.9920000000011</v>
      </c>
    </row>
    <row r="688" spans="1:4">
      <c r="A688" t="str">
        <f t="shared" si="10"/>
        <v>2507011</v>
      </c>
      <c r="B688" t="s">
        <v>1360</v>
      </c>
      <c r="C688" t="s">
        <v>680</v>
      </c>
      <c r="D688">
        <v>3494.6899999999982</v>
      </c>
    </row>
    <row r="689" spans="1:4">
      <c r="A689" t="str">
        <f t="shared" si="10"/>
        <v>2511001</v>
      </c>
      <c r="B689" t="s">
        <v>1429</v>
      </c>
      <c r="C689" t="s">
        <v>13</v>
      </c>
      <c r="D689">
        <v>5802.5000000000073</v>
      </c>
    </row>
    <row r="690" spans="1:4">
      <c r="A690" t="str">
        <f t="shared" si="10"/>
        <v>2511003</v>
      </c>
      <c r="B690" t="s">
        <v>1429</v>
      </c>
      <c r="C690" t="s">
        <v>22</v>
      </c>
      <c r="D690">
        <v>5802.5000000000073</v>
      </c>
    </row>
    <row r="691" spans="1:4">
      <c r="A691" t="str">
        <f t="shared" si="10"/>
        <v>2511005</v>
      </c>
      <c r="B691" t="s">
        <v>1429</v>
      </c>
      <c r="C691" t="s">
        <v>28</v>
      </c>
      <c r="D691">
        <v>5802.5000000000073</v>
      </c>
    </row>
    <row r="692" spans="1:4">
      <c r="A692" t="str">
        <f t="shared" si="10"/>
        <v>2511007</v>
      </c>
      <c r="B692" t="s">
        <v>1429</v>
      </c>
      <c r="C692" t="s">
        <v>34</v>
      </c>
      <c r="D692">
        <v>5802.5000000000073</v>
      </c>
    </row>
    <row r="693" spans="1:4">
      <c r="A693" t="str">
        <f t="shared" si="10"/>
        <v>2511009</v>
      </c>
      <c r="B693" t="s">
        <v>1429</v>
      </c>
      <c r="C693" t="s">
        <v>38</v>
      </c>
      <c r="D693">
        <v>5802.5000000000073</v>
      </c>
    </row>
    <row r="694" spans="1:4">
      <c r="A694" t="str">
        <f t="shared" si="10"/>
        <v>2511011</v>
      </c>
      <c r="B694" t="s">
        <v>1429</v>
      </c>
      <c r="C694" t="s">
        <v>42</v>
      </c>
      <c r="D694">
        <v>5802.5000000000073</v>
      </c>
    </row>
    <row r="695" spans="1:4">
      <c r="A695" t="str">
        <f t="shared" si="10"/>
        <v>2511013</v>
      </c>
      <c r="B695" t="s">
        <v>1429</v>
      </c>
      <c r="C695" t="s">
        <v>46</v>
      </c>
      <c r="D695">
        <v>5802.5000000000073</v>
      </c>
    </row>
    <row r="696" spans="1:4">
      <c r="A696" t="str">
        <f t="shared" si="10"/>
        <v>2511015</v>
      </c>
      <c r="B696" t="s">
        <v>1429</v>
      </c>
      <c r="C696" t="s">
        <v>51</v>
      </c>
      <c r="D696">
        <v>5802.5000000000073</v>
      </c>
    </row>
    <row r="697" spans="1:4">
      <c r="A697" t="str">
        <f t="shared" si="10"/>
        <v>2511017</v>
      </c>
      <c r="B697" t="s">
        <v>1429</v>
      </c>
      <c r="C697" t="s">
        <v>56</v>
      </c>
      <c r="D697">
        <v>4549.0199999999895</v>
      </c>
    </row>
    <row r="698" spans="1:4">
      <c r="A698" t="str">
        <f t="shared" si="10"/>
        <v>2511019</v>
      </c>
      <c r="B698" t="s">
        <v>1429</v>
      </c>
      <c r="C698" t="s">
        <v>60</v>
      </c>
      <c r="D698">
        <v>928.40000000000043</v>
      </c>
    </row>
    <row r="699" spans="1:4">
      <c r="A699" t="str">
        <f t="shared" si="10"/>
        <v>2511021</v>
      </c>
      <c r="B699" t="s">
        <v>1429</v>
      </c>
      <c r="C699" t="s">
        <v>64</v>
      </c>
      <c r="D699">
        <v>4549.0199999999895</v>
      </c>
    </row>
    <row r="700" spans="1:4">
      <c r="A700" t="str">
        <f t="shared" si="10"/>
        <v>2511023</v>
      </c>
      <c r="B700" t="s">
        <v>1429</v>
      </c>
      <c r="C700" t="s">
        <v>69</v>
      </c>
      <c r="D700">
        <v>928.40000000000043</v>
      </c>
    </row>
    <row r="701" spans="1:4">
      <c r="A701" t="str">
        <f t="shared" si="10"/>
        <v>2511025</v>
      </c>
      <c r="B701" t="s">
        <v>1429</v>
      </c>
      <c r="C701" t="s">
        <v>73</v>
      </c>
      <c r="D701">
        <v>5802.5000000000073</v>
      </c>
    </row>
    <row r="702" spans="1:4">
      <c r="A702" t="str">
        <f t="shared" si="10"/>
        <v>2511027</v>
      </c>
      <c r="B702" t="s">
        <v>1429</v>
      </c>
      <c r="C702" t="s">
        <v>78</v>
      </c>
      <c r="D702">
        <v>5802.5000000000073</v>
      </c>
    </row>
    <row r="703" spans="1:4">
      <c r="A703" t="str">
        <f t="shared" si="10"/>
        <v>2511029</v>
      </c>
      <c r="B703" t="s">
        <v>1429</v>
      </c>
      <c r="C703" t="s">
        <v>433</v>
      </c>
      <c r="D703">
        <v>5802.5000000000073</v>
      </c>
    </row>
    <row r="704" spans="1:4">
      <c r="A704" t="str">
        <f t="shared" si="10"/>
        <v>2511031</v>
      </c>
      <c r="B704" t="s">
        <v>1429</v>
      </c>
      <c r="C704" t="s">
        <v>438</v>
      </c>
      <c r="D704">
        <v>5802.5000000000073</v>
      </c>
    </row>
    <row r="705" spans="1:4">
      <c r="A705" t="str">
        <f t="shared" si="10"/>
        <v>2511033</v>
      </c>
      <c r="B705" t="s">
        <v>1429</v>
      </c>
      <c r="C705" t="s">
        <v>443</v>
      </c>
      <c r="D705">
        <v>4874.1000000000058</v>
      </c>
    </row>
    <row r="706" spans="1:4">
      <c r="A706" t="str">
        <f t="shared" si="10"/>
        <v>2511035</v>
      </c>
      <c r="B706" t="s">
        <v>1429</v>
      </c>
      <c r="C706" t="s">
        <v>448</v>
      </c>
      <c r="D706">
        <v>4874.1000000000058</v>
      </c>
    </row>
    <row r="707" spans="1:4">
      <c r="A707" t="str">
        <f t="shared" ref="A707:A770" si="11">B707&amp;""&amp;C707</f>
        <v>2516001</v>
      </c>
      <c r="B707" t="s">
        <v>1429</v>
      </c>
      <c r="C707" t="s">
        <v>82</v>
      </c>
      <c r="D707">
        <v>1253.3400000000008</v>
      </c>
    </row>
    <row r="708" spans="1:4">
      <c r="A708" t="str">
        <f t="shared" si="11"/>
        <v>2516003</v>
      </c>
      <c r="B708" t="s">
        <v>1429</v>
      </c>
      <c r="C708" t="s">
        <v>85</v>
      </c>
      <c r="D708">
        <v>1253.3400000000008</v>
      </c>
    </row>
    <row r="709" spans="1:4">
      <c r="A709" t="str">
        <f t="shared" si="11"/>
        <v>2516005</v>
      </c>
      <c r="B709" t="s">
        <v>1429</v>
      </c>
      <c r="C709" t="s">
        <v>88</v>
      </c>
      <c r="D709">
        <v>1253.3400000000008</v>
      </c>
    </row>
    <row r="710" spans="1:4">
      <c r="A710" t="str">
        <f t="shared" si="11"/>
        <v>2516007</v>
      </c>
      <c r="B710" t="s">
        <v>1429</v>
      </c>
      <c r="C710" t="s">
        <v>569</v>
      </c>
      <c r="D710">
        <v>1253.3400000000008</v>
      </c>
    </row>
    <row r="711" spans="1:4">
      <c r="A711" t="str">
        <f t="shared" si="11"/>
        <v>2516009</v>
      </c>
      <c r="B711" t="s">
        <v>1429</v>
      </c>
      <c r="C711" t="s">
        <v>575</v>
      </c>
      <c r="D711">
        <v>1206.9200000000008</v>
      </c>
    </row>
    <row r="712" spans="1:4">
      <c r="A712" t="str">
        <f t="shared" si="11"/>
        <v>2516011</v>
      </c>
      <c r="B712" t="s">
        <v>1429</v>
      </c>
      <c r="C712" t="s">
        <v>581</v>
      </c>
      <c r="D712">
        <v>1206.9200000000008</v>
      </c>
    </row>
    <row r="713" spans="1:4">
      <c r="A713" t="str">
        <f t="shared" si="11"/>
        <v>2516013</v>
      </c>
      <c r="B713" t="s">
        <v>1429</v>
      </c>
      <c r="C713" t="s">
        <v>587</v>
      </c>
      <c r="D713">
        <v>1206.9200000000008</v>
      </c>
    </row>
    <row r="714" spans="1:4">
      <c r="A714" t="str">
        <f t="shared" si="11"/>
        <v>2516015</v>
      </c>
      <c r="B714" t="s">
        <v>1429</v>
      </c>
      <c r="C714" t="s">
        <v>592</v>
      </c>
      <c r="D714">
        <v>1206.9200000000008</v>
      </c>
    </row>
    <row r="715" spans="1:4">
      <c r="A715" t="str">
        <f t="shared" si="11"/>
        <v>2516017</v>
      </c>
      <c r="B715" t="s">
        <v>1429</v>
      </c>
      <c r="C715" t="s">
        <v>596</v>
      </c>
      <c r="D715">
        <v>1262.0399999999993</v>
      </c>
    </row>
    <row r="716" spans="1:4">
      <c r="A716" t="str">
        <f t="shared" si="11"/>
        <v>2516019</v>
      </c>
      <c r="B716" t="s">
        <v>1429</v>
      </c>
      <c r="C716" t="s">
        <v>602</v>
      </c>
      <c r="D716">
        <v>1262.0399999999993</v>
      </c>
    </row>
    <row r="717" spans="1:4">
      <c r="A717" t="str">
        <f t="shared" si="11"/>
        <v>2516021</v>
      </c>
      <c r="B717" t="s">
        <v>1429</v>
      </c>
      <c r="C717" t="s">
        <v>607</v>
      </c>
      <c r="D717">
        <v>1262.0399999999993</v>
      </c>
    </row>
    <row r="718" spans="1:4">
      <c r="A718" t="str">
        <f t="shared" si="11"/>
        <v>2517001</v>
      </c>
      <c r="B718" t="s">
        <v>1429</v>
      </c>
      <c r="C718" t="s">
        <v>90</v>
      </c>
      <c r="D718">
        <v>1286.3099999999993</v>
      </c>
    </row>
    <row r="719" spans="1:4">
      <c r="A719" t="str">
        <f t="shared" si="11"/>
        <v>2517003</v>
      </c>
      <c r="B719" t="s">
        <v>1429</v>
      </c>
      <c r="C719" t="s">
        <v>94</v>
      </c>
      <c r="D719">
        <v>1286.3099999999993</v>
      </c>
    </row>
    <row r="720" spans="1:4">
      <c r="A720" t="str">
        <f t="shared" si="11"/>
        <v>2517005</v>
      </c>
      <c r="B720" t="s">
        <v>1429</v>
      </c>
      <c r="C720" t="s">
        <v>96</v>
      </c>
      <c r="D720">
        <v>1286.3099999999993</v>
      </c>
    </row>
    <row r="721" spans="1:4">
      <c r="A721" t="str">
        <f t="shared" si="11"/>
        <v>2517007</v>
      </c>
      <c r="B721" t="s">
        <v>1429</v>
      </c>
      <c r="C721" t="s">
        <v>98</v>
      </c>
      <c r="D721">
        <v>322.55800000000039</v>
      </c>
    </row>
    <row r="722" spans="1:4">
      <c r="A722" t="str">
        <f t="shared" si="11"/>
        <v>2517009</v>
      </c>
      <c r="B722" t="s">
        <v>1429</v>
      </c>
      <c r="C722" t="s">
        <v>674</v>
      </c>
      <c r="D722">
        <v>1322.9700000000009</v>
      </c>
    </row>
    <row r="723" spans="1:4">
      <c r="A723" t="str">
        <f t="shared" si="11"/>
        <v>2517011</v>
      </c>
      <c r="B723" t="s">
        <v>1429</v>
      </c>
      <c r="C723" t="s">
        <v>680</v>
      </c>
      <c r="D723">
        <v>1322.9700000000009</v>
      </c>
    </row>
    <row r="724" spans="1:4">
      <c r="A724" t="str">
        <f t="shared" si="11"/>
        <v>2517013</v>
      </c>
      <c r="B724" t="s">
        <v>1429</v>
      </c>
      <c r="C724" t="s">
        <v>684</v>
      </c>
      <c r="D724">
        <v>1322.9700000000009</v>
      </c>
    </row>
    <row r="725" spans="1:4">
      <c r="A725" t="str">
        <f t="shared" si="11"/>
        <v>2517015</v>
      </c>
      <c r="B725" t="s">
        <v>1429</v>
      </c>
      <c r="C725" t="s">
        <v>689</v>
      </c>
      <c r="D725">
        <v>1322.9700000000009</v>
      </c>
    </row>
    <row r="726" spans="1:4">
      <c r="A726" t="str">
        <f t="shared" si="11"/>
        <v>2521001</v>
      </c>
      <c r="B726" t="s">
        <v>1479</v>
      </c>
      <c r="C726" t="s">
        <v>13</v>
      </c>
      <c r="D726">
        <v>2405.5</v>
      </c>
    </row>
    <row r="727" spans="1:4">
      <c r="A727" t="str">
        <f t="shared" si="11"/>
        <v>2521003</v>
      </c>
      <c r="B727" t="s">
        <v>1479</v>
      </c>
      <c r="C727" t="s">
        <v>22</v>
      </c>
      <c r="D727">
        <v>2062.9999999999918</v>
      </c>
    </row>
    <row r="728" spans="1:4">
      <c r="A728" t="str">
        <f t="shared" si="11"/>
        <v>2521005</v>
      </c>
      <c r="B728" t="s">
        <v>1479</v>
      </c>
      <c r="C728" t="s">
        <v>28</v>
      </c>
      <c r="D728">
        <v>2405.5</v>
      </c>
    </row>
    <row r="729" spans="1:4">
      <c r="A729" t="str">
        <f t="shared" si="11"/>
        <v>2521007</v>
      </c>
      <c r="B729" t="s">
        <v>1479</v>
      </c>
      <c r="C729" t="s">
        <v>34</v>
      </c>
      <c r="D729">
        <v>2062.9999999999918</v>
      </c>
    </row>
    <row r="730" spans="1:4">
      <c r="A730" t="str">
        <f t="shared" si="11"/>
        <v>2521009</v>
      </c>
      <c r="B730" t="s">
        <v>1479</v>
      </c>
      <c r="C730" t="s">
        <v>38</v>
      </c>
      <c r="D730">
        <v>2405.5</v>
      </c>
    </row>
    <row r="731" spans="1:4">
      <c r="A731" t="str">
        <f t="shared" si="11"/>
        <v>2521011</v>
      </c>
      <c r="B731" t="s">
        <v>1479</v>
      </c>
      <c r="C731" t="s">
        <v>42</v>
      </c>
      <c r="D731">
        <v>2062.9999999999918</v>
      </c>
    </row>
    <row r="732" spans="1:4">
      <c r="A732" t="str">
        <f t="shared" si="11"/>
        <v>2521013</v>
      </c>
      <c r="B732" t="s">
        <v>1479</v>
      </c>
      <c r="C732" t="s">
        <v>46</v>
      </c>
      <c r="D732">
        <v>2405.5</v>
      </c>
    </row>
    <row r="733" spans="1:4">
      <c r="A733" t="str">
        <f t="shared" si="11"/>
        <v>2521015</v>
      </c>
      <c r="B733" t="s">
        <v>1479</v>
      </c>
      <c r="C733" t="s">
        <v>51</v>
      </c>
      <c r="D733">
        <v>2062.9999999999918</v>
      </c>
    </row>
    <row r="734" spans="1:4">
      <c r="A734" t="str">
        <f t="shared" si="11"/>
        <v>2521017</v>
      </c>
      <c r="B734" t="s">
        <v>1479</v>
      </c>
      <c r="C734" t="s">
        <v>56</v>
      </c>
      <c r="D734">
        <v>2405.5</v>
      </c>
    </row>
    <row r="735" spans="1:4">
      <c r="A735" t="str">
        <f t="shared" si="11"/>
        <v>2521019</v>
      </c>
      <c r="B735" t="s">
        <v>1479</v>
      </c>
      <c r="C735" t="s">
        <v>60</v>
      </c>
      <c r="D735">
        <v>2062.9999999999918</v>
      </c>
    </row>
    <row r="736" spans="1:4">
      <c r="A736" t="str">
        <f t="shared" si="11"/>
        <v>2521021</v>
      </c>
      <c r="B736" t="s">
        <v>1479</v>
      </c>
      <c r="C736" t="s">
        <v>64</v>
      </c>
      <c r="D736">
        <v>2405.5</v>
      </c>
    </row>
    <row r="737" spans="1:4">
      <c r="A737" t="str">
        <f t="shared" si="11"/>
        <v>2521023</v>
      </c>
      <c r="B737" t="s">
        <v>1479</v>
      </c>
      <c r="C737" t="s">
        <v>69</v>
      </c>
      <c r="D737">
        <v>2062.9999999999918</v>
      </c>
    </row>
    <row r="738" spans="1:4">
      <c r="A738" t="str">
        <f t="shared" si="11"/>
        <v>2521025</v>
      </c>
      <c r="B738" t="s">
        <v>1479</v>
      </c>
      <c r="C738" t="s">
        <v>73</v>
      </c>
      <c r="D738">
        <v>2405.5</v>
      </c>
    </row>
    <row r="739" spans="1:4">
      <c r="A739" t="str">
        <f t="shared" si="11"/>
        <v>2521027</v>
      </c>
      <c r="B739" t="s">
        <v>1479</v>
      </c>
      <c r="C739" t="s">
        <v>78</v>
      </c>
      <c r="D739">
        <v>2062.9999999999918</v>
      </c>
    </row>
    <row r="740" spans="1:4">
      <c r="A740" t="str">
        <f t="shared" si="11"/>
        <v>2521029</v>
      </c>
      <c r="B740" t="s">
        <v>1479</v>
      </c>
      <c r="C740" t="s">
        <v>433</v>
      </c>
      <c r="D740">
        <v>2405.5</v>
      </c>
    </row>
    <row r="741" spans="1:4">
      <c r="A741" t="str">
        <f t="shared" si="11"/>
        <v>2521031</v>
      </c>
      <c r="B741" t="s">
        <v>1479</v>
      </c>
      <c r="C741" t="s">
        <v>438</v>
      </c>
      <c r="D741">
        <v>2062.9999999999918</v>
      </c>
    </row>
    <row r="742" spans="1:4">
      <c r="A742" t="str">
        <f t="shared" si="11"/>
        <v>2521033</v>
      </c>
      <c r="B742" t="s">
        <v>1479</v>
      </c>
      <c r="C742" t="s">
        <v>443</v>
      </c>
      <c r="D742">
        <v>2405.5</v>
      </c>
    </row>
    <row r="743" spans="1:4">
      <c r="A743" t="str">
        <f t="shared" si="11"/>
        <v>2521035</v>
      </c>
      <c r="B743" t="s">
        <v>1479</v>
      </c>
      <c r="C743" t="s">
        <v>448</v>
      </c>
      <c r="D743">
        <v>2062.9999999999918</v>
      </c>
    </row>
    <row r="744" spans="1:4">
      <c r="A744" t="str">
        <f t="shared" si="11"/>
        <v>2531000</v>
      </c>
      <c r="B744" t="s">
        <v>1509</v>
      </c>
      <c r="C744" t="s">
        <v>100</v>
      </c>
      <c r="D744">
        <v>2874.5000000000091</v>
      </c>
    </row>
    <row r="745" spans="1:4">
      <c r="A745" t="str">
        <f t="shared" si="11"/>
        <v>2531001</v>
      </c>
      <c r="B745" t="s">
        <v>1509</v>
      </c>
      <c r="C745" t="s">
        <v>13</v>
      </c>
      <c r="D745">
        <v>2298.0000000000014</v>
      </c>
    </row>
    <row r="746" spans="1:4">
      <c r="A746" t="str">
        <f t="shared" si="11"/>
        <v>2531003</v>
      </c>
      <c r="B746" t="s">
        <v>1509</v>
      </c>
      <c r="C746" t="s">
        <v>22</v>
      </c>
      <c r="D746">
        <v>2118.2499999999923</v>
      </c>
    </row>
    <row r="747" spans="1:4">
      <c r="A747" t="str">
        <f t="shared" si="11"/>
        <v>2531005</v>
      </c>
      <c r="B747" t="s">
        <v>1509</v>
      </c>
      <c r="C747" t="s">
        <v>28</v>
      </c>
      <c r="D747">
        <v>465.00000000000244</v>
      </c>
    </row>
    <row r="748" spans="1:4">
      <c r="A748" t="str">
        <f t="shared" si="11"/>
        <v>2531007</v>
      </c>
      <c r="B748" t="s">
        <v>1509</v>
      </c>
      <c r="C748" t="s">
        <v>34</v>
      </c>
      <c r="D748">
        <v>2667.7499999999964</v>
      </c>
    </row>
    <row r="749" spans="1:4">
      <c r="A749" t="str">
        <f t="shared" si="11"/>
        <v>2541000</v>
      </c>
      <c r="B749" t="s">
        <v>1520</v>
      </c>
      <c r="C749" t="s">
        <v>100</v>
      </c>
      <c r="D749">
        <v>4497.6679999999769</v>
      </c>
    </row>
    <row r="750" spans="1:4">
      <c r="A750" t="str">
        <f t="shared" si="11"/>
        <v>2541001</v>
      </c>
      <c r="B750" t="s">
        <v>1520</v>
      </c>
      <c r="C750" t="s">
        <v>13</v>
      </c>
      <c r="D750">
        <v>2247.0239999999999</v>
      </c>
    </row>
    <row r="751" spans="1:4">
      <c r="A751" t="str">
        <f t="shared" si="11"/>
        <v>2541002</v>
      </c>
      <c r="B751" t="s">
        <v>1520</v>
      </c>
      <c r="C751" t="s">
        <v>104</v>
      </c>
      <c r="D751">
        <v>1977.350000000001</v>
      </c>
    </row>
    <row r="752" spans="1:4">
      <c r="A752" t="str">
        <f t="shared" si="11"/>
        <v>2541003</v>
      </c>
      <c r="B752" t="s">
        <v>1520</v>
      </c>
      <c r="C752" t="s">
        <v>22</v>
      </c>
      <c r="D752">
        <v>1966.0499999999984</v>
      </c>
    </row>
    <row r="753" spans="1:4">
      <c r="A753" t="str">
        <f t="shared" si="11"/>
        <v>2541004</v>
      </c>
      <c r="B753" t="s">
        <v>1520</v>
      </c>
      <c r="C753" t="s">
        <v>110</v>
      </c>
      <c r="D753">
        <v>1351.6229999999996</v>
      </c>
    </row>
    <row r="754" spans="1:4">
      <c r="A754" t="str">
        <f t="shared" si="11"/>
        <v>2541005</v>
      </c>
      <c r="B754" t="s">
        <v>1520</v>
      </c>
      <c r="C754" t="s">
        <v>28</v>
      </c>
      <c r="D754">
        <v>1065.896</v>
      </c>
    </row>
    <row r="755" spans="1:4">
      <c r="A755" t="str">
        <f t="shared" si="11"/>
        <v>2541006</v>
      </c>
      <c r="B755" t="s">
        <v>1520</v>
      </c>
      <c r="C755" t="s">
        <v>115</v>
      </c>
      <c r="D755">
        <v>1282.3089999999997</v>
      </c>
    </row>
    <row r="756" spans="1:4">
      <c r="A756" t="str">
        <f t="shared" si="11"/>
        <v>2541007</v>
      </c>
      <c r="B756" t="s">
        <v>1520</v>
      </c>
      <c r="C756" t="s">
        <v>34</v>
      </c>
      <c r="D756">
        <v>2326.5120000000029</v>
      </c>
    </row>
    <row r="757" spans="1:4">
      <c r="A757" t="str">
        <f t="shared" si="11"/>
        <v>2541008</v>
      </c>
      <c r="B757" t="s">
        <v>1520</v>
      </c>
      <c r="C757" t="s">
        <v>118</v>
      </c>
      <c r="D757">
        <v>2633.9320000000007</v>
      </c>
    </row>
    <row r="758" spans="1:4">
      <c r="A758" t="str">
        <f t="shared" si="11"/>
        <v>2541009</v>
      </c>
      <c r="B758" t="s">
        <v>1520</v>
      </c>
      <c r="C758" t="s">
        <v>38</v>
      </c>
      <c r="D758">
        <v>832.80799999999977</v>
      </c>
    </row>
    <row r="759" spans="1:4">
      <c r="A759" t="str">
        <f t="shared" si="11"/>
        <v>2541011</v>
      </c>
      <c r="B759" t="s">
        <v>1520</v>
      </c>
      <c r="C759" t="s">
        <v>42</v>
      </c>
      <c r="D759">
        <v>1193.8679999999999</v>
      </c>
    </row>
    <row r="760" spans="1:4">
      <c r="A760" t="str">
        <f t="shared" si="11"/>
        <v>2541013</v>
      </c>
      <c r="B760" t="s">
        <v>1520</v>
      </c>
      <c r="C760" t="s">
        <v>46</v>
      </c>
      <c r="D760">
        <v>1202.5480000000002</v>
      </c>
    </row>
    <row r="761" spans="1:4">
      <c r="A761" t="str">
        <f t="shared" si="11"/>
        <v>2541015</v>
      </c>
      <c r="B761" t="s">
        <v>1520</v>
      </c>
      <c r="C761" t="s">
        <v>51</v>
      </c>
      <c r="D761">
        <v>1260.170000000001</v>
      </c>
    </row>
    <row r="762" spans="1:4">
      <c r="A762" t="str">
        <f t="shared" si="11"/>
        <v>2542001</v>
      </c>
      <c r="B762" t="s">
        <v>1520</v>
      </c>
      <c r="C762" t="s">
        <v>864</v>
      </c>
      <c r="D762">
        <v>282.75</v>
      </c>
    </row>
    <row r="763" spans="1:4">
      <c r="A763" t="str">
        <f t="shared" si="11"/>
        <v>2542003</v>
      </c>
      <c r="B763" t="s">
        <v>1520</v>
      </c>
      <c r="C763" t="s">
        <v>951</v>
      </c>
      <c r="D763">
        <v>134.125</v>
      </c>
    </row>
    <row r="764" spans="1:4">
      <c r="A764" t="str">
        <f t="shared" si="11"/>
        <v>2542005</v>
      </c>
      <c r="B764" t="s">
        <v>1520</v>
      </c>
      <c r="C764" t="s">
        <v>979</v>
      </c>
      <c r="D764">
        <v>275.5</v>
      </c>
    </row>
    <row r="765" spans="1:4">
      <c r="A765" t="str">
        <f t="shared" si="11"/>
        <v>2542007</v>
      </c>
      <c r="B765" t="s">
        <v>1520</v>
      </c>
      <c r="C765" t="s">
        <v>1542</v>
      </c>
      <c r="D765">
        <v>559.4750000000007</v>
      </c>
    </row>
    <row r="766" spans="1:4">
      <c r="A766" t="str">
        <f t="shared" si="11"/>
        <v>2551000</v>
      </c>
      <c r="B766" t="s">
        <v>1552</v>
      </c>
      <c r="C766" t="s">
        <v>100</v>
      </c>
      <c r="D766">
        <v>1101.4999999999939</v>
      </c>
    </row>
    <row r="767" spans="1:4">
      <c r="A767" t="str">
        <f t="shared" si="11"/>
        <v>2551002</v>
      </c>
      <c r="B767" t="s">
        <v>1552</v>
      </c>
      <c r="C767" t="s">
        <v>104</v>
      </c>
      <c r="D767">
        <v>1101.4999999999939</v>
      </c>
    </row>
    <row r="768" spans="1:4">
      <c r="A768" t="str">
        <f t="shared" si="11"/>
        <v>2551004</v>
      </c>
      <c r="B768" t="s">
        <v>1552</v>
      </c>
      <c r="C768" t="s">
        <v>110</v>
      </c>
      <c r="D768">
        <v>1101.4999999999939</v>
      </c>
    </row>
    <row r="769" spans="1:4">
      <c r="A769" t="str">
        <f t="shared" si="11"/>
        <v>2552000</v>
      </c>
      <c r="B769" t="s">
        <v>1552</v>
      </c>
      <c r="C769" t="s">
        <v>168</v>
      </c>
      <c r="D769">
        <v>2117.2500000000091</v>
      </c>
    </row>
    <row r="770" spans="1:4">
      <c r="A770" t="str">
        <f t="shared" si="11"/>
        <v>2552001</v>
      </c>
      <c r="B770" t="s">
        <v>1552</v>
      </c>
      <c r="C770" t="s">
        <v>864</v>
      </c>
      <c r="D770">
        <v>3217.99999999999</v>
      </c>
    </row>
    <row r="771" spans="1:4">
      <c r="A771" t="str">
        <f t="shared" ref="A771:A834" si="12">B771&amp;""&amp;C771</f>
        <v>2552002</v>
      </c>
      <c r="B771" t="s">
        <v>1552</v>
      </c>
      <c r="C771" t="s">
        <v>993</v>
      </c>
      <c r="D771">
        <v>2117.2500000000091</v>
      </c>
    </row>
    <row r="772" spans="1:4">
      <c r="A772" t="str">
        <f t="shared" si="12"/>
        <v>2552003</v>
      </c>
      <c r="B772" t="s">
        <v>1552</v>
      </c>
      <c r="C772" t="s">
        <v>951</v>
      </c>
      <c r="D772">
        <v>3217.99999999999</v>
      </c>
    </row>
    <row r="773" spans="1:4">
      <c r="A773" t="str">
        <f t="shared" si="12"/>
        <v>2552004</v>
      </c>
      <c r="B773" t="s">
        <v>1552</v>
      </c>
      <c r="C773" t="s">
        <v>1256</v>
      </c>
      <c r="D773">
        <v>2117.2500000000091</v>
      </c>
    </row>
    <row r="774" spans="1:4">
      <c r="A774" t="str">
        <f t="shared" si="12"/>
        <v>2552005</v>
      </c>
      <c r="B774" t="s">
        <v>1552</v>
      </c>
      <c r="C774" t="s">
        <v>979</v>
      </c>
      <c r="D774">
        <v>3217.99999999999</v>
      </c>
    </row>
    <row r="775" spans="1:4">
      <c r="A775" t="str">
        <f t="shared" si="12"/>
        <v>2561000</v>
      </c>
      <c r="B775" t="s">
        <v>1570</v>
      </c>
      <c r="C775" t="s">
        <v>100</v>
      </c>
      <c r="D775">
        <v>55.208999999999989</v>
      </c>
    </row>
    <row r="776" spans="1:4">
      <c r="A776" t="str">
        <f t="shared" si="12"/>
        <v>2561001</v>
      </c>
      <c r="B776" t="s">
        <v>1570</v>
      </c>
      <c r="C776" t="s">
        <v>13</v>
      </c>
      <c r="D776">
        <v>55.231000000000002</v>
      </c>
    </row>
    <row r="777" spans="1:4">
      <c r="A777" t="str">
        <f t="shared" si="12"/>
        <v>2561002</v>
      </c>
      <c r="B777" t="s">
        <v>1570</v>
      </c>
      <c r="C777" t="s">
        <v>104</v>
      </c>
      <c r="D777">
        <v>958.62900000000093</v>
      </c>
    </row>
    <row r="778" spans="1:4">
      <c r="A778" t="str">
        <f t="shared" si="12"/>
        <v>2561003</v>
      </c>
      <c r="B778" t="s">
        <v>1570</v>
      </c>
      <c r="C778" t="s">
        <v>22</v>
      </c>
      <c r="D778">
        <v>959.01099999999667</v>
      </c>
    </row>
    <row r="779" spans="1:4">
      <c r="A779" t="str">
        <f t="shared" si="12"/>
        <v>2571000</v>
      </c>
      <c r="B779" t="s">
        <v>1578</v>
      </c>
      <c r="C779" t="s">
        <v>100</v>
      </c>
      <c r="D779">
        <v>3953.3179999999916</v>
      </c>
    </row>
    <row r="780" spans="1:4">
      <c r="A780" t="str">
        <f t="shared" si="12"/>
        <v>2571001</v>
      </c>
      <c r="B780" t="s">
        <v>1578</v>
      </c>
      <c r="C780" t="s">
        <v>13</v>
      </c>
      <c r="D780">
        <v>1792.9159999999968</v>
      </c>
    </row>
    <row r="781" spans="1:4">
      <c r="A781" t="str">
        <f t="shared" si="12"/>
        <v>2571002</v>
      </c>
      <c r="B781" t="s">
        <v>1578</v>
      </c>
      <c r="C781" t="s">
        <v>104</v>
      </c>
      <c r="D781">
        <v>4522.1159999999991</v>
      </c>
    </row>
    <row r="782" spans="1:4">
      <c r="A782" t="str">
        <f t="shared" si="12"/>
        <v>2571003</v>
      </c>
      <c r="B782" t="s">
        <v>1578</v>
      </c>
      <c r="C782" t="s">
        <v>22</v>
      </c>
      <c r="D782">
        <v>987.4929999999996</v>
      </c>
    </row>
    <row r="783" spans="1:4">
      <c r="A783" t="str">
        <f t="shared" si="12"/>
        <v>2571004</v>
      </c>
      <c r="B783" t="s">
        <v>1578</v>
      </c>
      <c r="C783" t="s">
        <v>110</v>
      </c>
      <c r="D783">
        <v>4139.3520000000035</v>
      </c>
    </row>
    <row r="784" spans="1:4">
      <c r="A784" t="str">
        <f t="shared" si="12"/>
        <v>2571005</v>
      </c>
      <c r="B784" t="s">
        <v>1578</v>
      </c>
      <c r="C784" t="s">
        <v>28</v>
      </c>
      <c r="D784">
        <v>1640.9159999999972</v>
      </c>
    </row>
    <row r="785" spans="1:4">
      <c r="A785" t="str">
        <f t="shared" si="12"/>
        <v>2571006</v>
      </c>
      <c r="B785" t="s">
        <v>1578</v>
      </c>
      <c r="C785" t="s">
        <v>115</v>
      </c>
      <c r="D785">
        <v>1115.0720000000015</v>
      </c>
    </row>
    <row r="786" spans="1:4">
      <c r="A786" t="str">
        <f t="shared" si="12"/>
        <v>2571007</v>
      </c>
      <c r="B786" t="s">
        <v>1578</v>
      </c>
      <c r="C786" t="s">
        <v>34</v>
      </c>
      <c r="D786">
        <v>804.84299999999917</v>
      </c>
    </row>
    <row r="787" spans="1:4">
      <c r="A787" t="str">
        <f t="shared" si="12"/>
        <v>2571008</v>
      </c>
      <c r="B787" t="s">
        <v>1578</v>
      </c>
      <c r="C787" t="s">
        <v>118</v>
      </c>
      <c r="D787">
        <v>1573.0480000000018</v>
      </c>
    </row>
    <row r="788" spans="1:4">
      <c r="A788" t="str">
        <f t="shared" si="12"/>
        <v>2571009</v>
      </c>
      <c r="B788" t="s">
        <v>1578</v>
      </c>
      <c r="C788" t="s">
        <v>38</v>
      </c>
      <c r="D788">
        <v>3585.831999999989</v>
      </c>
    </row>
    <row r="789" spans="1:4">
      <c r="A789" t="str">
        <f t="shared" si="12"/>
        <v>2571010</v>
      </c>
      <c r="B789" t="s">
        <v>1578</v>
      </c>
      <c r="C789" t="s">
        <v>122</v>
      </c>
      <c r="D789">
        <v>2230.1440000000034</v>
      </c>
    </row>
    <row r="790" spans="1:4">
      <c r="A790" t="str">
        <f t="shared" si="12"/>
        <v>2571011</v>
      </c>
      <c r="B790" t="s">
        <v>1578</v>
      </c>
      <c r="C790" t="s">
        <v>42</v>
      </c>
      <c r="D790">
        <v>3281.8319999999894</v>
      </c>
    </row>
    <row r="791" spans="1:4">
      <c r="A791" t="str">
        <f t="shared" si="12"/>
        <v>2571012</v>
      </c>
      <c r="B791" t="s">
        <v>1578</v>
      </c>
      <c r="C791" t="s">
        <v>126</v>
      </c>
      <c r="D791">
        <v>3953.3179999999916</v>
      </c>
    </row>
    <row r="792" spans="1:4">
      <c r="A792" t="str">
        <f t="shared" si="12"/>
        <v>2571013</v>
      </c>
      <c r="B792" t="s">
        <v>1578</v>
      </c>
      <c r="C792" t="s">
        <v>46</v>
      </c>
      <c r="D792">
        <v>3136.8240000000046</v>
      </c>
    </row>
    <row r="793" spans="1:4">
      <c r="A793" t="str">
        <f t="shared" si="12"/>
        <v>2571014</v>
      </c>
      <c r="B793" t="s">
        <v>1578</v>
      </c>
      <c r="C793" t="s">
        <v>130</v>
      </c>
      <c r="D793">
        <v>3146.0959999999968</v>
      </c>
    </row>
    <row r="794" spans="1:4">
      <c r="A794" t="str">
        <f t="shared" si="12"/>
        <v>2581000</v>
      </c>
      <c r="B794" t="s">
        <v>1600</v>
      </c>
      <c r="C794" t="s">
        <v>100</v>
      </c>
      <c r="D794">
        <v>2283.9780000000078</v>
      </c>
    </row>
    <row r="795" spans="1:4">
      <c r="A795" t="str">
        <f t="shared" si="12"/>
        <v>2581001</v>
      </c>
      <c r="B795" t="s">
        <v>1600</v>
      </c>
      <c r="C795" t="s">
        <v>13</v>
      </c>
      <c r="D795">
        <v>945.86700000000053</v>
      </c>
    </row>
    <row r="796" spans="1:4">
      <c r="A796" t="str">
        <f t="shared" si="12"/>
        <v>2581002</v>
      </c>
      <c r="B796" t="s">
        <v>1600</v>
      </c>
      <c r="C796" t="s">
        <v>104</v>
      </c>
      <c r="D796">
        <v>2648.2149999999915</v>
      </c>
    </row>
    <row r="797" spans="1:4">
      <c r="A797" t="str">
        <f t="shared" si="12"/>
        <v>2581003</v>
      </c>
      <c r="B797" t="s">
        <v>1600</v>
      </c>
      <c r="C797" t="s">
        <v>22</v>
      </c>
      <c r="D797">
        <v>1495.2439999999983</v>
      </c>
    </row>
    <row r="798" spans="1:4">
      <c r="A798" t="str">
        <f t="shared" si="12"/>
        <v>2581004</v>
      </c>
      <c r="B798" t="s">
        <v>1600</v>
      </c>
      <c r="C798" t="s">
        <v>110</v>
      </c>
      <c r="D798">
        <v>466.36200000000048</v>
      </c>
    </row>
    <row r="799" spans="1:4">
      <c r="A799" t="str">
        <f t="shared" si="12"/>
        <v>2581005</v>
      </c>
      <c r="B799" t="s">
        <v>1600</v>
      </c>
      <c r="C799" t="s">
        <v>28</v>
      </c>
      <c r="D799">
        <v>463.98299999999978</v>
      </c>
    </row>
    <row r="800" spans="1:4">
      <c r="A800" t="str">
        <f t="shared" si="12"/>
        <v>2581006</v>
      </c>
      <c r="B800" t="s">
        <v>1600</v>
      </c>
      <c r="C800" t="s">
        <v>115</v>
      </c>
      <c r="D800">
        <v>1817.6160000000048</v>
      </c>
    </row>
    <row r="801" spans="1:4">
      <c r="A801" t="str">
        <f t="shared" si="12"/>
        <v>2581007</v>
      </c>
      <c r="B801" t="s">
        <v>1600</v>
      </c>
      <c r="C801" t="s">
        <v>34</v>
      </c>
      <c r="D801">
        <v>2094.4079999999999</v>
      </c>
    </row>
    <row r="802" spans="1:4">
      <c r="A802" t="str">
        <f t="shared" si="12"/>
        <v>2581008</v>
      </c>
      <c r="B802" t="s">
        <v>1600</v>
      </c>
      <c r="C802" t="s">
        <v>118</v>
      </c>
      <c r="D802">
        <v>1817.6160000000048</v>
      </c>
    </row>
    <row r="803" spans="1:4">
      <c r="A803" t="str">
        <f t="shared" si="12"/>
        <v>2581009</v>
      </c>
      <c r="B803" t="s">
        <v>1600</v>
      </c>
      <c r="C803" t="s">
        <v>38</v>
      </c>
      <c r="D803">
        <v>1808.3439999999975</v>
      </c>
    </row>
    <row r="804" spans="1:4">
      <c r="A804" t="str">
        <f t="shared" si="12"/>
        <v>2591000</v>
      </c>
      <c r="B804" t="s">
        <v>1616</v>
      </c>
      <c r="C804" t="s">
        <v>100</v>
      </c>
      <c r="D804">
        <v>2252.0810000000001</v>
      </c>
    </row>
    <row r="805" spans="1:4">
      <c r="A805" t="str">
        <f t="shared" si="12"/>
        <v>2591001</v>
      </c>
      <c r="B805" t="s">
        <v>1616</v>
      </c>
      <c r="C805" t="s">
        <v>13</v>
      </c>
      <c r="D805">
        <v>466.5570000000003</v>
      </c>
    </row>
    <row r="806" spans="1:4">
      <c r="A806" t="str">
        <f t="shared" si="12"/>
        <v>2591003</v>
      </c>
      <c r="B806" t="s">
        <v>1616</v>
      </c>
      <c r="C806" t="s">
        <v>22</v>
      </c>
      <c r="D806">
        <v>885.26199999999926</v>
      </c>
    </row>
    <row r="807" spans="1:4">
      <c r="A807" t="str">
        <f t="shared" si="12"/>
        <v>2591005</v>
      </c>
      <c r="B807" t="s">
        <v>1616</v>
      </c>
      <c r="C807" t="s">
        <v>28</v>
      </c>
      <c r="D807">
        <v>1818.3759999999966</v>
      </c>
    </row>
    <row r="808" spans="1:4">
      <c r="A808" t="str">
        <f t="shared" si="12"/>
        <v>2601000</v>
      </c>
      <c r="B808" t="s">
        <v>1624</v>
      </c>
      <c r="C808" t="s">
        <v>100</v>
      </c>
      <c r="D808">
        <v>12274.423999999961</v>
      </c>
    </row>
    <row r="809" spans="1:4">
      <c r="A809" t="str">
        <f t="shared" si="12"/>
        <v>2601001</v>
      </c>
      <c r="B809" t="s">
        <v>1624</v>
      </c>
      <c r="C809" t="s">
        <v>13</v>
      </c>
      <c r="D809">
        <v>14594.250000000069</v>
      </c>
    </row>
    <row r="810" spans="1:4">
      <c r="A810" t="str">
        <f t="shared" si="12"/>
        <v>2601002</v>
      </c>
      <c r="B810" t="s">
        <v>1624</v>
      </c>
      <c r="C810" t="s">
        <v>104</v>
      </c>
      <c r="D810">
        <v>3588.498000000005</v>
      </c>
    </row>
    <row r="811" spans="1:4">
      <c r="A811" t="str">
        <f t="shared" si="12"/>
        <v>2601003</v>
      </c>
      <c r="B811" t="s">
        <v>1624</v>
      </c>
      <c r="C811" t="s">
        <v>22</v>
      </c>
      <c r="D811">
        <v>14594.250000000069</v>
      </c>
    </row>
    <row r="812" spans="1:4">
      <c r="A812" t="str">
        <f t="shared" si="12"/>
        <v>2601004</v>
      </c>
      <c r="B812" t="s">
        <v>1624</v>
      </c>
      <c r="C812" t="s">
        <v>110</v>
      </c>
      <c r="D812">
        <v>25409.249999999938</v>
      </c>
    </row>
    <row r="813" spans="1:4">
      <c r="A813" t="str">
        <f t="shared" si="12"/>
        <v>2601005</v>
      </c>
      <c r="B813" t="s">
        <v>1624</v>
      </c>
      <c r="C813" t="s">
        <v>28</v>
      </c>
      <c r="D813">
        <v>4373.3999999999978</v>
      </c>
    </row>
    <row r="814" spans="1:4">
      <c r="A814" t="str">
        <f t="shared" si="12"/>
        <v>2601006</v>
      </c>
      <c r="B814" t="s">
        <v>1624</v>
      </c>
      <c r="C814" t="s">
        <v>115</v>
      </c>
      <c r="D814">
        <v>4374.8000000000011</v>
      </c>
    </row>
    <row r="815" spans="1:4">
      <c r="A815" t="str">
        <f t="shared" si="12"/>
        <v>2601007</v>
      </c>
      <c r="B815" t="s">
        <v>1624</v>
      </c>
      <c r="C815" t="s">
        <v>34</v>
      </c>
      <c r="D815">
        <v>25527.750000000127</v>
      </c>
    </row>
    <row r="816" spans="1:4">
      <c r="A816" t="str">
        <f t="shared" si="12"/>
        <v>2601008</v>
      </c>
      <c r="B816" t="s">
        <v>1624</v>
      </c>
      <c r="C816" t="s">
        <v>118</v>
      </c>
      <c r="D816">
        <v>14548.249999999945</v>
      </c>
    </row>
    <row r="817" spans="1:4">
      <c r="A817" t="str">
        <f t="shared" si="12"/>
        <v>2601009</v>
      </c>
      <c r="B817" t="s">
        <v>1624</v>
      </c>
      <c r="C817" t="s">
        <v>38</v>
      </c>
      <c r="D817">
        <v>11150.007000000045</v>
      </c>
    </row>
    <row r="818" spans="1:4">
      <c r="A818" t="str">
        <f t="shared" si="12"/>
        <v>2601010</v>
      </c>
      <c r="B818" t="s">
        <v>1624</v>
      </c>
      <c r="C818" t="s">
        <v>122</v>
      </c>
      <c r="D818">
        <v>11146.186999999996</v>
      </c>
    </row>
    <row r="819" spans="1:4">
      <c r="A819" t="str">
        <f t="shared" si="12"/>
        <v>2601011</v>
      </c>
      <c r="B819" t="s">
        <v>1624</v>
      </c>
      <c r="C819" t="s">
        <v>42</v>
      </c>
      <c r="D819">
        <v>764.6170000000003</v>
      </c>
    </row>
    <row r="820" spans="1:4">
      <c r="A820" t="str">
        <f t="shared" si="12"/>
        <v>2601012</v>
      </c>
      <c r="B820" t="s">
        <v>1624</v>
      </c>
      <c r="C820" t="s">
        <v>126</v>
      </c>
      <c r="D820">
        <v>765.96599999999989</v>
      </c>
    </row>
    <row r="821" spans="1:4">
      <c r="A821" t="str">
        <f t="shared" si="12"/>
        <v>2601013</v>
      </c>
      <c r="B821" t="s">
        <v>1624</v>
      </c>
      <c r="C821" t="s">
        <v>46</v>
      </c>
      <c r="D821">
        <v>1618.1579999999992</v>
      </c>
    </row>
    <row r="822" spans="1:4">
      <c r="A822" t="str">
        <f t="shared" si="12"/>
        <v>2601014</v>
      </c>
      <c r="B822" t="s">
        <v>1624</v>
      </c>
      <c r="C822" t="s">
        <v>130</v>
      </c>
      <c r="D822">
        <v>14472.249999999925</v>
      </c>
    </row>
    <row r="823" spans="1:4">
      <c r="A823" t="str">
        <f t="shared" si="12"/>
        <v>2601015</v>
      </c>
      <c r="B823" t="s">
        <v>1624</v>
      </c>
      <c r="C823" t="s">
        <v>51</v>
      </c>
      <c r="D823">
        <v>14594.250000000069</v>
      </c>
    </row>
    <row r="824" spans="1:4">
      <c r="A824" t="str">
        <f t="shared" si="12"/>
        <v>2602001</v>
      </c>
      <c r="B824" t="s">
        <v>1624</v>
      </c>
      <c r="C824" t="s">
        <v>864</v>
      </c>
      <c r="D824">
        <v>547.88999999999896</v>
      </c>
    </row>
    <row r="825" spans="1:4">
      <c r="A825" t="str">
        <f t="shared" si="12"/>
        <v>2602003</v>
      </c>
      <c r="B825" t="s">
        <v>1624</v>
      </c>
      <c r="C825" t="s">
        <v>951</v>
      </c>
      <c r="D825">
        <v>159.149</v>
      </c>
    </row>
    <row r="826" spans="1:4">
      <c r="A826" t="str">
        <f t="shared" si="12"/>
        <v>2606000</v>
      </c>
      <c r="B826" t="s">
        <v>1624</v>
      </c>
      <c r="C826" t="s">
        <v>171</v>
      </c>
      <c r="D826">
        <v>3126.0060000000003</v>
      </c>
    </row>
    <row r="827" spans="1:4">
      <c r="A827" t="str">
        <f t="shared" si="12"/>
        <v>2606001</v>
      </c>
      <c r="B827" t="s">
        <v>1624</v>
      </c>
      <c r="C827" t="s">
        <v>82</v>
      </c>
      <c r="D827">
        <v>116.754</v>
      </c>
    </row>
    <row r="828" spans="1:4">
      <c r="A828" t="str">
        <f t="shared" si="12"/>
        <v>2606003</v>
      </c>
      <c r="B828" t="s">
        <v>1624</v>
      </c>
      <c r="C828" t="s">
        <v>85</v>
      </c>
      <c r="D828">
        <v>3035.603999999998</v>
      </c>
    </row>
    <row r="829" spans="1:4">
      <c r="A829" t="str">
        <f t="shared" si="12"/>
        <v>2607000</v>
      </c>
      <c r="B829" t="s">
        <v>1624</v>
      </c>
      <c r="C829" t="s">
        <v>181</v>
      </c>
      <c r="D829">
        <v>2459.154</v>
      </c>
    </row>
    <row r="830" spans="1:4">
      <c r="A830" t="str">
        <f t="shared" si="12"/>
        <v>2607001</v>
      </c>
      <c r="B830" t="s">
        <v>1624</v>
      </c>
      <c r="C830" t="s">
        <v>90</v>
      </c>
      <c r="D830">
        <v>2454.8229999999985</v>
      </c>
    </row>
    <row r="831" spans="1:4">
      <c r="A831" t="str">
        <f t="shared" si="12"/>
        <v>2607002</v>
      </c>
      <c r="B831" t="s">
        <v>1624</v>
      </c>
      <c r="C831" t="s">
        <v>183</v>
      </c>
      <c r="D831">
        <v>1814.1300000000012</v>
      </c>
    </row>
    <row r="832" spans="1:4">
      <c r="A832" t="str">
        <f t="shared" si="12"/>
        <v>2607003</v>
      </c>
      <c r="B832" t="s">
        <v>1624</v>
      </c>
      <c r="C832" t="s">
        <v>94</v>
      </c>
      <c r="D832">
        <v>1793.0939999999989</v>
      </c>
    </row>
    <row r="833" spans="1:4">
      <c r="A833" t="str">
        <f t="shared" si="12"/>
        <v>2607004</v>
      </c>
      <c r="B833" t="s">
        <v>1624</v>
      </c>
      <c r="C833" t="s">
        <v>188</v>
      </c>
      <c r="D833">
        <v>926.22400000000005</v>
      </c>
    </row>
    <row r="834" spans="1:4">
      <c r="A834" t="str">
        <f t="shared" si="12"/>
        <v>2607005</v>
      </c>
      <c r="B834" t="s">
        <v>1624</v>
      </c>
      <c r="C834" t="s">
        <v>96</v>
      </c>
      <c r="D834">
        <v>1810.9349999999995</v>
      </c>
    </row>
    <row r="835" spans="1:4">
      <c r="A835" t="str">
        <f t="shared" ref="A835:A898" si="13">B835&amp;""&amp;C835</f>
        <v>2607006</v>
      </c>
      <c r="B835" t="s">
        <v>1624</v>
      </c>
      <c r="C835" t="s">
        <v>192</v>
      </c>
      <c r="D835">
        <v>3736.4120000000021</v>
      </c>
    </row>
    <row r="836" spans="1:4">
      <c r="A836" t="str">
        <f t="shared" si="13"/>
        <v>2607007</v>
      </c>
      <c r="B836" t="s">
        <v>1624</v>
      </c>
      <c r="C836" t="s">
        <v>98</v>
      </c>
      <c r="D836">
        <v>3327.4889999999978</v>
      </c>
    </row>
    <row r="837" spans="1:4">
      <c r="A837" t="str">
        <f t="shared" si="13"/>
        <v>2611000</v>
      </c>
      <c r="B837" t="s">
        <v>1665</v>
      </c>
      <c r="C837" t="s">
        <v>100</v>
      </c>
      <c r="D837">
        <v>3339.20999999999</v>
      </c>
    </row>
    <row r="838" spans="1:4">
      <c r="A838" t="str">
        <f t="shared" si="13"/>
        <v>2611001</v>
      </c>
      <c r="B838" t="s">
        <v>1665</v>
      </c>
      <c r="C838" t="s">
        <v>13</v>
      </c>
      <c r="D838">
        <v>3338.7899999999836</v>
      </c>
    </row>
    <row r="839" spans="1:4">
      <c r="A839" t="str">
        <f t="shared" si="13"/>
        <v>2611002</v>
      </c>
      <c r="B839" t="s">
        <v>1665</v>
      </c>
      <c r="C839" t="s">
        <v>104</v>
      </c>
      <c r="D839">
        <v>4452.783000000014</v>
      </c>
    </row>
    <row r="840" spans="1:4">
      <c r="A840" t="str">
        <f t="shared" si="13"/>
        <v>2611003</v>
      </c>
      <c r="B840" t="s">
        <v>1665</v>
      </c>
      <c r="C840" t="s">
        <v>22</v>
      </c>
      <c r="D840">
        <v>3338.7899999999836</v>
      </c>
    </row>
    <row r="841" spans="1:4">
      <c r="A841" t="str">
        <f t="shared" si="13"/>
        <v>2611004</v>
      </c>
      <c r="B841" t="s">
        <v>1665</v>
      </c>
      <c r="C841" t="s">
        <v>110</v>
      </c>
      <c r="D841">
        <v>3339.20999999999</v>
      </c>
    </row>
    <row r="842" spans="1:4">
      <c r="A842" t="str">
        <f t="shared" si="13"/>
        <v>2611005</v>
      </c>
      <c r="B842" t="s">
        <v>1665</v>
      </c>
      <c r="C842" t="s">
        <v>28</v>
      </c>
      <c r="D842">
        <v>645.96199999999862</v>
      </c>
    </row>
    <row r="843" spans="1:4">
      <c r="A843" t="str">
        <f t="shared" si="13"/>
        <v>2611006</v>
      </c>
      <c r="B843" t="s">
        <v>1665</v>
      </c>
      <c r="C843" t="s">
        <v>115</v>
      </c>
      <c r="D843">
        <v>3339.20999999999</v>
      </c>
    </row>
    <row r="844" spans="1:4">
      <c r="A844" t="str">
        <f t="shared" si="13"/>
        <v>2611007</v>
      </c>
      <c r="B844" t="s">
        <v>1665</v>
      </c>
      <c r="C844" t="s">
        <v>34</v>
      </c>
      <c r="D844">
        <v>104.96900000000008</v>
      </c>
    </row>
    <row r="845" spans="1:4">
      <c r="A845" t="str">
        <f t="shared" si="13"/>
        <v>2611008</v>
      </c>
      <c r="B845" t="s">
        <v>1665</v>
      </c>
      <c r="C845" t="s">
        <v>118</v>
      </c>
      <c r="D845">
        <v>3339.20999999999</v>
      </c>
    </row>
    <row r="846" spans="1:4">
      <c r="A846" t="str">
        <f t="shared" si="13"/>
        <v>2611009</v>
      </c>
      <c r="B846" t="s">
        <v>1665</v>
      </c>
      <c r="C846" t="s">
        <v>38</v>
      </c>
      <c r="D846">
        <v>848.18799999999953</v>
      </c>
    </row>
    <row r="847" spans="1:4">
      <c r="A847" t="str">
        <f t="shared" si="13"/>
        <v>2611010</v>
      </c>
      <c r="B847" t="s">
        <v>1665</v>
      </c>
      <c r="C847" t="s">
        <v>122</v>
      </c>
      <c r="D847">
        <v>862.58099999999968</v>
      </c>
    </row>
    <row r="848" spans="1:4">
      <c r="A848" t="str">
        <f t="shared" si="13"/>
        <v>2611011</v>
      </c>
      <c r="B848" t="s">
        <v>1665</v>
      </c>
      <c r="C848" t="s">
        <v>42</v>
      </c>
      <c r="D848">
        <v>5619.7929999999724</v>
      </c>
    </row>
    <row r="849" spans="1:4">
      <c r="A849" t="str">
        <f t="shared" si="13"/>
        <v>2611012</v>
      </c>
      <c r="B849" t="s">
        <v>1665</v>
      </c>
      <c r="C849" t="s">
        <v>126</v>
      </c>
      <c r="D849">
        <v>4452.783000000014</v>
      </c>
    </row>
    <row r="850" spans="1:4">
      <c r="A850" t="str">
        <f t="shared" si="13"/>
        <v>2611013</v>
      </c>
      <c r="B850" t="s">
        <v>1665</v>
      </c>
      <c r="C850" t="s">
        <v>46</v>
      </c>
      <c r="D850">
        <v>3338.7899999999836</v>
      </c>
    </row>
    <row r="851" spans="1:4">
      <c r="A851" t="str">
        <f t="shared" si="13"/>
        <v>2612000</v>
      </c>
      <c r="B851" t="s">
        <v>1665</v>
      </c>
      <c r="C851" t="s">
        <v>168</v>
      </c>
      <c r="D851">
        <v>1851.9359999999945</v>
      </c>
    </row>
    <row r="852" spans="1:4">
      <c r="A852" t="str">
        <f t="shared" si="13"/>
        <v>2612001</v>
      </c>
      <c r="B852" t="s">
        <v>1665</v>
      </c>
      <c r="C852" t="s">
        <v>864</v>
      </c>
      <c r="D852">
        <v>1844.6779999999928</v>
      </c>
    </row>
    <row r="853" spans="1:4">
      <c r="A853" t="str">
        <f t="shared" si="13"/>
        <v>2621000</v>
      </c>
      <c r="B853" t="s">
        <v>1691</v>
      </c>
      <c r="C853" t="s">
        <v>100</v>
      </c>
      <c r="D853">
        <v>4634.2329999999893</v>
      </c>
    </row>
    <row r="854" spans="1:4">
      <c r="A854" t="str">
        <f t="shared" si="13"/>
        <v>2621001</v>
      </c>
      <c r="B854" t="s">
        <v>1691</v>
      </c>
      <c r="C854" t="s">
        <v>13</v>
      </c>
      <c r="D854">
        <v>3753.3409999999885</v>
      </c>
    </row>
    <row r="855" spans="1:4">
      <c r="A855" t="str">
        <f t="shared" si="13"/>
        <v>2621002</v>
      </c>
      <c r="B855" t="s">
        <v>1691</v>
      </c>
      <c r="C855" t="s">
        <v>104</v>
      </c>
      <c r="D855">
        <v>467.54399999999993</v>
      </c>
    </row>
    <row r="856" spans="1:4">
      <c r="A856" t="str">
        <f t="shared" si="13"/>
        <v>2621003</v>
      </c>
      <c r="B856" t="s">
        <v>1691</v>
      </c>
      <c r="C856" t="s">
        <v>22</v>
      </c>
      <c r="D856">
        <v>3959.2389999999855</v>
      </c>
    </row>
    <row r="857" spans="1:4">
      <c r="A857" t="str">
        <f t="shared" si="13"/>
        <v>2621004</v>
      </c>
      <c r="B857" t="s">
        <v>1691</v>
      </c>
      <c r="C857" t="s">
        <v>110</v>
      </c>
      <c r="D857">
        <v>388.72199999999964</v>
      </c>
    </row>
    <row r="858" spans="1:4">
      <c r="A858" t="str">
        <f t="shared" si="13"/>
        <v>2621005</v>
      </c>
      <c r="B858" t="s">
        <v>1691</v>
      </c>
      <c r="C858" t="s">
        <v>28</v>
      </c>
      <c r="D858">
        <v>813.73500000000024</v>
      </c>
    </row>
    <row r="859" spans="1:4">
      <c r="A859" t="str">
        <f t="shared" si="13"/>
        <v>2621006</v>
      </c>
      <c r="B859" t="s">
        <v>1691</v>
      </c>
      <c r="C859" t="s">
        <v>115</v>
      </c>
      <c r="D859">
        <v>247.41599999999985</v>
      </c>
    </row>
    <row r="860" spans="1:4">
      <c r="A860" t="str">
        <f t="shared" si="13"/>
        <v>2621007</v>
      </c>
      <c r="B860" t="s">
        <v>1691</v>
      </c>
      <c r="C860" t="s">
        <v>34</v>
      </c>
      <c r="D860">
        <v>467.68800000000022</v>
      </c>
    </row>
    <row r="861" spans="1:4">
      <c r="A861" t="str">
        <f t="shared" si="13"/>
        <v>2621008</v>
      </c>
      <c r="B861" t="s">
        <v>1691</v>
      </c>
      <c r="C861" t="s">
        <v>118</v>
      </c>
      <c r="D861">
        <v>3961.3399999999806</v>
      </c>
    </row>
    <row r="862" spans="1:4">
      <c r="A862" t="str">
        <f t="shared" si="13"/>
        <v>2621009</v>
      </c>
      <c r="B862" t="s">
        <v>1691</v>
      </c>
      <c r="C862" t="s">
        <v>38</v>
      </c>
      <c r="D862">
        <v>3702.7200000000048</v>
      </c>
    </row>
    <row r="863" spans="1:4">
      <c r="A863" t="str">
        <f t="shared" si="13"/>
        <v>2621010</v>
      </c>
      <c r="B863" t="s">
        <v>1691</v>
      </c>
      <c r="C863" t="s">
        <v>122</v>
      </c>
      <c r="D863">
        <v>3720.8710000000187</v>
      </c>
    </row>
    <row r="864" spans="1:4">
      <c r="A864" t="str">
        <f t="shared" si="13"/>
        <v>2621011</v>
      </c>
      <c r="B864" t="s">
        <v>1691</v>
      </c>
      <c r="C864" t="s">
        <v>42</v>
      </c>
      <c r="D864">
        <v>759.99299999999982</v>
      </c>
    </row>
    <row r="865" spans="1:4">
      <c r="A865" t="str">
        <f t="shared" si="13"/>
        <v>2621012</v>
      </c>
      <c r="B865" t="s">
        <v>1691</v>
      </c>
      <c r="C865" t="s">
        <v>126</v>
      </c>
      <c r="D865">
        <v>1731.599999999999</v>
      </c>
    </row>
    <row r="866" spans="1:4">
      <c r="A866" t="str">
        <f t="shared" si="13"/>
        <v>2621013</v>
      </c>
      <c r="B866" t="s">
        <v>1691</v>
      </c>
      <c r="C866" t="s">
        <v>46</v>
      </c>
      <c r="D866">
        <v>1109.297</v>
      </c>
    </row>
    <row r="867" spans="1:4">
      <c r="A867" t="str">
        <f t="shared" si="13"/>
        <v>2622000</v>
      </c>
      <c r="B867" t="s">
        <v>1691</v>
      </c>
      <c r="C867" t="s">
        <v>168</v>
      </c>
      <c r="D867">
        <v>114.76799999999994</v>
      </c>
    </row>
    <row r="868" spans="1:4">
      <c r="A868" t="str">
        <f t="shared" si="13"/>
        <v>2622001</v>
      </c>
      <c r="B868" t="s">
        <v>1691</v>
      </c>
      <c r="C868" t="s">
        <v>864</v>
      </c>
      <c r="D868">
        <v>116.95200000000004</v>
      </c>
    </row>
    <row r="869" spans="1:4">
      <c r="A869" t="str">
        <f t="shared" si="13"/>
        <v>2627000</v>
      </c>
      <c r="B869" t="s">
        <v>1691</v>
      </c>
      <c r="C869" t="s">
        <v>181</v>
      </c>
      <c r="D869">
        <v>1425.529</v>
      </c>
    </row>
    <row r="870" spans="1:4">
      <c r="A870" t="str">
        <f t="shared" si="13"/>
        <v>2631000</v>
      </c>
      <c r="B870" t="s">
        <v>1718</v>
      </c>
      <c r="C870" t="s">
        <v>100</v>
      </c>
      <c r="D870">
        <v>2599.6999999999989</v>
      </c>
    </row>
    <row r="871" spans="1:4">
      <c r="A871" t="str">
        <f t="shared" si="13"/>
        <v>2631001</v>
      </c>
      <c r="B871" t="s">
        <v>1718</v>
      </c>
      <c r="C871" t="s">
        <v>13</v>
      </c>
      <c r="D871">
        <v>2605.9000000000028</v>
      </c>
    </row>
    <row r="872" spans="1:4">
      <c r="A872" t="str">
        <f t="shared" si="13"/>
        <v>2641000</v>
      </c>
      <c r="B872" t="s">
        <v>1722</v>
      </c>
      <c r="C872" t="s">
        <v>100</v>
      </c>
      <c r="D872">
        <v>3945.7499999999827</v>
      </c>
    </row>
    <row r="873" spans="1:4">
      <c r="A873" t="str">
        <f t="shared" si="13"/>
        <v>2641001</v>
      </c>
      <c r="B873" t="s">
        <v>1722</v>
      </c>
      <c r="C873" t="s">
        <v>13</v>
      </c>
      <c r="D873">
        <v>4928.9999999999991</v>
      </c>
    </row>
    <row r="874" spans="1:4">
      <c r="A874" t="str">
        <f t="shared" si="13"/>
        <v>2641002</v>
      </c>
      <c r="B874" t="s">
        <v>1722</v>
      </c>
      <c r="C874" t="s">
        <v>104</v>
      </c>
      <c r="D874">
        <v>1540.0000000000052</v>
      </c>
    </row>
    <row r="875" spans="1:4">
      <c r="A875" t="str">
        <f t="shared" si="13"/>
        <v>2641003</v>
      </c>
      <c r="B875" t="s">
        <v>1722</v>
      </c>
      <c r="C875" t="s">
        <v>22</v>
      </c>
      <c r="D875">
        <v>3928.25000000002</v>
      </c>
    </row>
    <row r="876" spans="1:4">
      <c r="A876" t="str">
        <f t="shared" si="13"/>
        <v>2641004</v>
      </c>
      <c r="B876" t="s">
        <v>1722</v>
      </c>
      <c r="C876" t="s">
        <v>110</v>
      </c>
      <c r="D876">
        <v>4312.2499999999754</v>
      </c>
    </row>
    <row r="877" spans="1:4">
      <c r="A877" t="str">
        <f t="shared" si="13"/>
        <v>2641005</v>
      </c>
      <c r="B877" t="s">
        <v>1722</v>
      </c>
      <c r="C877" t="s">
        <v>28</v>
      </c>
      <c r="D877">
        <v>1541.7499999999943</v>
      </c>
    </row>
    <row r="878" spans="1:4">
      <c r="A878" t="str">
        <f t="shared" si="13"/>
        <v>2641006</v>
      </c>
      <c r="B878" t="s">
        <v>1722</v>
      </c>
      <c r="C878" t="s">
        <v>115</v>
      </c>
      <c r="D878">
        <v>4312.2499999999754</v>
      </c>
    </row>
    <row r="879" spans="1:4">
      <c r="A879" t="str">
        <f t="shared" si="13"/>
        <v>2641007</v>
      </c>
      <c r="B879" t="s">
        <v>1722</v>
      </c>
      <c r="C879" t="s">
        <v>34</v>
      </c>
      <c r="D879">
        <v>4331.24999999998</v>
      </c>
    </row>
    <row r="880" spans="1:4">
      <c r="A880" t="str">
        <f t="shared" si="13"/>
        <v>2641008</v>
      </c>
      <c r="B880" t="s">
        <v>1722</v>
      </c>
      <c r="C880" t="s">
        <v>118</v>
      </c>
      <c r="D880">
        <v>5852.2499999999873</v>
      </c>
    </row>
    <row r="881" spans="1:4">
      <c r="A881" t="str">
        <f t="shared" si="13"/>
        <v>2641009</v>
      </c>
      <c r="B881" t="s">
        <v>1722</v>
      </c>
      <c r="C881" t="s">
        <v>38</v>
      </c>
      <c r="D881">
        <v>4632.5000000000127</v>
      </c>
    </row>
    <row r="882" spans="1:4">
      <c r="A882" t="str">
        <f t="shared" si="13"/>
        <v>2641010</v>
      </c>
      <c r="B882" t="s">
        <v>1722</v>
      </c>
      <c r="C882" t="s">
        <v>122</v>
      </c>
      <c r="D882">
        <v>4312.2499999999754</v>
      </c>
    </row>
    <row r="883" spans="1:4">
      <c r="A883" t="str">
        <f t="shared" si="13"/>
        <v>2641011</v>
      </c>
      <c r="B883" t="s">
        <v>1722</v>
      </c>
      <c r="C883" t="s">
        <v>42</v>
      </c>
      <c r="D883">
        <v>1541.7499999999943</v>
      </c>
    </row>
    <row r="884" spans="1:4">
      <c r="A884" t="str">
        <f t="shared" si="13"/>
        <v>2641012</v>
      </c>
      <c r="B884" t="s">
        <v>1722</v>
      </c>
      <c r="C884" t="s">
        <v>126</v>
      </c>
      <c r="D884">
        <v>5852.2499999999873</v>
      </c>
    </row>
    <row r="885" spans="1:4">
      <c r="A885" t="str">
        <f t="shared" si="13"/>
        <v>2641013</v>
      </c>
      <c r="B885" t="s">
        <v>1722</v>
      </c>
      <c r="C885" t="s">
        <v>46</v>
      </c>
      <c r="D885">
        <v>3464.9999999999891</v>
      </c>
    </row>
    <row r="886" spans="1:4">
      <c r="A886" t="str">
        <f t="shared" si="13"/>
        <v>2641014</v>
      </c>
      <c r="B886" t="s">
        <v>1722</v>
      </c>
      <c r="C886" t="s">
        <v>130</v>
      </c>
      <c r="D886">
        <v>3072.4999999999927</v>
      </c>
    </row>
    <row r="887" spans="1:4">
      <c r="A887" t="str">
        <f t="shared" si="13"/>
        <v>2641015</v>
      </c>
      <c r="B887" t="s">
        <v>1722</v>
      </c>
      <c r="C887" t="s">
        <v>51</v>
      </c>
      <c r="D887">
        <v>225.22499999999994</v>
      </c>
    </row>
    <row r="888" spans="1:4">
      <c r="A888" t="str">
        <f t="shared" si="13"/>
        <v>2641016</v>
      </c>
      <c r="B888" t="s">
        <v>1722</v>
      </c>
      <c r="C888" t="s">
        <v>134</v>
      </c>
      <c r="D888">
        <v>5852.2499999999873</v>
      </c>
    </row>
    <row r="889" spans="1:4">
      <c r="A889" t="str">
        <f t="shared" si="13"/>
        <v>2641017</v>
      </c>
      <c r="B889" t="s">
        <v>1722</v>
      </c>
      <c r="C889" t="s">
        <v>56</v>
      </c>
      <c r="D889">
        <v>724.57099999999934</v>
      </c>
    </row>
    <row r="890" spans="1:4">
      <c r="A890" t="str">
        <f t="shared" si="13"/>
        <v>2641019</v>
      </c>
      <c r="B890" t="s">
        <v>1722</v>
      </c>
      <c r="C890" t="s">
        <v>60</v>
      </c>
      <c r="D890">
        <v>3447.4760000000083</v>
      </c>
    </row>
    <row r="891" spans="1:4">
      <c r="A891" t="str">
        <f t="shared" si="13"/>
        <v>2641021</v>
      </c>
      <c r="B891" t="s">
        <v>1722</v>
      </c>
      <c r="C891" t="s">
        <v>64</v>
      </c>
      <c r="D891">
        <v>207.88800000000006</v>
      </c>
    </row>
    <row r="892" spans="1:4">
      <c r="A892" t="str">
        <f t="shared" si="13"/>
        <v>2641023</v>
      </c>
      <c r="B892" t="s">
        <v>1722</v>
      </c>
      <c r="C892" t="s">
        <v>69</v>
      </c>
      <c r="D892">
        <v>763.73699999999928</v>
      </c>
    </row>
    <row r="893" spans="1:4">
      <c r="A893" t="str">
        <f t="shared" si="13"/>
        <v>2641025</v>
      </c>
      <c r="B893" t="s">
        <v>1722</v>
      </c>
      <c r="C893" t="s">
        <v>73</v>
      </c>
      <c r="D893">
        <v>3928.25000000002</v>
      </c>
    </row>
    <row r="894" spans="1:4">
      <c r="A894" t="str">
        <f t="shared" si="13"/>
        <v>2641027</v>
      </c>
      <c r="B894" t="s">
        <v>1722</v>
      </c>
      <c r="C894" t="s">
        <v>78</v>
      </c>
      <c r="D894">
        <v>1541.7499999999943</v>
      </c>
    </row>
    <row r="895" spans="1:4">
      <c r="A895" t="str">
        <f t="shared" si="13"/>
        <v>2641029</v>
      </c>
      <c r="B895" t="s">
        <v>1722</v>
      </c>
      <c r="C895" t="s">
        <v>433</v>
      </c>
      <c r="D895">
        <v>3092.7500000000146</v>
      </c>
    </row>
    <row r="896" spans="1:4">
      <c r="A896" t="str">
        <f t="shared" si="13"/>
        <v>2642000</v>
      </c>
      <c r="B896" t="s">
        <v>1722</v>
      </c>
      <c r="C896" t="s">
        <v>168</v>
      </c>
      <c r="D896">
        <v>873.25000000000477</v>
      </c>
    </row>
    <row r="897" spans="1:4">
      <c r="A897" t="str">
        <f t="shared" si="13"/>
        <v>2642001</v>
      </c>
      <c r="B897" t="s">
        <v>1722</v>
      </c>
      <c r="C897" t="s">
        <v>864</v>
      </c>
      <c r="D897">
        <v>292.25000000000045</v>
      </c>
    </row>
    <row r="898" spans="1:4">
      <c r="A898" t="str">
        <f t="shared" si="13"/>
        <v>2642002</v>
      </c>
      <c r="B898" t="s">
        <v>1722</v>
      </c>
      <c r="C898" t="s">
        <v>993</v>
      </c>
      <c r="D898">
        <v>293.99999999999841</v>
      </c>
    </row>
    <row r="899" spans="1:4">
      <c r="A899" t="str">
        <f t="shared" ref="A899:A962" si="14">B899&amp;""&amp;C899</f>
        <v>2642003</v>
      </c>
      <c r="B899" t="s">
        <v>1722</v>
      </c>
      <c r="C899" t="s">
        <v>951</v>
      </c>
      <c r="D899">
        <v>63.125999999999927</v>
      </c>
    </row>
    <row r="900" spans="1:4">
      <c r="A900" t="str">
        <f t="shared" si="14"/>
        <v>2642004</v>
      </c>
      <c r="B900" t="s">
        <v>1722</v>
      </c>
      <c r="C900" t="s">
        <v>1256</v>
      </c>
      <c r="D900">
        <v>873.25000000000477</v>
      </c>
    </row>
    <row r="901" spans="1:4">
      <c r="A901" t="str">
        <f t="shared" si="14"/>
        <v>2642006</v>
      </c>
      <c r="B901" t="s">
        <v>1722</v>
      </c>
      <c r="C901" t="s">
        <v>1259</v>
      </c>
      <c r="D901">
        <v>89.376000000000062</v>
      </c>
    </row>
    <row r="902" spans="1:4">
      <c r="A902" t="str">
        <f t="shared" si="14"/>
        <v>2642008</v>
      </c>
      <c r="B902" t="s">
        <v>1722</v>
      </c>
      <c r="C902" t="s">
        <v>1262</v>
      </c>
      <c r="D902">
        <v>293.99999999999841</v>
      </c>
    </row>
    <row r="903" spans="1:4">
      <c r="A903" t="str">
        <f t="shared" si="14"/>
        <v>2642010</v>
      </c>
      <c r="B903" t="s">
        <v>1722</v>
      </c>
      <c r="C903" t="s">
        <v>1790</v>
      </c>
      <c r="D903">
        <v>873.25000000000477</v>
      </c>
    </row>
    <row r="904" spans="1:4">
      <c r="A904" t="str">
        <f t="shared" si="14"/>
        <v>2642012</v>
      </c>
      <c r="B904" t="s">
        <v>1722</v>
      </c>
      <c r="C904" t="s">
        <v>1793</v>
      </c>
      <c r="D904">
        <v>743.99999999999989</v>
      </c>
    </row>
    <row r="905" spans="1:4">
      <c r="A905" t="str">
        <f t="shared" si="14"/>
        <v>2642014</v>
      </c>
      <c r="B905" t="s">
        <v>1722</v>
      </c>
      <c r="C905" t="s">
        <v>1798</v>
      </c>
      <c r="D905">
        <v>873.25000000000477</v>
      </c>
    </row>
    <row r="906" spans="1:4">
      <c r="A906" t="str">
        <f t="shared" si="14"/>
        <v>2642016</v>
      </c>
      <c r="B906" t="s">
        <v>1722</v>
      </c>
      <c r="C906" t="s">
        <v>1801</v>
      </c>
      <c r="D906">
        <v>293.99999999999841</v>
      </c>
    </row>
    <row r="907" spans="1:4">
      <c r="A907" t="str">
        <f t="shared" si="14"/>
        <v>2642018</v>
      </c>
      <c r="B907" t="s">
        <v>1722</v>
      </c>
      <c r="C907" t="s">
        <v>1804</v>
      </c>
      <c r="D907">
        <v>873.25000000000477</v>
      </c>
    </row>
    <row r="908" spans="1:4">
      <c r="A908" t="str">
        <f t="shared" si="14"/>
        <v>2642020</v>
      </c>
      <c r="B908" t="s">
        <v>1722</v>
      </c>
      <c r="C908" t="s">
        <v>1807</v>
      </c>
      <c r="D908">
        <v>181.63599999999985</v>
      </c>
    </row>
    <row r="909" spans="1:4">
      <c r="A909" t="str">
        <f t="shared" si="14"/>
        <v>2642022</v>
      </c>
      <c r="B909" t="s">
        <v>1722</v>
      </c>
      <c r="C909" t="s">
        <v>1809</v>
      </c>
      <c r="D909">
        <v>61.152000000000022</v>
      </c>
    </row>
    <row r="910" spans="1:4">
      <c r="A910" t="str">
        <f t="shared" si="14"/>
        <v>2642024</v>
      </c>
      <c r="B910" t="s">
        <v>1722</v>
      </c>
      <c r="C910" t="s">
        <v>1812</v>
      </c>
      <c r="D910">
        <v>181.63599999999985</v>
      </c>
    </row>
    <row r="911" spans="1:4">
      <c r="A911" t="str">
        <f t="shared" si="14"/>
        <v>2642026</v>
      </c>
      <c r="B911" t="s">
        <v>1722</v>
      </c>
      <c r="C911" t="s">
        <v>1815</v>
      </c>
      <c r="D911">
        <v>67.032000000000025</v>
      </c>
    </row>
    <row r="912" spans="1:4">
      <c r="A912" t="str">
        <f t="shared" si="14"/>
        <v>2642028</v>
      </c>
      <c r="B912" t="s">
        <v>1722</v>
      </c>
      <c r="C912" t="s">
        <v>1817</v>
      </c>
      <c r="D912">
        <v>199.10099999999983</v>
      </c>
    </row>
    <row r="913" spans="1:4">
      <c r="A913" t="str">
        <f t="shared" si="14"/>
        <v>2646000</v>
      </c>
      <c r="B913" t="s">
        <v>1722</v>
      </c>
      <c r="C913" t="s">
        <v>171</v>
      </c>
      <c r="D913">
        <v>663.65999999999985</v>
      </c>
    </row>
    <row r="914" spans="1:4">
      <c r="A914" t="str">
        <f t="shared" si="14"/>
        <v>2646001</v>
      </c>
      <c r="B914" t="s">
        <v>1722</v>
      </c>
      <c r="C914" t="s">
        <v>82</v>
      </c>
      <c r="D914">
        <v>1115.9640000000011</v>
      </c>
    </row>
    <row r="915" spans="1:4">
      <c r="A915" t="str">
        <f t="shared" si="14"/>
        <v>2646002</v>
      </c>
      <c r="B915" t="s">
        <v>1722</v>
      </c>
      <c r="C915" t="s">
        <v>173</v>
      </c>
      <c r="D915">
        <v>1217.2680000000007</v>
      </c>
    </row>
    <row r="916" spans="1:4">
      <c r="A916" t="str">
        <f t="shared" si="14"/>
        <v>2646003</v>
      </c>
      <c r="B916" t="s">
        <v>1722</v>
      </c>
      <c r="C916" t="s">
        <v>85</v>
      </c>
      <c r="D916">
        <v>333.01799999999969</v>
      </c>
    </row>
    <row r="917" spans="1:4">
      <c r="A917" t="str">
        <f t="shared" si="14"/>
        <v>2646004</v>
      </c>
      <c r="B917" t="s">
        <v>1722</v>
      </c>
      <c r="C917" t="s">
        <v>176</v>
      </c>
      <c r="D917">
        <v>1217.2680000000007</v>
      </c>
    </row>
    <row r="918" spans="1:4">
      <c r="A918" t="str">
        <f t="shared" si="14"/>
        <v>2646005</v>
      </c>
      <c r="B918" t="s">
        <v>1722</v>
      </c>
      <c r="C918" t="s">
        <v>88</v>
      </c>
      <c r="D918">
        <v>643.29199999999946</v>
      </c>
    </row>
    <row r="919" spans="1:4">
      <c r="A919" t="str">
        <f t="shared" si="14"/>
        <v>2646007</v>
      </c>
      <c r="B919" t="s">
        <v>1722</v>
      </c>
      <c r="C919" t="s">
        <v>569</v>
      </c>
      <c r="D919">
        <v>643.29199999999946</v>
      </c>
    </row>
    <row r="920" spans="1:4">
      <c r="A920" t="str">
        <f t="shared" si="14"/>
        <v>2647000</v>
      </c>
      <c r="B920" t="s">
        <v>1722</v>
      </c>
      <c r="C920" t="s">
        <v>181</v>
      </c>
      <c r="D920">
        <v>23.408999999999999</v>
      </c>
    </row>
    <row r="921" spans="1:4">
      <c r="A921" t="str">
        <f t="shared" si="14"/>
        <v>2647001</v>
      </c>
      <c r="B921" t="s">
        <v>1722</v>
      </c>
      <c r="C921" t="s">
        <v>90</v>
      </c>
      <c r="D921">
        <v>12.371</v>
      </c>
    </row>
    <row r="922" spans="1:4">
      <c r="A922" t="str">
        <f t="shared" si="14"/>
        <v>2647002</v>
      </c>
      <c r="B922" t="s">
        <v>1722</v>
      </c>
      <c r="C922" t="s">
        <v>183</v>
      </c>
      <c r="D922">
        <v>700.52999999999975</v>
      </c>
    </row>
    <row r="923" spans="1:4">
      <c r="A923" t="str">
        <f t="shared" si="14"/>
        <v>2647003</v>
      </c>
      <c r="B923" t="s">
        <v>1722</v>
      </c>
      <c r="C923" t="s">
        <v>94</v>
      </c>
      <c r="D923">
        <v>1177.9620000000009</v>
      </c>
    </row>
    <row r="924" spans="1:4">
      <c r="A924" t="str">
        <f t="shared" si="14"/>
        <v>2647004</v>
      </c>
      <c r="B924" t="s">
        <v>1722</v>
      </c>
      <c r="C924" t="s">
        <v>188</v>
      </c>
      <c r="D924">
        <v>1334.3130000000012</v>
      </c>
    </row>
    <row r="925" spans="1:4">
      <c r="A925" t="str">
        <f t="shared" si="14"/>
        <v>2647005</v>
      </c>
      <c r="B925" t="s">
        <v>1722</v>
      </c>
      <c r="C925" t="s">
        <v>96</v>
      </c>
      <c r="D925">
        <v>351.51899999999961</v>
      </c>
    </row>
    <row r="926" spans="1:4">
      <c r="A926" t="str">
        <f t="shared" si="14"/>
        <v>2647007</v>
      </c>
      <c r="B926" t="s">
        <v>1722</v>
      </c>
      <c r="C926" t="s">
        <v>98</v>
      </c>
      <c r="D926">
        <v>705.14699999999937</v>
      </c>
    </row>
    <row r="927" spans="1:4">
      <c r="A927" t="str">
        <f t="shared" si="14"/>
        <v>2651000</v>
      </c>
      <c r="B927" t="s">
        <v>1827</v>
      </c>
      <c r="C927" t="s">
        <v>100</v>
      </c>
      <c r="D927">
        <v>2286.27</v>
      </c>
    </row>
    <row r="928" spans="1:4">
      <c r="A928" t="str">
        <f t="shared" si="14"/>
        <v>2651001</v>
      </c>
      <c r="B928" t="s">
        <v>1827</v>
      </c>
      <c r="C928" t="s">
        <v>13</v>
      </c>
      <c r="D928">
        <v>2945.7929999999869</v>
      </c>
    </row>
    <row r="929" spans="1:4">
      <c r="A929" t="str">
        <f t="shared" si="14"/>
        <v>2651002</v>
      </c>
      <c r="B929" t="s">
        <v>1827</v>
      </c>
      <c r="C929" t="s">
        <v>104</v>
      </c>
      <c r="D929">
        <v>4208.1120000000119</v>
      </c>
    </row>
    <row r="930" spans="1:4">
      <c r="A930" t="str">
        <f t="shared" si="14"/>
        <v>2651003</v>
      </c>
      <c r="B930" t="s">
        <v>1827</v>
      </c>
      <c r="C930" t="s">
        <v>22</v>
      </c>
      <c r="D930">
        <v>4223.2009999999927</v>
      </c>
    </row>
    <row r="931" spans="1:4">
      <c r="A931" t="str">
        <f t="shared" si="14"/>
        <v>2651004</v>
      </c>
      <c r="B931" t="s">
        <v>1827</v>
      </c>
      <c r="C931" t="s">
        <v>110</v>
      </c>
      <c r="D931">
        <v>1197.000000000002</v>
      </c>
    </row>
    <row r="932" spans="1:4">
      <c r="A932" t="str">
        <f t="shared" si="14"/>
        <v>2651005</v>
      </c>
      <c r="B932" t="s">
        <v>1827</v>
      </c>
      <c r="C932" t="s">
        <v>28</v>
      </c>
      <c r="D932">
        <v>3855.7499999999736</v>
      </c>
    </row>
    <row r="933" spans="1:4">
      <c r="A933" t="str">
        <f t="shared" si="14"/>
        <v>2651006</v>
      </c>
      <c r="B933" t="s">
        <v>1827</v>
      </c>
      <c r="C933" t="s">
        <v>115</v>
      </c>
      <c r="D933">
        <v>2992.4999999999882</v>
      </c>
    </row>
    <row r="934" spans="1:4">
      <c r="A934" t="str">
        <f t="shared" si="14"/>
        <v>2651007</v>
      </c>
      <c r="B934" t="s">
        <v>1827</v>
      </c>
      <c r="C934" t="s">
        <v>34</v>
      </c>
      <c r="D934">
        <v>5175.5999999999894</v>
      </c>
    </row>
    <row r="935" spans="1:4">
      <c r="A935" t="str">
        <f t="shared" si="14"/>
        <v>2651008</v>
      </c>
      <c r="B935" t="s">
        <v>1827</v>
      </c>
      <c r="C935" t="s">
        <v>118</v>
      </c>
      <c r="D935">
        <v>6976.3500000000013</v>
      </c>
    </row>
    <row r="936" spans="1:4">
      <c r="A936" t="str">
        <f t="shared" si="14"/>
        <v>2651009</v>
      </c>
      <c r="B936" t="s">
        <v>1827</v>
      </c>
      <c r="C936" t="s">
        <v>38</v>
      </c>
      <c r="D936">
        <v>3020.4999999999991</v>
      </c>
    </row>
    <row r="937" spans="1:4">
      <c r="A937" t="str">
        <f t="shared" si="14"/>
        <v>2651010</v>
      </c>
      <c r="B937" t="s">
        <v>1827</v>
      </c>
      <c r="C937" t="s">
        <v>122</v>
      </c>
      <c r="D937">
        <v>1674.8880000000006</v>
      </c>
    </row>
    <row r="938" spans="1:4">
      <c r="A938" t="str">
        <f t="shared" si="14"/>
        <v>2651011</v>
      </c>
      <c r="B938" t="s">
        <v>1827</v>
      </c>
      <c r="C938" t="s">
        <v>42</v>
      </c>
      <c r="D938">
        <v>278.83199999999999</v>
      </c>
    </row>
    <row r="939" spans="1:4">
      <c r="A939" t="str">
        <f t="shared" si="14"/>
        <v>2651012</v>
      </c>
      <c r="B939" t="s">
        <v>1827</v>
      </c>
      <c r="C939" t="s">
        <v>126</v>
      </c>
      <c r="D939">
        <v>3856.9999999999936</v>
      </c>
    </row>
    <row r="940" spans="1:4">
      <c r="A940" t="str">
        <f t="shared" si="14"/>
        <v>2651013</v>
      </c>
      <c r="B940" t="s">
        <v>1827</v>
      </c>
      <c r="C940" t="s">
        <v>46</v>
      </c>
      <c r="D940">
        <v>3360.8719999999971</v>
      </c>
    </row>
    <row r="941" spans="1:4">
      <c r="A941" t="str">
        <f t="shared" si="14"/>
        <v>2651014</v>
      </c>
      <c r="B941" t="s">
        <v>1827</v>
      </c>
      <c r="C941" t="s">
        <v>130</v>
      </c>
      <c r="D941">
        <v>1376.5500000000025</v>
      </c>
    </row>
    <row r="942" spans="1:4">
      <c r="A942" t="str">
        <f t="shared" si="14"/>
        <v>2651015</v>
      </c>
      <c r="B942" t="s">
        <v>1827</v>
      </c>
      <c r="C942" t="s">
        <v>51</v>
      </c>
      <c r="D942">
        <v>471.19799999999981</v>
      </c>
    </row>
    <row r="943" spans="1:4">
      <c r="A943" t="str">
        <f t="shared" si="14"/>
        <v>2651017</v>
      </c>
      <c r="B943" t="s">
        <v>1827</v>
      </c>
      <c r="C943" t="s">
        <v>56</v>
      </c>
      <c r="D943">
        <v>712.83799999999974</v>
      </c>
    </row>
    <row r="944" spans="1:4">
      <c r="A944" t="str">
        <f t="shared" si="14"/>
        <v>2651019</v>
      </c>
      <c r="B944" t="s">
        <v>1827</v>
      </c>
      <c r="C944" t="s">
        <v>60</v>
      </c>
      <c r="D944">
        <v>862.32899999999972</v>
      </c>
    </row>
    <row r="945" spans="1:4">
      <c r="A945" t="str">
        <f t="shared" si="14"/>
        <v>2651021</v>
      </c>
      <c r="B945" t="s">
        <v>1827</v>
      </c>
      <c r="C945" t="s">
        <v>64</v>
      </c>
      <c r="D945">
        <v>1389.4300000000028</v>
      </c>
    </row>
    <row r="946" spans="1:4">
      <c r="A946" t="str">
        <f t="shared" si="14"/>
        <v>2652000</v>
      </c>
      <c r="B946" t="s">
        <v>1827</v>
      </c>
      <c r="C946" t="s">
        <v>168</v>
      </c>
      <c r="D946">
        <v>660.47800000000063</v>
      </c>
    </row>
    <row r="947" spans="1:4">
      <c r="A947" t="str">
        <f t="shared" si="14"/>
        <v>2652001</v>
      </c>
      <c r="B947" t="s">
        <v>1827</v>
      </c>
      <c r="C947" t="s">
        <v>864</v>
      </c>
      <c r="D947">
        <v>518.99899999999968</v>
      </c>
    </row>
    <row r="948" spans="1:4">
      <c r="A948" t="str">
        <f t="shared" si="14"/>
        <v>2652002</v>
      </c>
      <c r="B948" t="s">
        <v>1827</v>
      </c>
      <c r="C948" t="s">
        <v>993</v>
      </c>
      <c r="D948">
        <v>345.80000000000058</v>
      </c>
    </row>
    <row r="949" spans="1:4">
      <c r="A949" t="str">
        <f t="shared" si="14"/>
        <v>2652004</v>
      </c>
      <c r="B949" t="s">
        <v>1827</v>
      </c>
      <c r="C949" t="s">
        <v>1256</v>
      </c>
      <c r="D949">
        <v>864.49999999999886</v>
      </c>
    </row>
    <row r="950" spans="1:4">
      <c r="A950" t="str">
        <f t="shared" si="14"/>
        <v>2652006</v>
      </c>
      <c r="B950" t="s">
        <v>1827</v>
      </c>
      <c r="C950" t="s">
        <v>1259</v>
      </c>
      <c r="D950">
        <v>397.67000000000098</v>
      </c>
    </row>
    <row r="951" spans="1:4">
      <c r="A951" t="str">
        <f t="shared" si="14"/>
        <v>2661000</v>
      </c>
      <c r="B951" t="s">
        <v>1865</v>
      </c>
      <c r="C951" t="s">
        <v>100</v>
      </c>
      <c r="D951">
        <v>3227.1360000000095</v>
      </c>
    </row>
    <row r="952" spans="1:4">
      <c r="A952" t="str">
        <f t="shared" si="14"/>
        <v>2661001</v>
      </c>
      <c r="B952" t="s">
        <v>1865</v>
      </c>
      <c r="C952" t="s">
        <v>13</v>
      </c>
      <c r="D952">
        <v>628.70399999999995</v>
      </c>
    </row>
    <row r="953" spans="1:4">
      <c r="A953" t="str">
        <f t="shared" si="14"/>
        <v>2661002</v>
      </c>
      <c r="B953" t="s">
        <v>1865</v>
      </c>
      <c r="C953" t="s">
        <v>104</v>
      </c>
      <c r="D953">
        <v>481.92499999999967</v>
      </c>
    </row>
    <row r="954" spans="1:4">
      <c r="A954" t="str">
        <f t="shared" si="14"/>
        <v>2661003</v>
      </c>
      <c r="B954" t="s">
        <v>1865</v>
      </c>
      <c r="C954" t="s">
        <v>22</v>
      </c>
      <c r="D954">
        <v>2616.7680000000032</v>
      </c>
    </row>
    <row r="955" spans="1:4">
      <c r="A955" t="str">
        <f t="shared" si="14"/>
        <v>2661004</v>
      </c>
      <c r="B955" t="s">
        <v>1865</v>
      </c>
      <c r="C955" t="s">
        <v>110</v>
      </c>
      <c r="D955">
        <v>2005.8500000000056</v>
      </c>
    </row>
    <row r="956" spans="1:4">
      <c r="A956" t="str">
        <f t="shared" si="14"/>
        <v>2662001</v>
      </c>
      <c r="B956" t="s">
        <v>1865</v>
      </c>
      <c r="C956" t="s">
        <v>864</v>
      </c>
      <c r="D956">
        <v>129.57399999999993</v>
      </c>
    </row>
    <row r="957" spans="1:4">
      <c r="A957" t="str">
        <f t="shared" si="14"/>
        <v>2662003</v>
      </c>
      <c r="B957" t="s">
        <v>1865</v>
      </c>
      <c r="C957" t="s">
        <v>951</v>
      </c>
      <c r="D957">
        <v>539.30800000000056</v>
      </c>
    </row>
    <row r="958" spans="1:4">
      <c r="A958" t="str">
        <f t="shared" si="14"/>
        <v>2671000</v>
      </c>
      <c r="B958" t="s">
        <v>1878</v>
      </c>
      <c r="C958" t="s">
        <v>100</v>
      </c>
      <c r="D958">
        <v>2745.8160000000071</v>
      </c>
    </row>
    <row r="959" spans="1:4">
      <c r="A959" t="str">
        <f t="shared" si="14"/>
        <v>2671001</v>
      </c>
      <c r="B959" t="s">
        <v>1878</v>
      </c>
      <c r="C959" t="s">
        <v>13</v>
      </c>
      <c r="D959">
        <v>826.2720000000013</v>
      </c>
    </row>
    <row r="960" spans="1:4">
      <c r="A960" t="str">
        <f t="shared" si="14"/>
        <v>2671002</v>
      </c>
      <c r="B960" t="s">
        <v>1878</v>
      </c>
      <c r="C960" t="s">
        <v>104</v>
      </c>
      <c r="D960">
        <v>1817.3650000000071</v>
      </c>
    </row>
    <row r="961" spans="1:4">
      <c r="A961" t="str">
        <f t="shared" si="14"/>
        <v>2671003</v>
      </c>
      <c r="B961" t="s">
        <v>1878</v>
      </c>
      <c r="C961" t="s">
        <v>22</v>
      </c>
      <c r="D961">
        <v>707.7119999999984</v>
      </c>
    </row>
    <row r="962" spans="1:4">
      <c r="A962" t="str">
        <f t="shared" si="14"/>
        <v>2671004</v>
      </c>
      <c r="B962" t="s">
        <v>1878</v>
      </c>
      <c r="C962" t="s">
        <v>110</v>
      </c>
      <c r="D962">
        <v>1813.5449999999912</v>
      </c>
    </row>
    <row r="963" spans="1:4">
      <c r="A963" t="str">
        <f t="shared" ref="A963:A1026" si="15">B963&amp;""&amp;C963</f>
        <v>2671005</v>
      </c>
      <c r="B963" t="s">
        <v>1878</v>
      </c>
      <c r="C963" t="s">
        <v>28</v>
      </c>
      <c r="D963">
        <v>4425.3279999999986</v>
      </c>
    </row>
    <row r="964" spans="1:4">
      <c r="A964" t="str">
        <f t="shared" si="15"/>
        <v>2671006</v>
      </c>
      <c r="B964" t="s">
        <v>1878</v>
      </c>
      <c r="C964" t="s">
        <v>115</v>
      </c>
      <c r="D964">
        <v>336.83199999999999</v>
      </c>
    </row>
    <row r="965" spans="1:4">
      <c r="A965" t="str">
        <f t="shared" si="15"/>
        <v>2671007</v>
      </c>
      <c r="B965" t="s">
        <v>1878</v>
      </c>
      <c r="C965" t="s">
        <v>34</v>
      </c>
      <c r="D965">
        <v>212.00400000000019</v>
      </c>
    </row>
    <row r="966" spans="1:4">
      <c r="A966" t="str">
        <f t="shared" si="15"/>
        <v>2671008</v>
      </c>
      <c r="B966" t="s">
        <v>1878</v>
      </c>
      <c r="C966" t="s">
        <v>118</v>
      </c>
      <c r="D966">
        <v>784.31999999999948</v>
      </c>
    </row>
    <row r="967" spans="1:4">
      <c r="A967" t="str">
        <f t="shared" si="15"/>
        <v>2671009</v>
      </c>
      <c r="B967" t="s">
        <v>1878</v>
      </c>
      <c r="C967" t="s">
        <v>38</v>
      </c>
      <c r="D967">
        <v>283.9980000000001</v>
      </c>
    </row>
    <row r="968" spans="1:4">
      <c r="A968" t="str">
        <f t="shared" si="15"/>
        <v>2671010</v>
      </c>
      <c r="B968" t="s">
        <v>1878</v>
      </c>
      <c r="C968" t="s">
        <v>122</v>
      </c>
      <c r="D968">
        <v>784.31999999999948</v>
      </c>
    </row>
    <row r="969" spans="1:4">
      <c r="A969" t="str">
        <f t="shared" si="15"/>
        <v>2671011</v>
      </c>
      <c r="B969" t="s">
        <v>1878</v>
      </c>
      <c r="C969" t="s">
        <v>42</v>
      </c>
      <c r="D969">
        <v>181.58400000000015</v>
      </c>
    </row>
    <row r="970" spans="1:4">
      <c r="A970" t="str">
        <f t="shared" si="15"/>
        <v>2671012</v>
      </c>
      <c r="B970" t="s">
        <v>1878</v>
      </c>
      <c r="C970" t="s">
        <v>126</v>
      </c>
      <c r="D970">
        <v>285.1520000000001</v>
      </c>
    </row>
    <row r="971" spans="1:4">
      <c r="A971" t="str">
        <f t="shared" si="15"/>
        <v>2711000</v>
      </c>
      <c r="B971" t="s">
        <v>1903</v>
      </c>
      <c r="C971" t="s">
        <v>100</v>
      </c>
      <c r="D971">
        <v>8102.2200000000112</v>
      </c>
    </row>
    <row r="972" spans="1:4">
      <c r="A972" t="str">
        <f t="shared" si="15"/>
        <v>2711001</v>
      </c>
      <c r="B972" t="s">
        <v>1903</v>
      </c>
      <c r="C972" t="s">
        <v>13</v>
      </c>
      <c r="D972">
        <v>354.94100000000009</v>
      </c>
    </row>
    <row r="973" spans="1:4">
      <c r="A973" t="str">
        <f t="shared" si="15"/>
        <v>2711002</v>
      </c>
      <c r="B973" t="s">
        <v>1903</v>
      </c>
      <c r="C973" t="s">
        <v>104</v>
      </c>
      <c r="D973">
        <v>2182.3659999999945</v>
      </c>
    </row>
    <row r="974" spans="1:4">
      <c r="A974" t="str">
        <f t="shared" si="15"/>
        <v>2711003</v>
      </c>
      <c r="B974" t="s">
        <v>1903</v>
      </c>
      <c r="C974" t="s">
        <v>22</v>
      </c>
      <c r="D974">
        <v>374.12700000000012</v>
      </c>
    </row>
    <row r="975" spans="1:4">
      <c r="A975" t="str">
        <f t="shared" si="15"/>
        <v>2711005</v>
      </c>
      <c r="B975" t="s">
        <v>1903</v>
      </c>
      <c r="C975" t="s">
        <v>28</v>
      </c>
      <c r="D975">
        <v>389.49300000000022</v>
      </c>
    </row>
    <row r="976" spans="1:4">
      <c r="A976" t="str">
        <f t="shared" si="15"/>
        <v>2711007</v>
      </c>
      <c r="B976" t="s">
        <v>1903</v>
      </c>
      <c r="C976" t="s">
        <v>34</v>
      </c>
      <c r="D976">
        <v>1714.2560000000024</v>
      </c>
    </row>
    <row r="977" spans="1:4">
      <c r="A977" t="str">
        <f t="shared" si="15"/>
        <v>2711009</v>
      </c>
      <c r="B977" t="s">
        <v>1903</v>
      </c>
      <c r="C977" t="s">
        <v>38</v>
      </c>
      <c r="D977">
        <v>374.12700000000012</v>
      </c>
    </row>
    <row r="978" spans="1:4">
      <c r="A978" t="str">
        <f t="shared" si="15"/>
        <v>2711011</v>
      </c>
      <c r="B978" t="s">
        <v>1903</v>
      </c>
      <c r="C978" t="s">
        <v>42</v>
      </c>
      <c r="D978">
        <v>6262.7040000000225</v>
      </c>
    </row>
    <row r="979" spans="1:4">
      <c r="A979" t="str">
        <f t="shared" si="15"/>
        <v>2712001</v>
      </c>
      <c r="B979" t="s">
        <v>1903</v>
      </c>
      <c r="C979" t="s">
        <v>864</v>
      </c>
      <c r="D979">
        <v>90.895999999999887</v>
      </c>
    </row>
    <row r="980" spans="1:4">
      <c r="A980" t="str">
        <f t="shared" si="15"/>
        <v>2721000</v>
      </c>
      <c r="B980" t="s">
        <v>1922</v>
      </c>
      <c r="C980" t="s">
        <v>100</v>
      </c>
      <c r="D980">
        <v>4254.6000000000231</v>
      </c>
    </row>
    <row r="981" spans="1:4">
      <c r="A981" t="str">
        <f t="shared" si="15"/>
        <v>2721001</v>
      </c>
      <c r="B981" t="s">
        <v>1922</v>
      </c>
      <c r="C981" t="s">
        <v>13</v>
      </c>
      <c r="D981">
        <v>4284.2099999999855</v>
      </c>
    </row>
    <row r="982" spans="1:4">
      <c r="A982" t="str">
        <f t="shared" si="15"/>
        <v>2721002</v>
      </c>
      <c r="B982" t="s">
        <v>1922</v>
      </c>
      <c r="C982" t="s">
        <v>104</v>
      </c>
      <c r="D982">
        <v>731.90400000000136</v>
      </c>
    </row>
    <row r="983" spans="1:4">
      <c r="A983" t="str">
        <f t="shared" si="15"/>
        <v>2721003</v>
      </c>
      <c r="B983" t="s">
        <v>1922</v>
      </c>
      <c r="C983" t="s">
        <v>22</v>
      </c>
      <c r="D983">
        <v>4080.3329999999878</v>
      </c>
    </row>
    <row r="984" spans="1:4">
      <c r="A984" t="str">
        <f t="shared" si="15"/>
        <v>2721004</v>
      </c>
      <c r="B984" t="s">
        <v>1922</v>
      </c>
      <c r="C984" t="s">
        <v>110</v>
      </c>
      <c r="D984">
        <v>137.23199999999997</v>
      </c>
    </row>
    <row r="985" spans="1:4">
      <c r="A985" t="str">
        <f t="shared" si="15"/>
        <v>2721005</v>
      </c>
      <c r="B985" t="s">
        <v>1922</v>
      </c>
      <c r="C985" t="s">
        <v>28</v>
      </c>
      <c r="D985">
        <v>599.43700000000035</v>
      </c>
    </row>
    <row r="986" spans="1:4">
      <c r="A986" t="str">
        <f t="shared" si="15"/>
        <v>2721006</v>
      </c>
      <c r="B986" t="s">
        <v>1922</v>
      </c>
      <c r="C986" t="s">
        <v>115</v>
      </c>
      <c r="D986">
        <v>2660.8210000000058</v>
      </c>
    </row>
    <row r="987" spans="1:4">
      <c r="A987" t="str">
        <f t="shared" si="15"/>
        <v>2721007</v>
      </c>
      <c r="B987" t="s">
        <v>1922</v>
      </c>
      <c r="C987" t="s">
        <v>34</v>
      </c>
      <c r="D987">
        <v>150.25199999999998</v>
      </c>
    </row>
    <row r="988" spans="1:4">
      <c r="A988" t="str">
        <f t="shared" si="15"/>
        <v>2721008</v>
      </c>
      <c r="B988" t="s">
        <v>1922</v>
      </c>
      <c r="C988" t="s">
        <v>118</v>
      </c>
      <c r="D988">
        <v>2046.3739999999971</v>
      </c>
    </row>
    <row r="989" spans="1:4">
      <c r="A989" t="str">
        <f t="shared" si="15"/>
        <v>2721009</v>
      </c>
      <c r="B989" t="s">
        <v>1922</v>
      </c>
      <c r="C989" t="s">
        <v>38</v>
      </c>
      <c r="D989">
        <v>631.8390000000004</v>
      </c>
    </row>
    <row r="990" spans="1:4">
      <c r="A990" t="str">
        <f t="shared" si="15"/>
        <v>2721010</v>
      </c>
      <c r="B990" t="s">
        <v>1922</v>
      </c>
      <c r="C990" t="s">
        <v>122</v>
      </c>
      <c r="D990">
        <v>3869.660000000019</v>
      </c>
    </row>
    <row r="991" spans="1:4">
      <c r="A991" t="str">
        <f t="shared" si="15"/>
        <v>2721011</v>
      </c>
      <c r="B991" t="s">
        <v>1922</v>
      </c>
      <c r="C991" t="s">
        <v>42</v>
      </c>
      <c r="D991">
        <v>150.25199999999998</v>
      </c>
    </row>
    <row r="992" spans="1:4">
      <c r="A992" t="str">
        <f t="shared" si="15"/>
        <v>2721012</v>
      </c>
      <c r="B992" t="s">
        <v>1922</v>
      </c>
      <c r="C992" t="s">
        <v>126</v>
      </c>
      <c r="D992">
        <v>4203.9100000000208</v>
      </c>
    </row>
    <row r="993" spans="1:4">
      <c r="A993" t="str">
        <f t="shared" si="15"/>
        <v>2721013</v>
      </c>
      <c r="B993" t="s">
        <v>1922</v>
      </c>
      <c r="C993" t="s">
        <v>46</v>
      </c>
      <c r="D993">
        <v>1647.0720000000017</v>
      </c>
    </row>
    <row r="994" spans="1:4">
      <c r="A994" t="str">
        <f t="shared" si="15"/>
        <v>2721014</v>
      </c>
      <c r="B994" t="s">
        <v>1922</v>
      </c>
      <c r="C994" t="s">
        <v>130</v>
      </c>
      <c r="D994">
        <v>3207.9600000000023</v>
      </c>
    </row>
    <row r="995" spans="1:4">
      <c r="A995" t="str">
        <f t="shared" si="15"/>
        <v>2721015</v>
      </c>
      <c r="B995" t="s">
        <v>1922</v>
      </c>
      <c r="C995" t="s">
        <v>51</v>
      </c>
      <c r="D995">
        <v>2180.5920000000001</v>
      </c>
    </row>
    <row r="996" spans="1:4">
      <c r="A996" t="str">
        <f t="shared" si="15"/>
        <v>2721016</v>
      </c>
      <c r="B996" t="s">
        <v>1922</v>
      </c>
      <c r="C996" t="s">
        <v>134</v>
      </c>
      <c r="D996">
        <v>645.00000000000114</v>
      </c>
    </row>
    <row r="997" spans="1:4">
      <c r="A997" t="str">
        <f t="shared" si="15"/>
        <v>2721017</v>
      </c>
      <c r="B997" t="s">
        <v>1922</v>
      </c>
      <c r="C997" t="s">
        <v>56</v>
      </c>
      <c r="D997">
        <v>458.66400000000021</v>
      </c>
    </row>
    <row r="998" spans="1:4">
      <c r="A998" t="str">
        <f t="shared" si="15"/>
        <v>2721019</v>
      </c>
      <c r="B998" t="s">
        <v>1922</v>
      </c>
      <c r="C998" t="s">
        <v>60</v>
      </c>
      <c r="D998">
        <v>350.25899999999984</v>
      </c>
    </row>
    <row r="999" spans="1:4">
      <c r="A999" t="str">
        <f t="shared" si="15"/>
        <v>2731000</v>
      </c>
      <c r="B999" t="s">
        <v>1949</v>
      </c>
      <c r="C999" t="s">
        <v>100</v>
      </c>
      <c r="D999">
        <v>2134.0429999999983</v>
      </c>
    </row>
    <row r="1000" spans="1:4">
      <c r="A1000" t="str">
        <f t="shared" si="15"/>
        <v>2731001</v>
      </c>
      <c r="B1000" t="s">
        <v>1949</v>
      </c>
      <c r="C1000" t="s">
        <v>13</v>
      </c>
      <c r="D1000">
        <v>373.14499999999992</v>
      </c>
    </row>
    <row r="1001" spans="1:4">
      <c r="A1001" t="str">
        <f t="shared" si="15"/>
        <v>2731003</v>
      </c>
      <c r="B1001" t="s">
        <v>1949</v>
      </c>
      <c r="C1001" t="s">
        <v>22</v>
      </c>
      <c r="D1001">
        <v>433.5239999999996</v>
      </c>
    </row>
    <row r="1002" spans="1:4">
      <c r="A1002" t="str">
        <f t="shared" si="15"/>
        <v>2731005</v>
      </c>
      <c r="B1002" t="s">
        <v>1949</v>
      </c>
      <c r="C1002" t="s">
        <v>28</v>
      </c>
      <c r="D1002">
        <v>2233.1720000000009</v>
      </c>
    </row>
    <row r="1003" spans="1:4">
      <c r="A1003" t="str">
        <f t="shared" si="15"/>
        <v>2741000</v>
      </c>
      <c r="B1003" t="s">
        <v>1957</v>
      </c>
      <c r="C1003" t="s">
        <v>100</v>
      </c>
      <c r="D1003">
        <v>949.19999999999823</v>
      </c>
    </row>
    <row r="1004" spans="1:4">
      <c r="A1004" t="str">
        <f t="shared" si="15"/>
        <v>2741001</v>
      </c>
      <c r="B1004" t="s">
        <v>1957</v>
      </c>
      <c r="C1004" t="s">
        <v>13</v>
      </c>
      <c r="D1004">
        <v>2353.1200000000008</v>
      </c>
    </row>
    <row r="1005" spans="1:4">
      <c r="A1005" t="str">
        <f t="shared" si="15"/>
        <v>2741002</v>
      </c>
      <c r="B1005" t="s">
        <v>1957</v>
      </c>
      <c r="C1005" t="s">
        <v>104</v>
      </c>
      <c r="D1005">
        <v>479.38799999999952</v>
      </c>
    </row>
    <row r="1006" spans="1:4">
      <c r="A1006" t="str">
        <f t="shared" si="15"/>
        <v>2741004</v>
      </c>
      <c r="B1006" t="s">
        <v>1957</v>
      </c>
      <c r="C1006" t="s">
        <v>110</v>
      </c>
      <c r="D1006">
        <v>195.58499999999981</v>
      </c>
    </row>
    <row r="1007" spans="1:4">
      <c r="A1007" t="str">
        <f t="shared" si="15"/>
        <v>2751000</v>
      </c>
      <c r="B1007" t="s">
        <v>1965</v>
      </c>
      <c r="C1007" t="s">
        <v>100</v>
      </c>
      <c r="D1007">
        <v>2226.4869999999974</v>
      </c>
    </row>
    <row r="1008" spans="1:4">
      <c r="A1008" t="str">
        <f t="shared" si="15"/>
        <v>2751001</v>
      </c>
      <c r="B1008" t="s">
        <v>1965</v>
      </c>
      <c r="C1008" t="s">
        <v>13</v>
      </c>
      <c r="D1008">
        <v>796.5360000000004</v>
      </c>
    </row>
    <row r="1009" spans="1:4">
      <c r="A1009" t="str">
        <f t="shared" si="15"/>
        <v>2751002</v>
      </c>
      <c r="B1009" t="s">
        <v>1965</v>
      </c>
      <c r="C1009" t="s">
        <v>104</v>
      </c>
      <c r="D1009">
        <v>4361.2939999999844</v>
      </c>
    </row>
    <row r="1010" spans="1:4">
      <c r="A1010" t="str">
        <f t="shared" si="15"/>
        <v>2751003</v>
      </c>
      <c r="B1010" t="s">
        <v>1965</v>
      </c>
      <c r="C1010" t="s">
        <v>22</v>
      </c>
      <c r="D1010">
        <v>839.59200000000044</v>
      </c>
    </row>
    <row r="1011" spans="1:4">
      <c r="A1011" t="str">
        <f t="shared" si="15"/>
        <v>2751004</v>
      </c>
      <c r="B1011" t="s">
        <v>1965</v>
      </c>
      <c r="C1011" t="s">
        <v>110</v>
      </c>
      <c r="D1011">
        <v>736.2810000000004</v>
      </c>
    </row>
    <row r="1012" spans="1:4">
      <c r="A1012" t="str">
        <f t="shared" si="15"/>
        <v>2751005</v>
      </c>
      <c r="B1012" t="s">
        <v>1965</v>
      </c>
      <c r="C1012" t="s">
        <v>28</v>
      </c>
      <c r="D1012">
        <v>3458.4560000000074</v>
      </c>
    </row>
    <row r="1013" spans="1:4">
      <c r="A1013" t="str">
        <f t="shared" si="15"/>
        <v>2751006</v>
      </c>
      <c r="B1013" t="s">
        <v>1965</v>
      </c>
      <c r="C1013" t="s">
        <v>115</v>
      </c>
      <c r="D1013">
        <v>3605.8889999999878</v>
      </c>
    </row>
    <row r="1014" spans="1:4">
      <c r="A1014" t="str">
        <f t="shared" si="15"/>
        <v>2751007</v>
      </c>
      <c r="B1014" t="s">
        <v>1965</v>
      </c>
      <c r="C1014" t="s">
        <v>34</v>
      </c>
      <c r="D1014">
        <v>887.36700000000053</v>
      </c>
    </row>
    <row r="1015" spans="1:4">
      <c r="A1015" t="str">
        <f t="shared" si="15"/>
        <v>2751009</v>
      </c>
      <c r="B1015" t="s">
        <v>1965</v>
      </c>
      <c r="C1015" t="s">
        <v>38</v>
      </c>
      <c r="D1015">
        <v>2114.0159999999933</v>
      </c>
    </row>
    <row r="1016" spans="1:4">
      <c r="A1016" t="str">
        <f t="shared" si="15"/>
        <v>2761000</v>
      </c>
      <c r="B1016" t="s">
        <v>1979</v>
      </c>
      <c r="C1016" t="s">
        <v>100</v>
      </c>
      <c r="D1016">
        <v>1590.4569999999999</v>
      </c>
    </row>
    <row r="1017" spans="1:4">
      <c r="A1017" t="str">
        <f t="shared" si="15"/>
        <v>2761001</v>
      </c>
      <c r="B1017" t="s">
        <v>1979</v>
      </c>
      <c r="C1017" t="s">
        <v>13</v>
      </c>
      <c r="D1017">
        <v>255.78100000000015</v>
      </c>
    </row>
    <row r="1018" spans="1:4">
      <c r="A1018" t="str">
        <f t="shared" si="15"/>
        <v>2761002</v>
      </c>
      <c r="B1018" t="s">
        <v>1979</v>
      </c>
      <c r="C1018" t="s">
        <v>104</v>
      </c>
      <c r="D1018">
        <v>584.45999999999901</v>
      </c>
    </row>
    <row r="1019" spans="1:4">
      <c r="A1019" t="str">
        <f t="shared" si="15"/>
        <v>2761003</v>
      </c>
      <c r="B1019" t="s">
        <v>1979</v>
      </c>
      <c r="C1019" t="s">
        <v>22</v>
      </c>
      <c r="D1019">
        <v>269.60700000000014</v>
      </c>
    </row>
    <row r="1020" spans="1:4">
      <c r="A1020" t="str">
        <f t="shared" si="15"/>
        <v>2761005</v>
      </c>
      <c r="B1020" t="s">
        <v>1979</v>
      </c>
      <c r="C1020" t="s">
        <v>28</v>
      </c>
      <c r="D1020">
        <v>1243.5120000000031</v>
      </c>
    </row>
    <row r="1021" spans="1:4">
      <c r="A1021" t="str">
        <f t="shared" si="15"/>
        <v>2761007</v>
      </c>
      <c r="B1021" t="s">
        <v>1979</v>
      </c>
      <c r="C1021" t="s">
        <v>34</v>
      </c>
      <c r="D1021">
        <v>463.29600000000022</v>
      </c>
    </row>
    <row r="1022" spans="1:4">
      <c r="A1022" t="str">
        <f t="shared" si="15"/>
        <v>3701000</v>
      </c>
      <c r="B1022" t="s">
        <v>1991</v>
      </c>
      <c r="C1022" t="s">
        <v>100</v>
      </c>
      <c r="D1022">
        <v>6332.0000000000346</v>
      </c>
    </row>
    <row r="1023" spans="1:4">
      <c r="A1023" t="str">
        <f t="shared" si="15"/>
        <v>3701001</v>
      </c>
      <c r="B1023" t="s">
        <v>1991</v>
      </c>
      <c r="C1023" t="s">
        <v>13</v>
      </c>
      <c r="D1023">
        <v>5877.2500000000027</v>
      </c>
    </row>
    <row r="1024" spans="1:4">
      <c r="A1024" t="str">
        <f t="shared" si="15"/>
        <v>3701002</v>
      </c>
      <c r="B1024" t="s">
        <v>1991</v>
      </c>
      <c r="C1024" t="s">
        <v>104</v>
      </c>
      <c r="D1024">
        <v>4852.1640000000134</v>
      </c>
    </row>
    <row r="1025" spans="1:4">
      <c r="A1025" t="str">
        <f t="shared" si="15"/>
        <v>3701003</v>
      </c>
      <c r="B1025" t="s">
        <v>1991</v>
      </c>
      <c r="C1025" t="s">
        <v>22</v>
      </c>
      <c r="D1025">
        <v>4394.1459999999943</v>
      </c>
    </row>
    <row r="1026" spans="1:4">
      <c r="A1026" t="str">
        <f t="shared" si="15"/>
        <v>3701004</v>
      </c>
      <c r="B1026" t="s">
        <v>1991</v>
      </c>
      <c r="C1026" t="s">
        <v>110</v>
      </c>
      <c r="D1026">
        <v>8300.7500000000491</v>
      </c>
    </row>
    <row r="1027" spans="1:4">
      <c r="A1027" t="str">
        <f t="shared" ref="A1027:A1090" si="16">B1027&amp;""&amp;C1027</f>
        <v>3701005</v>
      </c>
      <c r="B1027" t="s">
        <v>1991</v>
      </c>
      <c r="C1027" t="s">
        <v>28</v>
      </c>
      <c r="D1027">
        <v>156.61999999999927</v>
      </c>
    </row>
    <row r="1028" spans="1:4">
      <c r="A1028" t="str">
        <f t="shared" si="16"/>
        <v>3701007</v>
      </c>
      <c r="B1028" t="s">
        <v>1991</v>
      </c>
      <c r="C1028" t="s">
        <v>34</v>
      </c>
      <c r="D1028">
        <v>2419.9999999999982</v>
      </c>
    </row>
    <row r="1029" spans="1:4">
      <c r="A1029" t="str">
        <f t="shared" si="16"/>
        <v>3701009</v>
      </c>
      <c r="B1029" t="s">
        <v>1991</v>
      </c>
      <c r="C1029" t="s">
        <v>38</v>
      </c>
      <c r="D1029">
        <v>5877.2500000000027</v>
      </c>
    </row>
    <row r="1030" spans="1:4">
      <c r="A1030" t="str">
        <f t="shared" si="16"/>
        <v>3702000</v>
      </c>
      <c r="B1030" t="s">
        <v>1991</v>
      </c>
      <c r="C1030" t="s">
        <v>168</v>
      </c>
      <c r="D1030">
        <v>222.68599999999989</v>
      </c>
    </row>
    <row r="1031" spans="1:4">
      <c r="A1031" t="str">
        <f t="shared" si="16"/>
        <v>3702001</v>
      </c>
      <c r="B1031" t="s">
        <v>1991</v>
      </c>
      <c r="C1031" t="s">
        <v>864</v>
      </c>
      <c r="D1031">
        <v>225.74999999999943</v>
      </c>
    </row>
    <row r="1032" spans="1:4">
      <c r="A1032" t="str">
        <f t="shared" si="16"/>
        <v>3702002</v>
      </c>
      <c r="B1032" t="s">
        <v>1991</v>
      </c>
      <c r="C1032" t="s">
        <v>993</v>
      </c>
      <c r="D1032">
        <v>225.49999999999869</v>
      </c>
    </row>
    <row r="1033" spans="1:4">
      <c r="A1033" t="str">
        <f t="shared" si="16"/>
        <v>3702003</v>
      </c>
      <c r="B1033" t="s">
        <v>1991</v>
      </c>
      <c r="C1033" t="s">
        <v>951</v>
      </c>
      <c r="D1033">
        <v>233.49999999999949</v>
      </c>
    </row>
    <row r="1034" spans="1:4">
      <c r="A1034" t="str">
        <f t="shared" si="16"/>
        <v>3702004</v>
      </c>
      <c r="B1034" t="s">
        <v>1991</v>
      </c>
      <c r="C1034" t="s">
        <v>1256</v>
      </c>
      <c r="D1034">
        <v>226.7500000000008</v>
      </c>
    </row>
    <row r="1035" spans="1:4">
      <c r="A1035" t="str">
        <f t="shared" si="16"/>
        <v>3702005</v>
      </c>
      <c r="B1035" t="s">
        <v>1991</v>
      </c>
      <c r="C1035" t="s">
        <v>979</v>
      </c>
      <c r="D1035">
        <v>2419.9999999999982</v>
      </c>
    </row>
    <row r="1036" spans="1:4">
      <c r="A1036" t="str">
        <f t="shared" si="16"/>
        <v>3702006</v>
      </c>
      <c r="B1036" t="s">
        <v>1991</v>
      </c>
      <c r="C1036" t="s">
        <v>1259</v>
      </c>
      <c r="D1036">
        <v>2420.4999999999945</v>
      </c>
    </row>
    <row r="1037" spans="1:4">
      <c r="A1037" t="str">
        <f t="shared" si="16"/>
        <v>3702007</v>
      </c>
      <c r="B1037" t="s">
        <v>1991</v>
      </c>
      <c r="C1037" t="s">
        <v>1542</v>
      </c>
      <c r="D1037">
        <v>178.39399999999964</v>
      </c>
    </row>
    <row r="1038" spans="1:4">
      <c r="A1038" t="str">
        <f t="shared" si="16"/>
        <v>3702008</v>
      </c>
      <c r="B1038" t="s">
        <v>1991</v>
      </c>
      <c r="C1038" t="s">
        <v>1262</v>
      </c>
      <c r="D1038">
        <v>522.82800000000032</v>
      </c>
    </row>
    <row r="1039" spans="1:4">
      <c r="A1039" t="str">
        <f t="shared" si="16"/>
        <v>3702009</v>
      </c>
      <c r="B1039" t="s">
        <v>1991</v>
      </c>
      <c r="C1039" t="s">
        <v>2014</v>
      </c>
      <c r="D1039">
        <v>233.49999999999949</v>
      </c>
    </row>
    <row r="1040" spans="1:4">
      <c r="A1040" t="str">
        <f t="shared" si="16"/>
        <v>3702010</v>
      </c>
      <c r="B1040" t="s">
        <v>1991</v>
      </c>
      <c r="C1040" t="s">
        <v>1790</v>
      </c>
      <c r="D1040">
        <v>503.46400000000028</v>
      </c>
    </row>
    <row r="1041" spans="1:4">
      <c r="A1041" t="str">
        <f t="shared" si="16"/>
        <v>3702011</v>
      </c>
      <c r="B1041" t="s">
        <v>1991</v>
      </c>
      <c r="C1041" t="s">
        <v>2018</v>
      </c>
      <c r="D1041">
        <v>225.74999999999943</v>
      </c>
    </row>
    <row r="1042" spans="1:4">
      <c r="A1042" t="str">
        <f t="shared" si="16"/>
        <v>3702012</v>
      </c>
      <c r="B1042" t="s">
        <v>1991</v>
      </c>
      <c r="C1042" t="s">
        <v>1793</v>
      </c>
      <c r="D1042">
        <v>46.904000000000025</v>
      </c>
    </row>
    <row r="1043" spans="1:4">
      <c r="A1043" t="str">
        <f t="shared" si="16"/>
        <v>3702013</v>
      </c>
      <c r="B1043" t="s">
        <v>1991</v>
      </c>
      <c r="C1043" t="s">
        <v>2021</v>
      </c>
      <c r="D1043">
        <v>2419.9999999999982</v>
      </c>
    </row>
    <row r="1044" spans="1:4">
      <c r="A1044" t="str">
        <f t="shared" si="16"/>
        <v>3702014</v>
      </c>
      <c r="B1044" t="s">
        <v>1991</v>
      </c>
      <c r="C1044" t="s">
        <v>1798</v>
      </c>
      <c r="D1044">
        <v>47.163999999999945</v>
      </c>
    </row>
    <row r="1045" spans="1:4">
      <c r="A1045" t="str">
        <f t="shared" si="16"/>
        <v>3702015</v>
      </c>
      <c r="B1045" t="s">
        <v>1991</v>
      </c>
      <c r="C1045" t="s">
        <v>2023</v>
      </c>
      <c r="D1045">
        <v>50.435999999999964</v>
      </c>
    </row>
    <row r="1046" spans="1:4">
      <c r="A1046" t="str">
        <f t="shared" si="16"/>
        <v>3702016</v>
      </c>
      <c r="B1046" t="s">
        <v>1991</v>
      </c>
      <c r="C1046" t="s">
        <v>1801</v>
      </c>
      <c r="D1046">
        <v>551.87400000000036</v>
      </c>
    </row>
    <row r="1047" spans="1:4">
      <c r="A1047" t="str">
        <f t="shared" si="16"/>
        <v>3702017</v>
      </c>
      <c r="B1047" t="s">
        <v>1991</v>
      </c>
      <c r="C1047" t="s">
        <v>2027</v>
      </c>
      <c r="D1047">
        <v>48.761999999999958</v>
      </c>
    </row>
    <row r="1048" spans="1:4">
      <c r="A1048" t="str">
        <f t="shared" si="16"/>
        <v>3702018</v>
      </c>
      <c r="B1048" t="s">
        <v>1991</v>
      </c>
      <c r="C1048" t="s">
        <v>1804</v>
      </c>
      <c r="D1048">
        <v>51.41400000000003</v>
      </c>
    </row>
    <row r="1049" spans="1:4">
      <c r="A1049" t="str">
        <f t="shared" si="16"/>
        <v>3702019</v>
      </c>
      <c r="B1049" t="s">
        <v>1991</v>
      </c>
      <c r="C1049" t="s">
        <v>2030</v>
      </c>
      <c r="D1049">
        <v>522.72000000000025</v>
      </c>
    </row>
    <row r="1050" spans="1:4">
      <c r="A1050" t="str">
        <f t="shared" si="16"/>
        <v>3702020</v>
      </c>
      <c r="B1050" t="s">
        <v>1991</v>
      </c>
      <c r="C1050" t="s">
        <v>1807</v>
      </c>
      <c r="D1050">
        <v>51.698999999999927</v>
      </c>
    </row>
    <row r="1051" spans="1:4">
      <c r="A1051" t="str">
        <f t="shared" si="16"/>
        <v>3702021</v>
      </c>
      <c r="B1051" t="s">
        <v>1991</v>
      </c>
      <c r="C1051" t="s">
        <v>2032</v>
      </c>
      <c r="D1051">
        <v>503.3600000000003</v>
      </c>
    </row>
    <row r="1052" spans="1:4">
      <c r="A1052" t="str">
        <f t="shared" si="16"/>
        <v>3702022</v>
      </c>
      <c r="B1052" t="s">
        <v>1991</v>
      </c>
      <c r="C1052" t="s">
        <v>1809</v>
      </c>
      <c r="D1052">
        <v>551.87400000000036</v>
      </c>
    </row>
    <row r="1053" spans="1:4">
      <c r="A1053" t="str">
        <f t="shared" si="16"/>
        <v>3702023</v>
      </c>
      <c r="B1053" t="s">
        <v>1991</v>
      </c>
      <c r="C1053" t="s">
        <v>2034</v>
      </c>
      <c r="D1053">
        <v>46.95599999999996</v>
      </c>
    </row>
    <row r="1054" spans="1:4">
      <c r="A1054" t="str">
        <f t="shared" si="16"/>
        <v>3702025</v>
      </c>
      <c r="B1054" t="s">
        <v>1991</v>
      </c>
      <c r="C1054" t="s">
        <v>2036</v>
      </c>
      <c r="D1054">
        <v>48.567999999999969</v>
      </c>
    </row>
    <row r="1055" spans="1:4">
      <c r="A1055" t="str">
        <f t="shared" si="16"/>
        <v>3702027</v>
      </c>
      <c r="B1055" t="s">
        <v>1991</v>
      </c>
      <c r="C1055" t="s">
        <v>2038</v>
      </c>
      <c r="D1055">
        <v>503.3600000000003</v>
      </c>
    </row>
    <row r="1056" spans="1:4">
      <c r="A1056" t="str">
        <f t="shared" si="16"/>
        <v>3702029</v>
      </c>
      <c r="B1056" t="s">
        <v>1991</v>
      </c>
      <c r="C1056" t="s">
        <v>2040</v>
      </c>
      <c r="D1056">
        <v>53.237999999999957</v>
      </c>
    </row>
    <row r="1057" spans="1:4">
      <c r="A1057" t="str">
        <f t="shared" si="16"/>
        <v>3702031</v>
      </c>
      <c r="B1057" t="s">
        <v>1991</v>
      </c>
      <c r="C1057" t="s">
        <v>2042</v>
      </c>
      <c r="D1057">
        <v>51.470999999999954</v>
      </c>
    </row>
    <row r="1058" spans="1:4">
      <c r="A1058" t="str">
        <f t="shared" si="16"/>
        <v>3702033</v>
      </c>
      <c r="B1058" t="s">
        <v>1991</v>
      </c>
      <c r="C1058" t="s">
        <v>2044</v>
      </c>
      <c r="D1058">
        <v>551.7600000000001</v>
      </c>
    </row>
    <row r="1059" spans="1:4">
      <c r="A1059" t="str">
        <f t="shared" si="16"/>
        <v>3706000</v>
      </c>
      <c r="B1059" t="s">
        <v>1991</v>
      </c>
      <c r="C1059" t="s">
        <v>171</v>
      </c>
      <c r="D1059">
        <v>1367.7119999999991</v>
      </c>
    </row>
    <row r="1060" spans="1:4">
      <c r="A1060" t="str">
        <f t="shared" si="16"/>
        <v>3706001</v>
      </c>
      <c r="B1060" t="s">
        <v>1991</v>
      </c>
      <c r="C1060" t="s">
        <v>82</v>
      </c>
      <c r="D1060">
        <v>1269.4860000000006</v>
      </c>
    </row>
    <row r="1061" spans="1:4">
      <c r="A1061" t="str">
        <f t="shared" si="16"/>
        <v>3706002</v>
      </c>
      <c r="B1061" t="s">
        <v>1991</v>
      </c>
      <c r="C1061" t="s">
        <v>173</v>
      </c>
      <c r="D1061">
        <v>1223.091999999999</v>
      </c>
    </row>
    <row r="1062" spans="1:4">
      <c r="A1062" t="str">
        <f t="shared" si="16"/>
        <v>3706003</v>
      </c>
      <c r="B1062" t="s">
        <v>1991</v>
      </c>
      <c r="C1062" t="s">
        <v>85</v>
      </c>
      <c r="D1062">
        <v>1222.4680000000005</v>
      </c>
    </row>
    <row r="1063" spans="1:4">
      <c r="A1063" t="str">
        <f t="shared" si="16"/>
        <v>3707000</v>
      </c>
      <c r="B1063" t="s">
        <v>1991</v>
      </c>
      <c r="C1063" t="s">
        <v>181</v>
      </c>
      <c r="D1063">
        <v>47.042000000000002</v>
      </c>
    </row>
    <row r="1064" spans="1:4">
      <c r="A1064" t="str">
        <f t="shared" si="16"/>
        <v>3707001</v>
      </c>
      <c r="B1064" t="s">
        <v>1991</v>
      </c>
      <c r="C1064" t="s">
        <v>90</v>
      </c>
      <c r="D1064">
        <v>23.509</v>
      </c>
    </row>
    <row r="1065" spans="1:4">
      <c r="A1065" t="str">
        <f t="shared" si="16"/>
        <v>3707002</v>
      </c>
      <c r="B1065" t="s">
        <v>1991</v>
      </c>
      <c r="C1065" t="s">
        <v>183</v>
      </c>
      <c r="D1065">
        <v>23.521000000000001</v>
      </c>
    </row>
    <row r="1066" spans="1:4">
      <c r="A1066" t="str">
        <f t="shared" si="16"/>
        <v>3707003</v>
      </c>
      <c r="B1066" t="s">
        <v>1991</v>
      </c>
      <c r="C1066" t="s">
        <v>94</v>
      </c>
      <c r="D1066">
        <v>23.509</v>
      </c>
    </row>
    <row r="1067" spans="1:4">
      <c r="A1067" t="str">
        <f t="shared" si="16"/>
        <v>3707004</v>
      </c>
      <c r="B1067" t="s">
        <v>1991</v>
      </c>
      <c r="C1067" t="s">
        <v>188</v>
      </c>
      <c r="D1067">
        <v>1435.4099999999999</v>
      </c>
    </row>
    <row r="1068" spans="1:4">
      <c r="A1068" t="str">
        <f t="shared" si="16"/>
        <v>3707005</v>
      </c>
      <c r="B1068" t="s">
        <v>1991</v>
      </c>
      <c r="C1068" t="s">
        <v>96</v>
      </c>
      <c r="D1068">
        <v>23.509</v>
      </c>
    </row>
    <row r="1069" spans="1:4">
      <c r="A1069" t="str">
        <f t="shared" si="16"/>
        <v>3707006</v>
      </c>
      <c r="B1069" t="s">
        <v>1991</v>
      </c>
      <c r="C1069" t="s">
        <v>192</v>
      </c>
      <c r="D1069">
        <v>1340.6969999999988</v>
      </c>
    </row>
    <row r="1070" spans="1:4">
      <c r="A1070" t="str">
        <f t="shared" si="16"/>
        <v>3707007</v>
      </c>
      <c r="B1070" t="s">
        <v>1991</v>
      </c>
      <c r="C1070" t="s">
        <v>98</v>
      </c>
      <c r="D1070">
        <v>1340.0130000000006</v>
      </c>
    </row>
    <row r="1071" spans="1:4">
      <c r="A1071" t="str">
        <f t="shared" si="16"/>
        <v>3711000</v>
      </c>
      <c r="B1071" t="s">
        <v>2079</v>
      </c>
      <c r="C1071" t="s">
        <v>100</v>
      </c>
      <c r="D1071">
        <v>2345.4800000000009</v>
      </c>
    </row>
    <row r="1072" spans="1:4">
      <c r="A1072" t="str">
        <f t="shared" si="16"/>
        <v>3711001</v>
      </c>
      <c r="B1072" t="s">
        <v>2079</v>
      </c>
      <c r="C1072" t="s">
        <v>13</v>
      </c>
      <c r="D1072">
        <v>5421.9169999999958</v>
      </c>
    </row>
    <row r="1073" spans="1:4">
      <c r="A1073" t="str">
        <f t="shared" si="16"/>
        <v>3711002</v>
      </c>
      <c r="B1073" t="s">
        <v>2079</v>
      </c>
      <c r="C1073" t="s">
        <v>104</v>
      </c>
      <c r="D1073">
        <v>522.51999999999975</v>
      </c>
    </row>
    <row r="1074" spans="1:4">
      <c r="A1074" t="str">
        <f t="shared" si="16"/>
        <v>3711003</v>
      </c>
      <c r="B1074" t="s">
        <v>2079</v>
      </c>
      <c r="C1074" t="s">
        <v>22</v>
      </c>
      <c r="D1074">
        <v>1649.9999999999939</v>
      </c>
    </row>
    <row r="1075" spans="1:4">
      <c r="A1075" t="str">
        <f t="shared" si="16"/>
        <v>3711004</v>
      </c>
      <c r="B1075" t="s">
        <v>2079</v>
      </c>
      <c r="C1075" t="s">
        <v>110</v>
      </c>
      <c r="D1075">
        <v>1657.5000000000098</v>
      </c>
    </row>
    <row r="1076" spans="1:4">
      <c r="A1076" t="str">
        <f t="shared" si="16"/>
        <v>3711005</v>
      </c>
      <c r="B1076" t="s">
        <v>2079</v>
      </c>
      <c r="C1076" t="s">
        <v>28</v>
      </c>
      <c r="D1076">
        <v>1649.9999999999939</v>
      </c>
    </row>
    <row r="1077" spans="1:4">
      <c r="A1077" t="str">
        <f t="shared" si="16"/>
        <v>3712000</v>
      </c>
      <c r="B1077" t="s">
        <v>2079</v>
      </c>
      <c r="C1077" t="s">
        <v>168</v>
      </c>
      <c r="D1077">
        <v>3070.0000000000127</v>
      </c>
    </row>
    <row r="1078" spans="1:4">
      <c r="A1078" t="str">
        <f t="shared" si="16"/>
        <v>3712001</v>
      </c>
      <c r="B1078" t="s">
        <v>2079</v>
      </c>
      <c r="C1078" t="s">
        <v>864</v>
      </c>
      <c r="D1078">
        <v>1417.5000000000018</v>
      </c>
    </row>
    <row r="1079" spans="1:4">
      <c r="A1079" t="str">
        <f t="shared" si="16"/>
        <v>3712002</v>
      </c>
      <c r="B1079" t="s">
        <v>2079</v>
      </c>
      <c r="C1079" t="s">
        <v>993</v>
      </c>
      <c r="D1079">
        <v>1412.5000000000034</v>
      </c>
    </row>
    <row r="1080" spans="1:4">
      <c r="A1080" t="str">
        <f t="shared" si="16"/>
        <v>3712003</v>
      </c>
      <c r="B1080" t="s">
        <v>2079</v>
      </c>
      <c r="C1080" t="s">
        <v>951</v>
      </c>
      <c r="D1080">
        <v>1417.5000000000018</v>
      </c>
    </row>
    <row r="1081" spans="1:4">
      <c r="A1081" t="str">
        <f t="shared" si="16"/>
        <v>3712004</v>
      </c>
      <c r="B1081" t="s">
        <v>2079</v>
      </c>
      <c r="C1081" t="s">
        <v>1256</v>
      </c>
      <c r="D1081">
        <v>638.55999999999915</v>
      </c>
    </row>
    <row r="1082" spans="1:4">
      <c r="A1082" t="str">
        <f t="shared" si="16"/>
        <v>3712005</v>
      </c>
      <c r="B1082" t="s">
        <v>2079</v>
      </c>
      <c r="C1082" t="s">
        <v>979</v>
      </c>
      <c r="D1082">
        <v>662.57999999999947</v>
      </c>
    </row>
    <row r="1083" spans="1:4">
      <c r="A1083" t="str">
        <f t="shared" si="16"/>
        <v>3712006</v>
      </c>
      <c r="B1083" t="s">
        <v>2079</v>
      </c>
      <c r="C1083" t="s">
        <v>1259</v>
      </c>
      <c r="D1083">
        <v>322.0499999999999</v>
      </c>
    </row>
    <row r="1084" spans="1:4">
      <c r="A1084" t="str">
        <f t="shared" si="16"/>
        <v>3712007</v>
      </c>
      <c r="B1084" t="s">
        <v>2079</v>
      </c>
      <c r="C1084" t="s">
        <v>1542</v>
      </c>
      <c r="D1084">
        <v>343.20000000000016</v>
      </c>
    </row>
    <row r="1085" spans="1:4">
      <c r="A1085" t="str">
        <f t="shared" si="16"/>
        <v>3712009</v>
      </c>
      <c r="B1085" t="s">
        <v>2079</v>
      </c>
      <c r="C1085" t="s">
        <v>2014</v>
      </c>
      <c r="D1085">
        <v>323.18999999999994</v>
      </c>
    </row>
    <row r="1086" spans="1:4">
      <c r="A1086" t="str">
        <f t="shared" si="16"/>
        <v>3717000</v>
      </c>
      <c r="B1086" t="s">
        <v>2079</v>
      </c>
      <c r="C1086" t="s">
        <v>181</v>
      </c>
      <c r="D1086">
        <v>377.9099999999998</v>
      </c>
    </row>
    <row r="1087" spans="1:4">
      <c r="A1087" t="str">
        <f t="shared" si="16"/>
        <v>3717001</v>
      </c>
      <c r="B1087" t="s">
        <v>2079</v>
      </c>
      <c r="C1087" t="s">
        <v>90</v>
      </c>
      <c r="D1087">
        <v>376.20000000000027</v>
      </c>
    </row>
    <row r="1088" spans="1:4">
      <c r="A1088" t="str">
        <f t="shared" si="16"/>
        <v>3721000</v>
      </c>
      <c r="B1088" t="s">
        <v>2106</v>
      </c>
      <c r="C1088" t="s">
        <v>100</v>
      </c>
      <c r="D1088">
        <v>1841.048999999992</v>
      </c>
    </row>
    <row r="1089" spans="1:4">
      <c r="A1089" t="str">
        <f t="shared" si="16"/>
        <v>3721001</v>
      </c>
      <c r="B1089" t="s">
        <v>2106</v>
      </c>
      <c r="C1089" t="s">
        <v>13</v>
      </c>
      <c r="D1089">
        <v>5005.1549999999897</v>
      </c>
    </row>
    <row r="1090" spans="1:4">
      <c r="A1090" t="str">
        <f t="shared" si="16"/>
        <v>3721002</v>
      </c>
      <c r="B1090" t="s">
        <v>2106</v>
      </c>
      <c r="C1090" t="s">
        <v>104</v>
      </c>
      <c r="D1090">
        <v>4337.2000000000071</v>
      </c>
    </row>
    <row r="1091" spans="1:4">
      <c r="A1091" t="str">
        <f t="shared" ref="A1091:A1154" si="17">B1091&amp;""&amp;C1091</f>
        <v>3721003</v>
      </c>
      <c r="B1091" t="s">
        <v>2106</v>
      </c>
      <c r="C1091" t="s">
        <v>22</v>
      </c>
      <c r="D1091">
        <v>1352.399999999993</v>
      </c>
    </row>
    <row r="1092" spans="1:4">
      <c r="A1092" t="str">
        <f t="shared" si="17"/>
        <v>3721004</v>
      </c>
      <c r="B1092" t="s">
        <v>2106</v>
      </c>
      <c r="C1092" t="s">
        <v>110</v>
      </c>
      <c r="D1092">
        <v>1841.048999999992</v>
      </c>
    </row>
    <row r="1093" spans="1:4">
      <c r="A1093" t="str">
        <f t="shared" si="17"/>
        <v>3721005</v>
      </c>
      <c r="B1093" t="s">
        <v>2106</v>
      </c>
      <c r="C1093" t="s">
        <v>28</v>
      </c>
      <c r="D1093">
        <v>1846.5879999999913</v>
      </c>
    </row>
    <row r="1094" spans="1:4">
      <c r="A1094" t="str">
        <f t="shared" si="17"/>
        <v>3721006</v>
      </c>
      <c r="B1094" t="s">
        <v>2106</v>
      </c>
      <c r="C1094" t="s">
        <v>115</v>
      </c>
      <c r="D1094">
        <v>1683.4999999999948</v>
      </c>
    </row>
    <row r="1095" spans="1:4">
      <c r="A1095" t="str">
        <f t="shared" si="17"/>
        <v>3721007</v>
      </c>
      <c r="B1095" t="s">
        <v>2106</v>
      </c>
      <c r="C1095" t="s">
        <v>34</v>
      </c>
      <c r="D1095">
        <v>1690.4999999999902</v>
      </c>
    </row>
    <row r="1096" spans="1:4">
      <c r="A1096" t="str">
        <f t="shared" si="17"/>
        <v>3721008</v>
      </c>
      <c r="B1096" t="s">
        <v>2106</v>
      </c>
      <c r="C1096" t="s">
        <v>118</v>
      </c>
      <c r="D1096">
        <v>536.05000000000007</v>
      </c>
    </row>
    <row r="1097" spans="1:4">
      <c r="A1097" t="str">
        <f t="shared" si="17"/>
        <v>3722000</v>
      </c>
      <c r="B1097" t="s">
        <v>2106</v>
      </c>
      <c r="C1097" t="s">
        <v>168</v>
      </c>
      <c r="D1097">
        <v>279.36000000000007</v>
      </c>
    </row>
    <row r="1098" spans="1:4">
      <c r="A1098" t="str">
        <f t="shared" si="17"/>
        <v>3722001</v>
      </c>
      <c r="B1098" t="s">
        <v>2106</v>
      </c>
      <c r="C1098" t="s">
        <v>864</v>
      </c>
      <c r="D1098">
        <v>279.584</v>
      </c>
    </row>
    <row r="1099" spans="1:4">
      <c r="A1099" t="str">
        <f t="shared" si="17"/>
        <v>3722002</v>
      </c>
      <c r="B1099" t="s">
        <v>2106</v>
      </c>
      <c r="C1099" t="s">
        <v>993</v>
      </c>
      <c r="D1099">
        <v>611.40000000000146</v>
      </c>
    </row>
    <row r="1100" spans="1:4">
      <c r="A1100" t="str">
        <f t="shared" si="17"/>
        <v>3722003</v>
      </c>
      <c r="B1100" t="s">
        <v>2106</v>
      </c>
      <c r="C1100" t="s">
        <v>951</v>
      </c>
      <c r="D1100">
        <v>3914.0000000000136</v>
      </c>
    </row>
    <row r="1101" spans="1:4">
      <c r="A1101" t="str">
        <f t="shared" si="17"/>
        <v>3722004</v>
      </c>
      <c r="B1101" t="s">
        <v>2106</v>
      </c>
      <c r="C1101" t="s">
        <v>1256</v>
      </c>
      <c r="D1101">
        <v>1896.000000000003</v>
      </c>
    </row>
    <row r="1102" spans="1:4">
      <c r="A1102" t="str">
        <f t="shared" si="17"/>
        <v>3722005</v>
      </c>
      <c r="B1102" t="s">
        <v>2106</v>
      </c>
      <c r="C1102" t="s">
        <v>979</v>
      </c>
      <c r="D1102">
        <v>826.75000000000239</v>
      </c>
    </row>
    <row r="1103" spans="1:4">
      <c r="A1103" t="str">
        <f t="shared" si="17"/>
        <v>3722006</v>
      </c>
      <c r="B1103" t="s">
        <v>2106</v>
      </c>
      <c r="C1103" t="s">
        <v>1259</v>
      </c>
      <c r="D1103">
        <v>659.79999999999768</v>
      </c>
    </row>
    <row r="1104" spans="1:4">
      <c r="A1104" t="str">
        <f t="shared" si="17"/>
        <v>3722007</v>
      </c>
      <c r="B1104" t="s">
        <v>2106</v>
      </c>
      <c r="C1104" t="s">
        <v>1542</v>
      </c>
      <c r="D1104">
        <v>0.996</v>
      </c>
    </row>
    <row r="1105" spans="1:4">
      <c r="A1105" t="str">
        <f t="shared" si="17"/>
        <v>3722008</v>
      </c>
      <c r="B1105" t="s">
        <v>2106</v>
      </c>
      <c r="C1105" t="s">
        <v>1262</v>
      </c>
      <c r="D1105">
        <v>8730.0000000000146</v>
      </c>
    </row>
    <row r="1106" spans="1:4">
      <c r="A1106" t="str">
        <f t="shared" si="17"/>
        <v>3722009</v>
      </c>
      <c r="B1106" t="s">
        <v>2106</v>
      </c>
      <c r="C1106" t="s">
        <v>2014</v>
      </c>
      <c r="D1106">
        <v>4892.5000000000036</v>
      </c>
    </row>
    <row r="1107" spans="1:4">
      <c r="A1107" t="str">
        <f t="shared" si="17"/>
        <v>3722010</v>
      </c>
      <c r="B1107" t="s">
        <v>2106</v>
      </c>
      <c r="C1107" t="s">
        <v>1790</v>
      </c>
      <c r="D1107">
        <v>4897.5000000000173</v>
      </c>
    </row>
    <row r="1108" spans="1:4">
      <c r="A1108" t="str">
        <f t="shared" si="17"/>
        <v>3722011</v>
      </c>
      <c r="B1108" t="s">
        <v>2106</v>
      </c>
      <c r="C1108" t="s">
        <v>2018</v>
      </c>
      <c r="D1108">
        <v>1017.6400000000011</v>
      </c>
    </row>
    <row r="1109" spans="1:4">
      <c r="A1109" t="str">
        <f t="shared" si="17"/>
        <v>3722012</v>
      </c>
      <c r="B1109" t="s">
        <v>2106</v>
      </c>
      <c r="C1109" t="s">
        <v>1793</v>
      </c>
      <c r="D1109">
        <v>824.74999999999659</v>
      </c>
    </row>
    <row r="1110" spans="1:4">
      <c r="A1110" t="str">
        <f t="shared" si="17"/>
        <v>3722013</v>
      </c>
      <c r="B1110" t="s">
        <v>2106</v>
      </c>
      <c r="C1110" t="s">
        <v>2021</v>
      </c>
      <c r="D1110">
        <v>171.96399999999988</v>
      </c>
    </row>
    <row r="1111" spans="1:4">
      <c r="A1111" t="str">
        <f t="shared" si="17"/>
        <v>3722014</v>
      </c>
      <c r="B1111" t="s">
        <v>2106</v>
      </c>
      <c r="C1111" t="s">
        <v>1798</v>
      </c>
      <c r="D1111">
        <v>1545.8</v>
      </c>
    </row>
    <row r="1112" spans="1:4">
      <c r="A1112" t="str">
        <f t="shared" si="17"/>
        <v>3722015</v>
      </c>
      <c r="B1112" t="s">
        <v>2106</v>
      </c>
      <c r="C1112" t="s">
        <v>2023</v>
      </c>
      <c r="D1112">
        <v>1017.6400000000011</v>
      </c>
    </row>
    <row r="1113" spans="1:4">
      <c r="A1113" t="str">
        <f t="shared" si="17"/>
        <v>3722016</v>
      </c>
      <c r="B1113" t="s">
        <v>2106</v>
      </c>
      <c r="C1113" t="s">
        <v>1801</v>
      </c>
      <c r="D1113">
        <v>158.96399999999994</v>
      </c>
    </row>
    <row r="1114" spans="1:4">
      <c r="A1114" t="str">
        <f t="shared" si="17"/>
        <v>3722017</v>
      </c>
      <c r="B1114" t="s">
        <v>2106</v>
      </c>
      <c r="C1114" t="s">
        <v>2027</v>
      </c>
      <c r="D1114">
        <v>1992.0360000000021</v>
      </c>
    </row>
    <row r="1115" spans="1:4">
      <c r="A1115" t="str">
        <f t="shared" si="17"/>
        <v>3722018</v>
      </c>
      <c r="B1115" t="s">
        <v>2106</v>
      </c>
      <c r="C1115" t="s">
        <v>1804</v>
      </c>
      <c r="D1115">
        <v>492.96000000000032</v>
      </c>
    </row>
    <row r="1116" spans="1:4">
      <c r="A1116" t="str">
        <f t="shared" si="17"/>
        <v>3722019</v>
      </c>
      <c r="B1116" t="s">
        <v>2106</v>
      </c>
      <c r="C1116" t="s">
        <v>2030</v>
      </c>
      <c r="D1116">
        <v>1115.4900000000009</v>
      </c>
    </row>
    <row r="1117" spans="1:4">
      <c r="A1117" t="str">
        <f t="shared" si="17"/>
        <v>3722020</v>
      </c>
      <c r="B1117" t="s">
        <v>2106</v>
      </c>
      <c r="C1117" t="s">
        <v>1807</v>
      </c>
      <c r="D1117">
        <v>171.5480000000002</v>
      </c>
    </row>
    <row r="1118" spans="1:4">
      <c r="A1118" t="str">
        <f t="shared" si="17"/>
        <v>3722022</v>
      </c>
      <c r="B1118" t="s">
        <v>2106</v>
      </c>
      <c r="C1118" t="s">
        <v>1809</v>
      </c>
      <c r="D1118">
        <v>1018.6800000000005</v>
      </c>
    </row>
    <row r="1119" spans="1:4">
      <c r="A1119" t="str">
        <f t="shared" si="17"/>
        <v>3722024</v>
      </c>
      <c r="B1119" t="s">
        <v>2106</v>
      </c>
      <c r="C1119" t="s">
        <v>1812</v>
      </c>
      <c r="D1119">
        <v>171.5480000000002</v>
      </c>
    </row>
    <row r="1120" spans="1:4">
      <c r="A1120" t="str">
        <f t="shared" si="17"/>
        <v>3722026</v>
      </c>
      <c r="B1120" t="s">
        <v>2106</v>
      </c>
      <c r="C1120" t="s">
        <v>1815</v>
      </c>
      <c r="D1120">
        <v>1990.4400000000016</v>
      </c>
    </row>
    <row r="1121" spans="1:4">
      <c r="A1121" t="str">
        <f t="shared" si="17"/>
        <v>3722028</v>
      </c>
      <c r="B1121" t="s">
        <v>2106</v>
      </c>
      <c r="C1121" t="s">
        <v>1817</v>
      </c>
      <c r="D1121">
        <v>1116.6300000000001</v>
      </c>
    </row>
    <row r="1122" spans="1:4">
      <c r="A1122" t="str">
        <f t="shared" si="17"/>
        <v>3722030</v>
      </c>
      <c r="B1122" t="s">
        <v>2106</v>
      </c>
      <c r="C1122" t="s">
        <v>2159</v>
      </c>
      <c r="D1122">
        <v>7.96</v>
      </c>
    </row>
    <row r="1123" spans="1:4">
      <c r="A1123" t="str">
        <f t="shared" si="17"/>
        <v>3722032</v>
      </c>
      <c r="B1123" t="s">
        <v>2106</v>
      </c>
      <c r="C1123" t="s">
        <v>2162</v>
      </c>
      <c r="D1123">
        <v>188.04300000000023</v>
      </c>
    </row>
    <row r="1124" spans="1:4">
      <c r="A1124" t="str">
        <f t="shared" si="17"/>
        <v>3726000</v>
      </c>
      <c r="B1124" t="s">
        <v>2106</v>
      </c>
      <c r="C1124" t="s">
        <v>171</v>
      </c>
      <c r="D1124">
        <v>1127.6720000000003</v>
      </c>
    </row>
    <row r="1125" spans="1:4">
      <c r="A1125" t="str">
        <f t="shared" si="17"/>
        <v>3726001</v>
      </c>
      <c r="B1125" t="s">
        <v>2106</v>
      </c>
      <c r="C1125" t="s">
        <v>82</v>
      </c>
      <c r="D1125">
        <v>351.62399999999997</v>
      </c>
    </row>
    <row r="1126" spans="1:4">
      <c r="A1126" t="str">
        <f t="shared" si="17"/>
        <v>3726002</v>
      </c>
      <c r="B1126" t="s">
        <v>2106</v>
      </c>
      <c r="C1126" t="s">
        <v>173</v>
      </c>
      <c r="D1126">
        <v>350.16799999999984</v>
      </c>
    </row>
    <row r="1127" spans="1:4">
      <c r="A1127" t="str">
        <f t="shared" si="17"/>
        <v>3726003</v>
      </c>
      <c r="B1127" t="s">
        <v>2106</v>
      </c>
      <c r="C1127" t="s">
        <v>85</v>
      </c>
      <c r="D1127">
        <v>351.62399999999997</v>
      </c>
    </row>
    <row r="1128" spans="1:4">
      <c r="A1128" t="str">
        <f t="shared" si="17"/>
        <v>3727000</v>
      </c>
      <c r="B1128" t="s">
        <v>2106</v>
      </c>
      <c r="C1128" t="s">
        <v>181</v>
      </c>
      <c r="D1128">
        <v>383.83799999999974</v>
      </c>
    </row>
    <row r="1129" spans="1:4">
      <c r="A1129" t="str">
        <f t="shared" si="17"/>
        <v>3727001</v>
      </c>
      <c r="B1129" t="s">
        <v>2106</v>
      </c>
      <c r="C1129" t="s">
        <v>90</v>
      </c>
      <c r="D1129">
        <v>385.43399999999997</v>
      </c>
    </row>
    <row r="1130" spans="1:4">
      <c r="A1130" t="str">
        <f t="shared" si="17"/>
        <v>3731000</v>
      </c>
      <c r="B1130" t="s">
        <v>2167</v>
      </c>
      <c r="C1130" t="s">
        <v>100</v>
      </c>
      <c r="D1130">
        <v>4804.2229999999918</v>
      </c>
    </row>
    <row r="1131" spans="1:4">
      <c r="A1131" t="str">
        <f t="shared" si="17"/>
        <v>3731001</v>
      </c>
      <c r="B1131" t="s">
        <v>2167</v>
      </c>
      <c r="C1131" t="s">
        <v>13</v>
      </c>
      <c r="D1131">
        <v>4808.8069999999989</v>
      </c>
    </row>
    <row r="1132" spans="1:4">
      <c r="A1132" t="str">
        <f t="shared" si="17"/>
        <v>3732000</v>
      </c>
      <c r="B1132" t="s">
        <v>2167</v>
      </c>
      <c r="C1132" t="s">
        <v>168</v>
      </c>
      <c r="D1132">
        <v>579.49399999999889</v>
      </c>
    </row>
    <row r="1133" spans="1:4">
      <c r="A1133" t="str">
        <f t="shared" si="17"/>
        <v>3732001</v>
      </c>
      <c r="B1133" t="s">
        <v>2167</v>
      </c>
      <c r="C1133" t="s">
        <v>864</v>
      </c>
      <c r="D1133">
        <v>579.30300000000113</v>
      </c>
    </row>
    <row r="1134" spans="1:4">
      <c r="A1134" t="str">
        <f t="shared" si="17"/>
        <v>820 S1000</v>
      </c>
      <c r="B1134" t="s">
        <v>2175</v>
      </c>
      <c r="C1134" t="s">
        <v>100</v>
      </c>
      <c r="D1134">
        <v>6055.4999999999964</v>
      </c>
    </row>
    <row r="1135" spans="1:4">
      <c r="A1135" t="str">
        <f t="shared" si="17"/>
        <v>820 S1001</v>
      </c>
      <c r="B1135" t="s">
        <v>2175</v>
      </c>
      <c r="C1135" t="s">
        <v>13</v>
      </c>
      <c r="D1135">
        <v>6013.7500000000109</v>
      </c>
    </row>
    <row r="1136" spans="1:4">
      <c r="A1136" t="str">
        <f t="shared" si="17"/>
        <v>820 S1002</v>
      </c>
      <c r="B1136" t="s">
        <v>2175</v>
      </c>
      <c r="C1136" t="s">
        <v>104</v>
      </c>
      <c r="D1136">
        <v>8027.4599999999737</v>
      </c>
    </row>
    <row r="1137" spans="1:4">
      <c r="A1137" t="str">
        <f t="shared" si="17"/>
        <v>820 S1003</v>
      </c>
      <c r="B1137" t="s">
        <v>2175</v>
      </c>
      <c r="C1137" t="s">
        <v>22</v>
      </c>
      <c r="D1137">
        <v>6013.7500000000109</v>
      </c>
    </row>
    <row r="1138" spans="1:4">
      <c r="A1138" t="str">
        <f t="shared" si="17"/>
        <v>820 S1004</v>
      </c>
      <c r="B1138" t="s">
        <v>2175</v>
      </c>
      <c r="C1138" t="s">
        <v>110</v>
      </c>
      <c r="D1138">
        <v>6055.4999999999964</v>
      </c>
    </row>
    <row r="1139" spans="1:4">
      <c r="A1139" t="str">
        <f t="shared" si="17"/>
        <v>820 S1005</v>
      </c>
      <c r="B1139" t="s">
        <v>2175</v>
      </c>
      <c r="C1139" t="s">
        <v>28</v>
      </c>
      <c r="D1139">
        <v>2908.4889999999946</v>
      </c>
    </row>
    <row r="1140" spans="1:4">
      <c r="A1140" t="str">
        <f t="shared" si="17"/>
        <v>820 S1006</v>
      </c>
      <c r="B1140" t="s">
        <v>2175</v>
      </c>
      <c r="C1140" t="s">
        <v>115</v>
      </c>
      <c r="D1140">
        <v>9556.4999999999927</v>
      </c>
    </row>
    <row r="1141" spans="1:4">
      <c r="A1141" t="str">
        <f t="shared" si="17"/>
        <v>820 S1007</v>
      </c>
      <c r="B1141" t="s">
        <v>2175</v>
      </c>
      <c r="C1141" t="s">
        <v>34</v>
      </c>
      <c r="D1141">
        <v>1434.2899999999979</v>
      </c>
    </row>
    <row r="1142" spans="1:4">
      <c r="A1142" t="str">
        <f t="shared" si="17"/>
        <v>820 S1008</v>
      </c>
      <c r="B1142" t="s">
        <v>2175</v>
      </c>
      <c r="C1142" t="s">
        <v>118</v>
      </c>
      <c r="D1142">
        <v>22943.110999999906</v>
      </c>
    </row>
    <row r="1143" spans="1:4">
      <c r="A1143" t="str">
        <f t="shared" si="17"/>
        <v>820 S1009</v>
      </c>
      <c r="B1143" t="s">
        <v>2175</v>
      </c>
      <c r="C1143" t="s">
        <v>38</v>
      </c>
      <c r="D1143">
        <v>4773.8540000000003</v>
      </c>
    </row>
    <row r="1144" spans="1:4">
      <c r="A1144" t="str">
        <f t="shared" si="17"/>
        <v>820 S1010</v>
      </c>
      <c r="B1144" t="s">
        <v>2175</v>
      </c>
      <c r="C1144" t="s">
        <v>122</v>
      </c>
      <c r="D1144">
        <v>7080.7079999999951</v>
      </c>
    </row>
    <row r="1145" spans="1:4">
      <c r="A1145" t="str">
        <f t="shared" si="17"/>
        <v>820 S1011</v>
      </c>
      <c r="B1145" t="s">
        <v>2175</v>
      </c>
      <c r="C1145" t="s">
        <v>42</v>
      </c>
      <c r="D1145">
        <v>2534.0639999999958</v>
      </c>
    </row>
    <row r="1146" spans="1:4">
      <c r="A1146" t="str">
        <f t="shared" si="17"/>
        <v>820 S1012</v>
      </c>
      <c r="B1146" t="s">
        <v>2175</v>
      </c>
      <c r="C1146" t="s">
        <v>126</v>
      </c>
      <c r="D1146">
        <v>1002.6900000000005</v>
      </c>
    </row>
    <row r="1147" spans="1:4">
      <c r="A1147" t="str">
        <f t="shared" si="17"/>
        <v>820 S1013</v>
      </c>
      <c r="B1147" t="s">
        <v>2175</v>
      </c>
      <c r="C1147" t="s">
        <v>46</v>
      </c>
      <c r="D1147">
        <v>5217.738000000023</v>
      </c>
    </row>
    <row r="1148" spans="1:4">
      <c r="A1148" t="str">
        <f t="shared" si="17"/>
        <v>820 S1014</v>
      </c>
      <c r="B1148" t="s">
        <v>2175</v>
      </c>
      <c r="C1148" t="s">
        <v>130</v>
      </c>
      <c r="D1148">
        <v>7676.6720000000005</v>
      </c>
    </row>
    <row r="1149" spans="1:4">
      <c r="A1149" t="str">
        <f t="shared" si="17"/>
        <v>820 S1015</v>
      </c>
      <c r="B1149" t="s">
        <v>2175</v>
      </c>
      <c r="C1149" t="s">
        <v>51</v>
      </c>
      <c r="D1149">
        <v>16038.225000000037</v>
      </c>
    </row>
    <row r="1150" spans="1:4">
      <c r="A1150" t="str">
        <f t="shared" si="17"/>
        <v>820 S1016</v>
      </c>
      <c r="B1150" t="s">
        <v>2175</v>
      </c>
      <c r="C1150" t="s">
        <v>134</v>
      </c>
      <c r="D1150">
        <v>1429.0979999999993</v>
      </c>
    </row>
    <row r="1151" spans="1:4">
      <c r="A1151" t="str">
        <f t="shared" si="17"/>
        <v>820 S1017</v>
      </c>
      <c r="B1151" t="s">
        <v>2175</v>
      </c>
      <c r="C1151" t="s">
        <v>56</v>
      </c>
      <c r="D1151">
        <v>22148.025000000001</v>
      </c>
    </row>
    <row r="1152" spans="1:4">
      <c r="A1152" t="str">
        <f t="shared" si="17"/>
        <v>820 S1018</v>
      </c>
      <c r="B1152" t="s">
        <v>2175</v>
      </c>
      <c r="C1152" t="s">
        <v>139</v>
      </c>
      <c r="D1152">
        <v>2473.6139999999968</v>
      </c>
    </row>
    <row r="1153" spans="1:4">
      <c r="A1153" t="str">
        <f t="shared" si="17"/>
        <v>820 S1019</v>
      </c>
      <c r="B1153" t="s">
        <v>2175</v>
      </c>
      <c r="C1153" t="s">
        <v>60</v>
      </c>
      <c r="D1153">
        <v>4215.1789999999964</v>
      </c>
    </row>
    <row r="1154" spans="1:4">
      <c r="A1154" t="str">
        <f t="shared" si="17"/>
        <v>820 S1020</v>
      </c>
      <c r="B1154" t="s">
        <v>2175</v>
      </c>
      <c r="C1154" t="s">
        <v>142</v>
      </c>
      <c r="D1154">
        <v>5257.0840000000026</v>
      </c>
    </row>
    <row r="1155" spans="1:4">
      <c r="A1155" t="str">
        <f t="shared" ref="A1155:A1218" si="18">B1155&amp;""&amp;C1155</f>
        <v>820 S1021</v>
      </c>
      <c r="B1155" t="s">
        <v>2175</v>
      </c>
      <c r="C1155" t="s">
        <v>64</v>
      </c>
      <c r="D1155">
        <v>16038.225000000037</v>
      </c>
    </row>
    <row r="1156" spans="1:4">
      <c r="A1156" t="str">
        <f t="shared" si="18"/>
        <v>820 S1022</v>
      </c>
      <c r="B1156" t="s">
        <v>2175</v>
      </c>
      <c r="C1156" t="s">
        <v>145</v>
      </c>
      <c r="D1156">
        <v>4250.8959999999915</v>
      </c>
    </row>
    <row r="1157" spans="1:4">
      <c r="A1157" t="str">
        <f t="shared" si="18"/>
        <v>820 S1023</v>
      </c>
      <c r="B1157" t="s">
        <v>2175</v>
      </c>
      <c r="C1157" t="s">
        <v>69</v>
      </c>
      <c r="D1157">
        <v>22148.025000000001</v>
      </c>
    </row>
    <row r="1158" spans="1:4">
      <c r="A1158" t="str">
        <f t="shared" si="18"/>
        <v>820 S1024</v>
      </c>
      <c r="B1158" t="s">
        <v>2175</v>
      </c>
      <c r="C1158" t="s">
        <v>150</v>
      </c>
      <c r="D1158">
        <v>38294.499999999978</v>
      </c>
    </row>
    <row r="1159" spans="1:4">
      <c r="A1159" t="str">
        <f t="shared" si="18"/>
        <v>820 S1025</v>
      </c>
      <c r="B1159" t="s">
        <v>2175</v>
      </c>
      <c r="C1159" t="s">
        <v>73</v>
      </c>
      <c r="D1159">
        <v>600.60800000000006</v>
      </c>
    </row>
    <row r="1160" spans="1:4">
      <c r="A1160" t="str">
        <f t="shared" si="18"/>
        <v>820 S1026</v>
      </c>
      <c r="B1160" t="s">
        <v>2175</v>
      </c>
      <c r="C1160" t="s">
        <v>153</v>
      </c>
      <c r="D1160">
        <v>1429.0979999999993</v>
      </c>
    </row>
    <row r="1161" spans="1:4">
      <c r="A1161" t="str">
        <f t="shared" si="18"/>
        <v>820 S1027</v>
      </c>
      <c r="B1161" t="s">
        <v>2175</v>
      </c>
      <c r="C1161" t="s">
        <v>78</v>
      </c>
      <c r="D1161">
        <v>356.61100000000005</v>
      </c>
    </row>
    <row r="1162" spans="1:4">
      <c r="A1162" t="str">
        <f t="shared" si="18"/>
        <v>820 S1028</v>
      </c>
      <c r="B1162" t="s">
        <v>2175</v>
      </c>
      <c r="C1162" t="s">
        <v>157</v>
      </c>
      <c r="D1162">
        <v>4816.0650000000123</v>
      </c>
    </row>
    <row r="1163" spans="1:4">
      <c r="A1163" t="str">
        <f t="shared" si="18"/>
        <v>820 S1029</v>
      </c>
      <c r="B1163" t="s">
        <v>2175</v>
      </c>
      <c r="C1163" t="s">
        <v>433</v>
      </c>
      <c r="D1163">
        <v>6013.7500000000109</v>
      </c>
    </row>
    <row r="1164" spans="1:4">
      <c r="A1164" t="str">
        <f t="shared" si="18"/>
        <v>820 S1030</v>
      </c>
      <c r="B1164" t="s">
        <v>2175</v>
      </c>
      <c r="C1164" t="s">
        <v>160</v>
      </c>
      <c r="D1164">
        <v>6119.24999999998</v>
      </c>
    </row>
    <row r="1165" spans="1:4">
      <c r="A1165" t="str">
        <f t="shared" si="18"/>
        <v>820 S1031</v>
      </c>
      <c r="B1165" t="s">
        <v>2175</v>
      </c>
      <c r="C1165" t="s">
        <v>438</v>
      </c>
      <c r="D1165">
        <v>3491.0339999999833</v>
      </c>
    </row>
    <row r="1166" spans="1:4">
      <c r="A1166" t="str">
        <f t="shared" si="18"/>
        <v>820 S1032</v>
      </c>
      <c r="B1166" t="s">
        <v>2175</v>
      </c>
      <c r="C1166" t="s">
        <v>164</v>
      </c>
      <c r="D1166">
        <v>2459.3799999999978</v>
      </c>
    </row>
    <row r="1167" spans="1:4">
      <c r="A1167" t="str">
        <f t="shared" si="18"/>
        <v>820 S1033</v>
      </c>
      <c r="B1167" t="s">
        <v>2175</v>
      </c>
      <c r="C1167" t="s">
        <v>443</v>
      </c>
      <c r="D1167">
        <v>3235.0000000000114</v>
      </c>
    </row>
    <row r="1168" spans="1:4">
      <c r="A1168" t="str">
        <f t="shared" si="18"/>
        <v>820 S1034</v>
      </c>
      <c r="B1168" t="s">
        <v>2175</v>
      </c>
      <c r="C1168" t="s">
        <v>445</v>
      </c>
      <c r="D1168">
        <v>6055.4999999999964</v>
      </c>
    </row>
    <row r="1169" spans="1:4">
      <c r="A1169" t="str">
        <f t="shared" si="18"/>
        <v>820 S1035</v>
      </c>
      <c r="B1169" t="s">
        <v>2175</v>
      </c>
      <c r="C1169" t="s">
        <v>448</v>
      </c>
      <c r="D1169">
        <v>18080.251000000007</v>
      </c>
    </row>
    <row r="1170" spans="1:4">
      <c r="A1170" t="str">
        <f t="shared" si="18"/>
        <v>820 S1036</v>
      </c>
      <c r="B1170" t="s">
        <v>2175</v>
      </c>
      <c r="C1170" t="s">
        <v>451</v>
      </c>
      <c r="D1170">
        <v>28674.250000000025</v>
      </c>
    </row>
    <row r="1171" spans="1:4">
      <c r="A1171" t="str">
        <f t="shared" si="18"/>
        <v>820 S1037</v>
      </c>
      <c r="B1171" t="s">
        <v>2175</v>
      </c>
      <c r="C1171" t="s">
        <v>453</v>
      </c>
      <c r="D1171">
        <v>4064.3919999999971</v>
      </c>
    </row>
    <row r="1172" spans="1:4">
      <c r="A1172" t="str">
        <f t="shared" si="18"/>
        <v>820 S1038</v>
      </c>
      <c r="B1172" t="s">
        <v>2175</v>
      </c>
      <c r="C1172" t="s">
        <v>455</v>
      </c>
      <c r="D1172">
        <v>6303.7500000000209</v>
      </c>
    </row>
    <row r="1173" spans="1:4">
      <c r="A1173" t="str">
        <f t="shared" si="18"/>
        <v>820 S1039</v>
      </c>
      <c r="B1173" t="s">
        <v>2175</v>
      </c>
      <c r="C1173" t="s">
        <v>457</v>
      </c>
      <c r="D1173">
        <v>5796.9759999999906</v>
      </c>
    </row>
    <row r="1174" spans="1:4">
      <c r="A1174" t="str">
        <f t="shared" si="18"/>
        <v>820 S1041</v>
      </c>
      <c r="B1174" t="s">
        <v>2175</v>
      </c>
      <c r="C1174" t="s">
        <v>461</v>
      </c>
      <c r="D1174">
        <v>22185</v>
      </c>
    </row>
    <row r="1175" spans="1:4">
      <c r="A1175" t="str">
        <f t="shared" si="18"/>
        <v>820 S1043</v>
      </c>
      <c r="B1175" t="s">
        <v>2175</v>
      </c>
      <c r="C1175" t="s">
        <v>466</v>
      </c>
      <c r="D1175">
        <v>16065</v>
      </c>
    </row>
    <row r="1176" spans="1:4">
      <c r="A1176" t="str">
        <f t="shared" si="18"/>
        <v>820 S1045</v>
      </c>
      <c r="B1176" t="s">
        <v>2175</v>
      </c>
      <c r="C1176" t="s">
        <v>470</v>
      </c>
      <c r="D1176">
        <v>6077.5000000000246</v>
      </c>
    </row>
    <row r="1177" spans="1:4">
      <c r="A1177" t="str">
        <f t="shared" si="18"/>
        <v>820 S1047</v>
      </c>
      <c r="B1177" t="s">
        <v>2175</v>
      </c>
      <c r="C1177" t="s">
        <v>475</v>
      </c>
      <c r="D1177">
        <v>6013.7500000000109</v>
      </c>
    </row>
    <row r="1178" spans="1:4">
      <c r="A1178" t="str">
        <f t="shared" si="18"/>
        <v>820 S6000</v>
      </c>
      <c r="B1178" t="s">
        <v>2175</v>
      </c>
      <c r="C1178" t="s">
        <v>171</v>
      </c>
      <c r="D1178">
        <v>3385.9619999999991</v>
      </c>
    </row>
    <row r="1179" spans="1:4">
      <c r="A1179" t="str">
        <f t="shared" si="18"/>
        <v>820 S6001</v>
      </c>
      <c r="B1179" t="s">
        <v>2175</v>
      </c>
      <c r="C1179" t="s">
        <v>82</v>
      </c>
      <c r="D1179">
        <v>1298.9699999999998</v>
      </c>
    </row>
    <row r="1180" spans="1:4">
      <c r="A1180" t="str">
        <f t="shared" si="18"/>
        <v>820 S6002</v>
      </c>
      <c r="B1180" t="s">
        <v>2175</v>
      </c>
      <c r="C1180" t="s">
        <v>173</v>
      </c>
      <c r="D1180">
        <v>5964.2440000000051</v>
      </c>
    </row>
    <row r="1181" spans="1:4">
      <c r="A1181" t="str">
        <f t="shared" si="18"/>
        <v>820 S6003</v>
      </c>
      <c r="B1181" t="s">
        <v>2175</v>
      </c>
      <c r="C1181" t="s">
        <v>85</v>
      </c>
      <c r="D1181">
        <v>1005.8180000000006</v>
      </c>
    </row>
    <row r="1182" spans="1:4">
      <c r="A1182" t="str">
        <f t="shared" si="18"/>
        <v>820 S6004</v>
      </c>
      <c r="B1182" t="s">
        <v>2175</v>
      </c>
      <c r="C1182" t="s">
        <v>176</v>
      </c>
      <c r="D1182">
        <v>5964.2440000000051</v>
      </c>
    </row>
    <row r="1183" spans="1:4">
      <c r="A1183" t="str">
        <f t="shared" si="18"/>
        <v>820 S6005</v>
      </c>
      <c r="B1183" t="s">
        <v>2175</v>
      </c>
      <c r="C1183" t="s">
        <v>88</v>
      </c>
      <c r="D1183">
        <v>1463.0080000000009</v>
      </c>
    </row>
    <row r="1184" spans="1:4">
      <c r="A1184" t="str">
        <f t="shared" si="18"/>
        <v>820 S6007</v>
      </c>
      <c r="B1184" t="s">
        <v>2175</v>
      </c>
      <c r="C1184" t="s">
        <v>569</v>
      </c>
      <c r="D1184">
        <v>3360.3899999999985</v>
      </c>
    </row>
    <row r="1185" spans="1:4">
      <c r="A1185" t="str">
        <f t="shared" si="18"/>
        <v>820 S6009</v>
      </c>
      <c r="B1185" t="s">
        <v>2175</v>
      </c>
      <c r="C1185" t="s">
        <v>575</v>
      </c>
      <c r="D1185">
        <v>4582.3499999999976</v>
      </c>
    </row>
    <row r="1186" spans="1:4">
      <c r="A1186" t="str">
        <f t="shared" si="18"/>
        <v>820 S6011</v>
      </c>
      <c r="B1186" t="s">
        <v>2175</v>
      </c>
      <c r="C1186" t="s">
        <v>581</v>
      </c>
      <c r="D1186">
        <v>124.386</v>
      </c>
    </row>
    <row r="1187" spans="1:4">
      <c r="A1187" t="str">
        <f t="shared" si="18"/>
        <v>820 S6013</v>
      </c>
      <c r="B1187" t="s">
        <v>2175</v>
      </c>
      <c r="C1187" t="s">
        <v>587</v>
      </c>
      <c r="D1187">
        <v>1221.96</v>
      </c>
    </row>
    <row r="1188" spans="1:4">
      <c r="A1188" t="str">
        <f t="shared" si="18"/>
        <v>820 S6015</v>
      </c>
      <c r="B1188" t="s">
        <v>2175</v>
      </c>
      <c r="C1188" t="s">
        <v>592</v>
      </c>
      <c r="D1188">
        <v>2142</v>
      </c>
    </row>
    <row r="1189" spans="1:4">
      <c r="A1189" t="str">
        <f t="shared" si="18"/>
        <v>820 S6017</v>
      </c>
      <c r="B1189" t="s">
        <v>2175</v>
      </c>
      <c r="C1189" t="s">
        <v>596</v>
      </c>
      <c r="D1189">
        <v>4590</v>
      </c>
    </row>
    <row r="1190" spans="1:4">
      <c r="A1190" t="str">
        <f t="shared" si="18"/>
        <v>820 S7000</v>
      </c>
      <c r="B1190" t="s">
        <v>2175</v>
      </c>
      <c r="C1190" t="s">
        <v>181</v>
      </c>
      <c r="D1190">
        <v>9343.8579999999947</v>
      </c>
    </row>
    <row r="1191" spans="1:4">
      <c r="A1191" t="str">
        <f t="shared" si="18"/>
        <v>820 S7001</v>
      </c>
      <c r="B1191" t="s">
        <v>2175</v>
      </c>
      <c r="C1191" t="s">
        <v>90</v>
      </c>
      <c r="D1191">
        <v>3971.3699999999981</v>
      </c>
    </row>
    <row r="1192" spans="1:4">
      <c r="A1192" t="str">
        <f t="shared" si="18"/>
        <v>820 S7002</v>
      </c>
      <c r="B1192" t="s">
        <v>2175</v>
      </c>
      <c r="C1192" t="s">
        <v>183</v>
      </c>
      <c r="D1192">
        <v>6996.5170000000062</v>
      </c>
    </row>
    <row r="1193" spans="1:4">
      <c r="A1193" t="str">
        <f t="shared" si="18"/>
        <v>820 S7003</v>
      </c>
      <c r="B1193" t="s">
        <v>2175</v>
      </c>
      <c r="C1193" t="s">
        <v>94</v>
      </c>
      <c r="D1193">
        <v>5346.0749999999971</v>
      </c>
    </row>
    <row r="1194" spans="1:4">
      <c r="A1194" t="str">
        <f t="shared" si="18"/>
        <v>820 S7005</v>
      </c>
      <c r="B1194" t="s">
        <v>2175</v>
      </c>
      <c r="C1194" t="s">
        <v>96</v>
      </c>
      <c r="D1194">
        <v>5355</v>
      </c>
    </row>
    <row r="1195" spans="1:4">
      <c r="A1195" t="str">
        <f t="shared" si="18"/>
        <v>820 S7007</v>
      </c>
      <c r="B1195" t="s">
        <v>2175</v>
      </c>
      <c r="C1195" t="s">
        <v>98</v>
      </c>
      <c r="D1195">
        <v>3978</v>
      </c>
    </row>
    <row r="1196" spans="1:4">
      <c r="A1196" t="str">
        <f t="shared" si="18"/>
        <v>8211000</v>
      </c>
      <c r="B1196" t="s">
        <v>2259</v>
      </c>
      <c r="C1196" t="s">
        <v>100</v>
      </c>
      <c r="D1196">
        <v>6062.5309999999981</v>
      </c>
    </row>
    <row r="1197" spans="1:4">
      <c r="A1197" t="str">
        <f t="shared" si="18"/>
        <v>8211001</v>
      </c>
      <c r="B1197" t="s">
        <v>2259</v>
      </c>
      <c r="C1197" t="s">
        <v>13</v>
      </c>
      <c r="D1197">
        <v>6402.5109999999913</v>
      </c>
    </row>
    <row r="1198" spans="1:4">
      <c r="A1198" t="str">
        <f t="shared" si="18"/>
        <v>8211002</v>
      </c>
      <c r="B1198" t="s">
        <v>2259</v>
      </c>
      <c r="C1198" t="s">
        <v>104</v>
      </c>
      <c r="D1198">
        <v>11.837</v>
      </c>
    </row>
    <row r="1199" spans="1:4">
      <c r="A1199" t="str">
        <f t="shared" si="18"/>
        <v>8211003</v>
      </c>
      <c r="B1199" t="s">
        <v>2259</v>
      </c>
      <c r="C1199" t="s">
        <v>22</v>
      </c>
      <c r="D1199">
        <v>808.30000000000064</v>
      </c>
    </row>
    <row r="1200" spans="1:4">
      <c r="A1200" t="str">
        <f t="shared" si="18"/>
        <v>8211004</v>
      </c>
      <c r="B1200" t="s">
        <v>2259</v>
      </c>
      <c r="C1200" t="s">
        <v>110</v>
      </c>
      <c r="D1200">
        <v>5616.928000000009</v>
      </c>
    </row>
    <row r="1201" spans="1:4">
      <c r="A1201" t="str">
        <f t="shared" si="18"/>
        <v>8211005</v>
      </c>
      <c r="B1201" t="s">
        <v>2259</v>
      </c>
      <c r="C1201" t="s">
        <v>28</v>
      </c>
      <c r="D1201">
        <v>1130.6100000000001</v>
      </c>
    </row>
    <row r="1202" spans="1:4">
      <c r="A1202" t="str">
        <f t="shared" si="18"/>
        <v>8211007</v>
      </c>
      <c r="B1202" t="s">
        <v>2259</v>
      </c>
      <c r="C1202" t="s">
        <v>34</v>
      </c>
      <c r="D1202">
        <v>6067.8790000000008</v>
      </c>
    </row>
    <row r="1203" spans="1:4">
      <c r="A1203" t="str">
        <f t="shared" si="18"/>
        <v>8221001</v>
      </c>
      <c r="B1203" t="s">
        <v>2271</v>
      </c>
      <c r="C1203" t="s">
        <v>13</v>
      </c>
      <c r="D1203">
        <v>579.57599999999911</v>
      </c>
    </row>
    <row r="1204" spans="1:4">
      <c r="A1204" t="str">
        <f t="shared" si="18"/>
        <v>8221003</v>
      </c>
      <c r="B1204" t="s">
        <v>2271</v>
      </c>
      <c r="C1204" t="s">
        <v>22</v>
      </c>
      <c r="D1204">
        <v>3570.4199999999919</v>
      </c>
    </row>
    <row r="1205" spans="1:4">
      <c r="A1205" t="str">
        <f t="shared" si="18"/>
        <v>8221005</v>
      </c>
      <c r="B1205" t="s">
        <v>2271</v>
      </c>
      <c r="C1205" t="s">
        <v>28</v>
      </c>
      <c r="D1205">
        <v>4250.4999999999945</v>
      </c>
    </row>
    <row r="1206" spans="1:4">
      <c r="A1206" t="str">
        <f t="shared" si="18"/>
        <v>8221007</v>
      </c>
      <c r="B1206" t="s">
        <v>2271</v>
      </c>
      <c r="C1206" t="s">
        <v>34</v>
      </c>
      <c r="D1206">
        <v>1817.7599999999927</v>
      </c>
    </row>
    <row r="1207" spans="1:4">
      <c r="A1207" t="str">
        <f t="shared" si="18"/>
        <v>8221009</v>
      </c>
      <c r="B1207" t="s">
        <v>2271</v>
      </c>
      <c r="C1207" t="s">
        <v>38</v>
      </c>
      <c r="D1207">
        <v>1504.6499999999958</v>
      </c>
    </row>
    <row r="1208" spans="1:4">
      <c r="A1208" t="str">
        <f t="shared" si="18"/>
        <v>8231000</v>
      </c>
      <c r="B1208" t="s">
        <v>2278</v>
      </c>
      <c r="C1208" t="s">
        <v>100</v>
      </c>
      <c r="D1208">
        <v>5170.9860000000081</v>
      </c>
    </row>
    <row r="1209" spans="1:4">
      <c r="A1209" t="str">
        <f t="shared" si="18"/>
        <v>8231001</v>
      </c>
      <c r="B1209" t="s">
        <v>2278</v>
      </c>
      <c r="C1209" t="s">
        <v>13</v>
      </c>
      <c r="D1209">
        <v>5415.9480000000121</v>
      </c>
    </row>
    <row r="1210" spans="1:4">
      <c r="A1210" t="str">
        <f t="shared" si="18"/>
        <v>8231002</v>
      </c>
      <c r="B1210" t="s">
        <v>2278</v>
      </c>
      <c r="C1210" t="s">
        <v>104</v>
      </c>
      <c r="D1210">
        <v>3427.7999999999925</v>
      </c>
    </row>
    <row r="1211" spans="1:4">
      <c r="A1211" t="str">
        <f t="shared" si="18"/>
        <v>8231003</v>
      </c>
      <c r="B1211" t="s">
        <v>2278</v>
      </c>
      <c r="C1211" t="s">
        <v>22</v>
      </c>
      <c r="D1211">
        <v>3433.1999999999985</v>
      </c>
    </row>
    <row r="1212" spans="1:4">
      <c r="A1212" t="str">
        <f t="shared" si="18"/>
        <v>8231004</v>
      </c>
      <c r="B1212" t="s">
        <v>2278</v>
      </c>
      <c r="C1212" t="s">
        <v>110</v>
      </c>
      <c r="D1212">
        <v>4278.582000000014</v>
      </c>
    </row>
    <row r="1213" spans="1:4">
      <c r="A1213" t="str">
        <f t="shared" si="18"/>
        <v>8231005</v>
      </c>
      <c r="B1213" t="s">
        <v>2278</v>
      </c>
      <c r="C1213" t="s">
        <v>28</v>
      </c>
      <c r="D1213">
        <v>4097.0370000000094</v>
      </c>
    </row>
    <row r="1214" spans="1:4">
      <c r="A1214" t="str">
        <f t="shared" si="18"/>
        <v>8231006</v>
      </c>
      <c r="B1214" t="s">
        <v>2278</v>
      </c>
      <c r="C1214" t="s">
        <v>115</v>
      </c>
      <c r="D1214">
        <v>1135.134</v>
      </c>
    </row>
    <row r="1215" spans="1:4">
      <c r="A1215" t="str">
        <f t="shared" si="18"/>
        <v>8231007</v>
      </c>
      <c r="B1215" t="s">
        <v>2278</v>
      </c>
      <c r="C1215" t="s">
        <v>34</v>
      </c>
      <c r="D1215">
        <v>1086.9689999999998</v>
      </c>
    </row>
    <row r="1216" spans="1:4">
      <c r="A1216" t="str">
        <f t="shared" si="18"/>
        <v>8241000</v>
      </c>
      <c r="B1216" t="s">
        <v>2291</v>
      </c>
      <c r="C1216" t="s">
        <v>100</v>
      </c>
      <c r="D1216">
        <v>3009.6780000000049</v>
      </c>
    </row>
    <row r="1217" spans="1:4">
      <c r="A1217" t="str">
        <f t="shared" si="18"/>
        <v>8241001</v>
      </c>
      <c r="B1217" t="s">
        <v>2291</v>
      </c>
      <c r="C1217" t="s">
        <v>13</v>
      </c>
      <c r="D1217">
        <v>657.27999999999986</v>
      </c>
    </row>
    <row r="1218" spans="1:4">
      <c r="A1218" t="str">
        <f t="shared" si="18"/>
        <v>8241002</v>
      </c>
      <c r="B1218" t="s">
        <v>2291</v>
      </c>
      <c r="C1218" t="s">
        <v>104</v>
      </c>
      <c r="D1218">
        <v>626.84699999999964</v>
      </c>
    </row>
    <row r="1219" spans="1:4">
      <c r="A1219" t="str">
        <f t="shared" ref="A1219:A1255" si="19">B1219&amp;""&amp;C1219</f>
        <v>8241003</v>
      </c>
      <c r="B1219" t="s">
        <v>2291</v>
      </c>
      <c r="C1219" t="s">
        <v>22</v>
      </c>
      <c r="D1219">
        <v>629.10899999999936</v>
      </c>
    </row>
    <row r="1220" spans="1:4">
      <c r="A1220" t="str">
        <f t="shared" si="19"/>
        <v>8241005</v>
      </c>
      <c r="B1220" t="s">
        <v>2291</v>
      </c>
      <c r="C1220" t="s">
        <v>28</v>
      </c>
      <c r="D1220">
        <v>2362.0999999999972</v>
      </c>
    </row>
    <row r="1221" spans="1:4">
      <c r="A1221" t="str">
        <f t="shared" si="19"/>
        <v>830 S1000</v>
      </c>
      <c r="B1221" t="s">
        <v>2301</v>
      </c>
      <c r="C1221" t="s">
        <v>100</v>
      </c>
      <c r="D1221">
        <v>3238.5150000000053</v>
      </c>
    </row>
    <row r="1222" spans="1:4">
      <c r="A1222" t="str">
        <f t="shared" si="19"/>
        <v>830 S1001</v>
      </c>
      <c r="B1222" t="s">
        <v>2301</v>
      </c>
      <c r="C1222" t="s">
        <v>13</v>
      </c>
      <c r="D1222">
        <v>3121.5999999999967</v>
      </c>
    </row>
    <row r="1223" spans="1:4">
      <c r="A1223" t="str">
        <f t="shared" si="19"/>
        <v>830 S1002</v>
      </c>
      <c r="B1223" t="s">
        <v>2301</v>
      </c>
      <c r="C1223" t="s">
        <v>104</v>
      </c>
      <c r="D1223">
        <v>1098.2790000000011</v>
      </c>
    </row>
    <row r="1224" spans="1:4">
      <c r="A1224" t="str">
        <f t="shared" si="19"/>
        <v>830 S1003</v>
      </c>
      <c r="B1224" t="s">
        <v>2301</v>
      </c>
      <c r="C1224" t="s">
        <v>22</v>
      </c>
      <c r="D1224">
        <v>2134.2320000000032</v>
      </c>
    </row>
    <row r="1225" spans="1:4">
      <c r="A1225" t="str">
        <f t="shared" si="19"/>
        <v>830 S1004</v>
      </c>
      <c r="B1225" t="s">
        <v>2301</v>
      </c>
      <c r="C1225" t="s">
        <v>110</v>
      </c>
      <c r="D1225">
        <v>1041.957000000001</v>
      </c>
    </row>
    <row r="1226" spans="1:4">
      <c r="A1226" t="str">
        <f t="shared" si="19"/>
        <v>830 S1005</v>
      </c>
      <c r="B1226" t="s">
        <v>2301</v>
      </c>
      <c r="C1226" t="s">
        <v>28</v>
      </c>
      <c r="D1226">
        <v>3229.4299999999985</v>
      </c>
    </row>
    <row r="1227" spans="1:4">
      <c r="A1227" t="str">
        <f t="shared" si="19"/>
        <v>830 S1006</v>
      </c>
      <c r="B1227" t="s">
        <v>2301</v>
      </c>
      <c r="C1227" t="s">
        <v>115</v>
      </c>
      <c r="D1227">
        <v>3128.4499999999985</v>
      </c>
    </row>
    <row r="1228" spans="1:4">
      <c r="A1228" t="str">
        <f t="shared" si="19"/>
        <v>830 S1007</v>
      </c>
      <c r="B1228" t="s">
        <v>2301</v>
      </c>
      <c r="C1228" t="s">
        <v>34</v>
      </c>
      <c r="D1228">
        <v>15608.000000000062</v>
      </c>
    </row>
    <row r="1229" spans="1:4">
      <c r="A1229" t="str">
        <f t="shared" si="19"/>
        <v>830 S7000</v>
      </c>
      <c r="B1229" t="s">
        <v>2301</v>
      </c>
      <c r="C1229" t="s">
        <v>181</v>
      </c>
      <c r="D1229">
        <v>3816.708999999998</v>
      </c>
    </row>
    <row r="1230" spans="1:4">
      <c r="A1230" t="str">
        <f t="shared" si="19"/>
        <v>830 S7001</v>
      </c>
      <c r="B1230" t="s">
        <v>2301</v>
      </c>
      <c r="C1230" t="s">
        <v>90</v>
      </c>
      <c r="D1230">
        <v>3808.3519999999944</v>
      </c>
    </row>
    <row r="1231" spans="1:4">
      <c r="A1231" t="str">
        <f t="shared" si="19"/>
        <v>FB591005</v>
      </c>
      <c r="B1231" t="s">
        <v>2317</v>
      </c>
      <c r="C1231" t="s">
        <v>28</v>
      </c>
      <c r="D1231">
        <v>5148.24999999998</v>
      </c>
    </row>
    <row r="1232" spans="1:4">
      <c r="A1232" t="str">
        <f t="shared" si="19"/>
        <v>FB591012</v>
      </c>
      <c r="B1232" t="s">
        <v>2317</v>
      </c>
      <c r="C1232" t="s">
        <v>126</v>
      </c>
      <c r="D1232">
        <v>4362.3300000000118</v>
      </c>
    </row>
    <row r="1233" spans="1:4">
      <c r="A1233" t="str">
        <f t="shared" si="19"/>
        <v>FB591013</v>
      </c>
      <c r="B1233" t="s">
        <v>2317</v>
      </c>
      <c r="C1233" t="s">
        <v>46</v>
      </c>
      <c r="D1233">
        <v>5148.24999999998</v>
      </c>
    </row>
    <row r="1234" spans="1:4">
      <c r="A1234" t="str">
        <f t="shared" si="19"/>
        <v>FB591016</v>
      </c>
      <c r="B1234" t="s">
        <v>2317</v>
      </c>
      <c r="C1234" t="s">
        <v>134</v>
      </c>
      <c r="D1234">
        <v>5193.2500000000173</v>
      </c>
    </row>
    <row r="1235" spans="1:4">
      <c r="A1235" t="str">
        <f t="shared" si="19"/>
        <v>FB591017</v>
      </c>
      <c r="B1235" t="s">
        <v>2317</v>
      </c>
      <c r="C1235" t="s">
        <v>56</v>
      </c>
      <c r="D1235">
        <v>4324.5299999999861</v>
      </c>
    </row>
    <row r="1236" spans="1:4">
      <c r="A1236" t="str">
        <f t="shared" si="19"/>
        <v>FB591020</v>
      </c>
      <c r="B1236" t="s">
        <v>2317</v>
      </c>
      <c r="C1236" t="s">
        <v>142</v>
      </c>
      <c r="D1236">
        <v>5193.2500000000173</v>
      </c>
    </row>
    <row r="1237" spans="1:4">
      <c r="A1237" t="str">
        <f t="shared" si="19"/>
        <v>FB591023</v>
      </c>
      <c r="B1237" t="s">
        <v>2317</v>
      </c>
      <c r="C1237" t="s">
        <v>69</v>
      </c>
      <c r="D1237">
        <v>5127.6569999999801</v>
      </c>
    </row>
    <row r="1238" spans="1:4">
      <c r="A1238" t="str">
        <f t="shared" si="19"/>
        <v>FB591034</v>
      </c>
      <c r="B1238" t="s">
        <v>2317</v>
      </c>
      <c r="C1238" t="s">
        <v>445</v>
      </c>
      <c r="D1238">
        <v>934.78500000000076</v>
      </c>
    </row>
    <row r="1239" spans="1:4">
      <c r="A1239" t="str">
        <f t="shared" si="19"/>
        <v>FB591043</v>
      </c>
      <c r="B1239" t="s">
        <v>2317</v>
      </c>
      <c r="C1239" t="s">
        <v>466</v>
      </c>
      <c r="D1239">
        <v>885.49899999999946</v>
      </c>
    </row>
    <row r="1240" spans="1:4">
      <c r="A1240" t="str">
        <f t="shared" si="19"/>
        <v>FB591056</v>
      </c>
      <c r="B1240" t="s">
        <v>2317</v>
      </c>
      <c r="C1240" t="s">
        <v>498</v>
      </c>
      <c r="D1240">
        <v>1246.3799999999999</v>
      </c>
    </row>
    <row r="1241" spans="1:4">
      <c r="A1241" t="str">
        <f t="shared" si="19"/>
        <v>FB591057</v>
      </c>
      <c r="B1241" t="s">
        <v>2317</v>
      </c>
      <c r="C1241" t="s">
        <v>502</v>
      </c>
      <c r="D1241">
        <v>1214.9869999999999</v>
      </c>
    </row>
    <row r="1242" spans="1:4">
      <c r="A1242" t="str">
        <f t="shared" si="19"/>
        <v>FB591062</v>
      </c>
      <c r="B1242" t="s">
        <v>2317</v>
      </c>
      <c r="C1242" t="s">
        <v>521</v>
      </c>
      <c r="D1242">
        <v>1225.607</v>
      </c>
    </row>
    <row r="1243" spans="1:4">
      <c r="A1243" t="str">
        <f t="shared" si="19"/>
        <v>FB591068</v>
      </c>
      <c r="B1243" t="s">
        <v>2317</v>
      </c>
      <c r="C1243" t="s">
        <v>543</v>
      </c>
      <c r="D1243">
        <v>5172.4770000000171</v>
      </c>
    </row>
    <row r="1244" spans="1:4">
      <c r="A1244" t="str">
        <f t="shared" si="19"/>
        <v>FB591071</v>
      </c>
      <c r="B1244" t="s">
        <v>2317</v>
      </c>
      <c r="C1244" t="s">
        <v>553</v>
      </c>
      <c r="D1244">
        <v>1194.3939999999998</v>
      </c>
    </row>
    <row r="1245" spans="1:4">
      <c r="A1245" t="str">
        <f t="shared" si="19"/>
        <v>FB591076</v>
      </c>
      <c r="B1245" t="s">
        <v>2317</v>
      </c>
      <c r="C1245" t="s">
        <v>2348</v>
      </c>
      <c r="D1245">
        <v>5151.704000000017</v>
      </c>
    </row>
    <row r="1246" spans="1:4">
      <c r="A1246" t="str">
        <f t="shared" si="19"/>
        <v>FB591079</v>
      </c>
      <c r="B1246" t="s">
        <v>2317</v>
      </c>
      <c r="C1246" t="s">
        <v>2327</v>
      </c>
      <c r="D1246">
        <v>1214.9869999999999</v>
      </c>
    </row>
    <row r="1247" spans="1:4">
      <c r="A1247" t="str">
        <f t="shared" si="19"/>
        <v>FB591080</v>
      </c>
      <c r="B1247" t="s">
        <v>2317</v>
      </c>
      <c r="C1247" t="s">
        <v>2352</v>
      </c>
      <c r="D1247">
        <v>1080.1960000000006</v>
      </c>
    </row>
    <row r="1248" spans="1:4">
      <c r="A1248" t="str">
        <f t="shared" si="19"/>
        <v>FB591083</v>
      </c>
      <c r="B1248" t="s">
        <v>2317</v>
      </c>
      <c r="C1248" t="s">
        <v>2329</v>
      </c>
      <c r="D1248">
        <v>5127.6569999999801</v>
      </c>
    </row>
    <row r="1249" spans="1:4">
      <c r="A1249" t="str">
        <f t="shared" si="19"/>
        <v>FB591090</v>
      </c>
      <c r="B1249" t="s">
        <v>2317</v>
      </c>
      <c r="C1249" t="s">
        <v>2354</v>
      </c>
      <c r="D1249">
        <v>1225.607</v>
      </c>
    </row>
    <row r="1250" spans="1:4">
      <c r="A1250" t="str">
        <f t="shared" si="19"/>
        <v>FB591108</v>
      </c>
      <c r="B1250" t="s">
        <v>2317</v>
      </c>
      <c r="C1250" t="s">
        <v>2356</v>
      </c>
      <c r="D1250">
        <v>1163.2880000000002</v>
      </c>
    </row>
    <row r="1251" spans="1:4">
      <c r="A1251" t="str">
        <f t="shared" si="19"/>
        <v>FB591135</v>
      </c>
      <c r="B1251" t="s">
        <v>2317</v>
      </c>
      <c r="C1251" t="s">
        <v>2333</v>
      </c>
      <c r="D1251">
        <v>1153.2079999999996</v>
      </c>
    </row>
    <row r="1252" spans="1:4">
      <c r="A1252" t="str">
        <f t="shared" si="19"/>
        <v>FB591139</v>
      </c>
      <c r="B1252" t="s">
        <v>2317</v>
      </c>
      <c r="C1252" t="s">
        <v>2335</v>
      </c>
      <c r="D1252">
        <v>1091.4289999999994</v>
      </c>
    </row>
    <row r="1253" spans="1:4">
      <c r="A1253" t="str">
        <f t="shared" si="19"/>
        <v>FB591141</v>
      </c>
      <c r="B1253" t="s">
        <v>2317</v>
      </c>
      <c r="C1253" t="s">
        <v>2337</v>
      </c>
      <c r="D1253">
        <v>41.186</v>
      </c>
    </row>
    <row r="1254" spans="1:4">
      <c r="A1254" t="str">
        <f t="shared" si="19"/>
        <v>FB591143</v>
      </c>
      <c r="B1254" t="s">
        <v>2317</v>
      </c>
      <c r="C1254" t="s">
        <v>2339</v>
      </c>
      <c r="D1254">
        <v>41.186</v>
      </c>
    </row>
    <row r="1255" spans="1:4">
      <c r="A1255" t="str">
        <f t="shared" si="19"/>
        <v>Totalsum</v>
      </c>
      <c r="B1255" t="s">
        <v>3708</v>
      </c>
      <c r="D1255">
        <v>3974436.0129999989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73DFC-24D5-4214-965B-E9F4C089A538}">
  <dimension ref="A1:D1255"/>
  <sheetViews>
    <sheetView workbookViewId="0">
      <selection activeCell="A2" sqref="A2:A1255"/>
    </sheetView>
  </sheetViews>
  <sheetFormatPr baseColWidth="10" defaultRowHeight="15"/>
  <sheetData>
    <row r="1" spans="1:4">
      <c r="B1" t="s">
        <v>3705</v>
      </c>
      <c r="C1" t="s">
        <v>3706</v>
      </c>
      <c r="D1" t="s">
        <v>3707</v>
      </c>
    </row>
    <row r="2" spans="1:4">
      <c r="A2" t="str">
        <f>B2&amp;""&amp;C2</f>
        <v>100 S1000</v>
      </c>
      <c r="B2" t="s">
        <v>12</v>
      </c>
      <c r="C2" t="s">
        <v>100</v>
      </c>
      <c r="D2">
        <v>250</v>
      </c>
    </row>
    <row r="3" spans="1:4">
      <c r="A3" t="str">
        <f t="shared" ref="A3:A66" si="0">B3&amp;""&amp;C3</f>
        <v>100 S1001</v>
      </c>
      <c r="B3" t="s">
        <v>12</v>
      </c>
      <c r="C3" t="s">
        <v>13</v>
      </c>
      <c r="D3">
        <v>191</v>
      </c>
    </row>
    <row r="4" spans="1:4">
      <c r="A4" t="str">
        <f t="shared" si="0"/>
        <v>100 S1002</v>
      </c>
      <c r="B4" t="s">
        <v>12</v>
      </c>
      <c r="C4" t="s">
        <v>104</v>
      </c>
      <c r="D4">
        <v>210</v>
      </c>
    </row>
    <row r="5" spans="1:4">
      <c r="A5" t="str">
        <f t="shared" si="0"/>
        <v>100 S1003</v>
      </c>
      <c r="B5" t="s">
        <v>12</v>
      </c>
      <c r="C5" t="s">
        <v>22</v>
      </c>
      <c r="D5">
        <v>191</v>
      </c>
    </row>
    <row r="6" spans="1:4">
      <c r="A6" t="str">
        <f t="shared" si="0"/>
        <v>100 S1004</v>
      </c>
      <c r="B6" t="s">
        <v>12</v>
      </c>
      <c r="C6" t="s">
        <v>110</v>
      </c>
      <c r="D6">
        <v>191</v>
      </c>
    </row>
    <row r="7" spans="1:4">
      <c r="A7" t="str">
        <f t="shared" si="0"/>
        <v>100 S1005</v>
      </c>
      <c r="B7" t="s">
        <v>12</v>
      </c>
      <c r="C7" t="s">
        <v>28</v>
      </c>
      <c r="D7">
        <v>191</v>
      </c>
    </row>
    <row r="8" spans="1:4">
      <c r="A8" t="str">
        <f t="shared" si="0"/>
        <v>100 S1006</v>
      </c>
      <c r="B8" t="s">
        <v>12</v>
      </c>
      <c r="C8" t="s">
        <v>115</v>
      </c>
      <c r="D8">
        <v>250</v>
      </c>
    </row>
    <row r="9" spans="1:4">
      <c r="A9" t="str">
        <f t="shared" si="0"/>
        <v>100 S1007</v>
      </c>
      <c r="B9" t="s">
        <v>12</v>
      </c>
      <c r="C9" t="s">
        <v>34</v>
      </c>
      <c r="D9">
        <v>59</v>
      </c>
    </row>
    <row r="10" spans="1:4">
      <c r="A10" t="str">
        <f t="shared" si="0"/>
        <v>100 S1008</v>
      </c>
      <c r="B10" t="s">
        <v>12</v>
      </c>
      <c r="C10" t="s">
        <v>118</v>
      </c>
      <c r="D10">
        <v>250</v>
      </c>
    </row>
    <row r="11" spans="1:4">
      <c r="A11" t="str">
        <f t="shared" si="0"/>
        <v>100 S1009</v>
      </c>
      <c r="B11" t="s">
        <v>12</v>
      </c>
      <c r="C11" t="s">
        <v>38</v>
      </c>
      <c r="D11">
        <v>250</v>
      </c>
    </row>
    <row r="12" spans="1:4">
      <c r="A12" t="str">
        <f t="shared" si="0"/>
        <v>100 S1010</v>
      </c>
      <c r="B12" t="s">
        <v>12</v>
      </c>
      <c r="C12" t="s">
        <v>122</v>
      </c>
      <c r="D12">
        <v>37</v>
      </c>
    </row>
    <row r="13" spans="1:4">
      <c r="A13" t="str">
        <f t="shared" si="0"/>
        <v>100 S1011</v>
      </c>
      <c r="B13" t="s">
        <v>12</v>
      </c>
      <c r="C13" t="s">
        <v>42</v>
      </c>
      <c r="D13">
        <v>250</v>
      </c>
    </row>
    <row r="14" spans="1:4">
      <c r="A14" t="str">
        <f t="shared" si="0"/>
        <v>100 S1012</v>
      </c>
      <c r="B14" t="s">
        <v>12</v>
      </c>
      <c r="C14" t="s">
        <v>126</v>
      </c>
      <c r="D14">
        <v>39</v>
      </c>
    </row>
    <row r="15" spans="1:4">
      <c r="A15" t="str">
        <f t="shared" si="0"/>
        <v>100 S1013</v>
      </c>
      <c r="B15" t="s">
        <v>12</v>
      </c>
      <c r="C15" t="s">
        <v>46</v>
      </c>
      <c r="D15">
        <v>39</v>
      </c>
    </row>
    <row r="16" spans="1:4">
      <c r="A16" t="str">
        <f t="shared" si="0"/>
        <v>100 S1014</v>
      </c>
      <c r="B16" t="s">
        <v>12</v>
      </c>
      <c r="C16" t="s">
        <v>130</v>
      </c>
      <c r="D16">
        <v>37</v>
      </c>
    </row>
    <row r="17" spans="1:4">
      <c r="A17" t="str">
        <f t="shared" si="0"/>
        <v>100 S1015</v>
      </c>
      <c r="B17" t="s">
        <v>12</v>
      </c>
      <c r="C17" t="s">
        <v>51</v>
      </c>
      <c r="D17">
        <v>152</v>
      </c>
    </row>
    <row r="18" spans="1:4">
      <c r="A18" t="str">
        <f t="shared" si="0"/>
        <v>100 S1016</v>
      </c>
      <c r="B18" t="s">
        <v>12</v>
      </c>
      <c r="C18" t="s">
        <v>134</v>
      </c>
      <c r="D18">
        <v>152</v>
      </c>
    </row>
    <row r="19" spans="1:4">
      <c r="A19" t="str">
        <f t="shared" si="0"/>
        <v>100 S1017</v>
      </c>
      <c r="B19" t="s">
        <v>12</v>
      </c>
      <c r="C19" t="s">
        <v>56</v>
      </c>
      <c r="D19">
        <v>152</v>
      </c>
    </row>
    <row r="20" spans="1:4">
      <c r="A20" t="str">
        <f t="shared" si="0"/>
        <v>100 S1018</v>
      </c>
      <c r="B20" t="s">
        <v>12</v>
      </c>
      <c r="C20" t="s">
        <v>139</v>
      </c>
      <c r="D20">
        <v>39</v>
      </c>
    </row>
    <row r="21" spans="1:4">
      <c r="A21" t="str">
        <f t="shared" si="0"/>
        <v>100 S1019</v>
      </c>
      <c r="B21" t="s">
        <v>12</v>
      </c>
      <c r="C21" t="s">
        <v>60</v>
      </c>
      <c r="D21">
        <v>37</v>
      </c>
    </row>
    <row r="22" spans="1:4">
      <c r="A22" t="str">
        <f t="shared" si="0"/>
        <v>100 S1020</v>
      </c>
      <c r="B22" t="s">
        <v>12</v>
      </c>
      <c r="C22" t="s">
        <v>142</v>
      </c>
      <c r="D22">
        <v>37</v>
      </c>
    </row>
    <row r="23" spans="1:4">
      <c r="A23" t="str">
        <f t="shared" si="0"/>
        <v>100 S1021</v>
      </c>
      <c r="B23" t="s">
        <v>12</v>
      </c>
      <c r="C23" t="s">
        <v>64</v>
      </c>
      <c r="D23">
        <v>210</v>
      </c>
    </row>
    <row r="24" spans="1:4">
      <c r="A24" t="str">
        <f t="shared" si="0"/>
        <v>100 S1022</v>
      </c>
      <c r="B24" t="s">
        <v>12</v>
      </c>
      <c r="C24" t="s">
        <v>145</v>
      </c>
      <c r="D24">
        <v>154</v>
      </c>
    </row>
    <row r="25" spans="1:4">
      <c r="A25" t="str">
        <f t="shared" si="0"/>
        <v>100 S1023</v>
      </c>
      <c r="B25" t="s">
        <v>12</v>
      </c>
      <c r="C25" t="s">
        <v>69</v>
      </c>
      <c r="D25">
        <v>250</v>
      </c>
    </row>
    <row r="26" spans="1:4">
      <c r="A26" t="str">
        <f t="shared" si="0"/>
        <v>100 S1024</v>
      </c>
      <c r="B26" t="s">
        <v>12</v>
      </c>
      <c r="C26" t="s">
        <v>150</v>
      </c>
      <c r="D26">
        <v>154</v>
      </c>
    </row>
    <row r="27" spans="1:4">
      <c r="A27" t="str">
        <f t="shared" si="0"/>
        <v>100 S1025</v>
      </c>
      <c r="B27" t="s">
        <v>12</v>
      </c>
      <c r="C27" t="s">
        <v>73</v>
      </c>
      <c r="D27">
        <v>250</v>
      </c>
    </row>
    <row r="28" spans="1:4">
      <c r="A28" t="str">
        <f t="shared" si="0"/>
        <v>100 S1026</v>
      </c>
      <c r="B28" t="s">
        <v>12</v>
      </c>
      <c r="C28" t="s">
        <v>153</v>
      </c>
      <c r="D28">
        <v>205</v>
      </c>
    </row>
    <row r="29" spans="1:4">
      <c r="A29" t="str">
        <f t="shared" si="0"/>
        <v>100 S1027</v>
      </c>
      <c r="B29" t="s">
        <v>12</v>
      </c>
      <c r="C29" t="s">
        <v>78</v>
      </c>
      <c r="D29">
        <v>250</v>
      </c>
    </row>
    <row r="30" spans="1:4">
      <c r="A30" t="str">
        <f t="shared" si="0"/>
        <v>100 S1028</v>
      </c>
      <c r="B30" t="s">
        <v>12</v>
      </c>
      <c r="C30" t="s">
        <v>157</v>
      </c>
      <c r="D30">
        <v>45</v>
      </c>
    </row>
    <row r="31" spans="1:4">
      <c r="A31" t="str">
        <f t="shared" si="0"/>
        <v>100 S1030</v>
      </c>
      <c r="B31" t="s">
        <v>12</v>
      </c>
      <c r="C31" t="s">
        <v>160</v>
      </c>
      <c r="D31">
        <v>205</v>
      </c>
    </row>
    <row r="32" spans="1:4">
      <c r="A32" t="str">
        <f t="shared" si="0"/>
        <v>100 S1032</v>
      </c>
      <c r="B32" t="s">
        <v>12</v>
      </c>
      <c r="C32" t="s">
        <v>164</v>
      </c>
      <c r="D32">
        <v>250</v>
      </c>
    </row>
    <row r="33" spans="1:4">
      <c r="A33" t="str">
        <f t="shared" si="0"/>
        <v>100 S2000</v>
      </c>
      <c r="B33" t="s">
        <v>12</v>
      </c>
      <c r="C33" t="s">
        <v>168</v>
      </c>
      <c r="D33">
        <v>154</v>
      </c>
    </row>
    <row r="34" spans="1:4">
      <c r="A34" t="str">
        <f t="shared" si="0"/>
        <v>100 S6000</v>
      </c>
      <c r="B34" t="s">
        <v>12</v>
      </c>
      <c r="C34" t="s">
        <v>171</v>
      </c>
      <c r="D34">
        <v>52</v>
      </c>
    </row>
    <row r="35" spans="1:4">
      <c r="A35" t="str">
        <f t="shared" si="0"/>
        <v>100 S6001</v>
      </c>
      <c r="B35" t="s">
        <v>12</v>
      </c>
      <c r="C35" t="s">
        <v>82</v>
      </c>
      <c r="D35">
        <v>52</v>
      </c>
    </row>
    <row r="36" spans="1:4">
      <c r="A36" t="str">
        <f t="shared" si="0"/>
        <v>100 S6002</v>
      </c>
      <c r="B36" t="s">
        <v>12</v>
      </c>
      <c r="C36" t="s">
        <v>173</v>
      </c>
      <c r="D36">
        <v>54</v>
      </c>
    </row>
    <row r="37" spans="1:4">
      <c r="A37" t="str">
        <f t="shared" si="0"/>
        <v>100 S6003</v>
      </c>
      <c r="B37" t="s">
        <v>12</v>
      </c>
      <c r="C37" t="s">
        <v>85</v>
      </c>
      <c r="D37">
        <v>54</v>
      </c>
    </row>
    <row r="38" spans="1:4">
      <c r="A38" t="str">
        <f t="shared" si="0"/>
        <v>100 S6004</v>
      </c>
      <c r="B38" t="s">
        <v>12</v>
      </c>
      <c r="C38" t="s">
        <v>176</v>
      </c>
      <c r="D38">
        <v>52</v>
      </c>
    </row>
    <row r="39" spans="1:4">
      <c r="A39" t="str">
        <f t="shared" si="0"/>
        <v>100 S6005</v>
      </c>
      <c r="B39" t="s">
        <v>12</v>
      </c>
      <c r="C39" t="s">
        <v>88</v>
      </c>
      <c r="D39">
        <v>52</v>
      </c>
    </row>
    <row r="40" spans="1:4">
      <c r="A40" t="str">
        <f t="shared" si="0"/>
        <v>100 S6006</v>
      </c>
      <c r="B40" t="s">
        <v>12</v>
      </c>
      <c r="C40" t="s">
        <v>178</v>
      </c>
      <c r="D40">
        <v>52</v>
      </c>
    </row>
    <row r="41" spans="1:4">
      <c r="A41" t="str">
        <f t="shared" si="0"/>
        <v>100 S7000</v>
      </c>
      <c r="B41" t="s">
        <v>12</v>
      </c>
      <c r="C41" t="s">
        <v>181</v>
      </c>
      <c r="D41">
        <v>61</v>
      </c>
    </row>
    <row r="42" spans="1:4">
      <c r="A42" t="str">
        <f t="shared" si="0"/>
        <v>100 S7001</v>
      </c>
      <c r="B42" t="s">
        <v>12</v>
      </c>
      <c r="C42" t="s">
        <v>90</v>
      </c>
      <c r="D42">
        <v>61</v>
      </c>
    </row>
    <row r="43" spans="1:4">
      <c r="A43" t="str">
        <f t="shared" si="0"/>
        <v>100 S7002</v>
      </c>
      <c r="B43" t="s">
        <v>12</v>
      </c>
      <c r="C43" t="s">
        <v>183</v>
      </c>
      <c r="D43">
        <v>61</v>
      </c>
    </row>
    <row r="44" spans="1:4">
      <c r="A44" t="str">
        <f t="shared" si="0"/>
        <v>100 S7003</v>
      </c>
      <c r="B44" t="s">
        <v>12</v>
      </c>
      <c r="C44" t="s">
        <v>94</v>
      </c>
      <c r="D44">
        <v>61</v>
      </c>
    </row>
    <row r="45" spans="1:4">
      <c r="A45" t="str">
        <f t="shared" si="0"/>
        <v>100 S7004</v>
      </c>
      <c r="B45" t="s">
        <v>12</v>
      </c>
      <c r="C45" t="s">
        <v>188</v>
      </c>
      <c r="D45">
        <v>61</v>
      </c>
    </row>
    <row r="46" spans="1:4">
      <c r="A46" t="str">
        <f t="shared" si="0"/>
        <v>100 S7005</v>
      </c>
      <c r="B46" t="s">
        <v>12</v>
      </c>
      <c r="C46" t="s">
        <v>96</v>
      </c>
      <c r="D46">
        <v>61</v>
      </c>
    </row>
    <row r="47" spans="1:4">
      <c r="A47" t="str">
        <f t="shared" si="0"/>
        <v>100 S7006</v>
      </c>
      <c r="B47" t="s">
        <v>12</v>
      </c>
      <c r="C47" t="s">
        <v>192</v>
      </c>
      <c r="D47">
        <v>61</v>
      </c>
    </row>
    <row r="48" spans="1:4">
      <c r="A48" t="str">
        <f t="shared" si="0"/>
        <v>100 S7007</v>
      </c>
      <c r="B48" t="s">
        <v>12</v>
      </c>
      <c r="C48" t="s">
        <v>98</v>
      </c>
      <c r="D48">
        <v>61</v>
      </c>
    </row>
    <row r="49" spans="1:4">
      <c r="A49" t="str">
        <f t="shared" si="0"/>
        <v>1011000</v>
      </c>
      <c r="B49" t="s">
        <v>194</v>
      </c>
      <c r="C49" t="s">
        <v>100</v>
      </c>
      <c r="D49">
        <v>191</v>
      </c>
    </row>
    <row r="50" spans="1:4">
      <c r="A50" t="str">
        <f t="shared" si="0"/>
        <v>1011001</v>
      </c>
      <c r="B50" t="s">
        <v>194</v>
      </c>
      <c r="C50" t="s">
        <v>13</v>
      </c>
      <c r="D50">
        <v>210</v>
      </c>
    </row>
    <row r="51" spans="1:4">
      <c r="A51" t="str">
        <f t="shared" si="0"/>
        <v>1011002</v>
      </c>
      <c r="B51" t="s">
        <v>194</v>
      </c>
      <c r="C51" t="s">
        <v>104</v>
      </c>
      <c r="D51">
        <v>19</v>
      </c>
    </row>
    <row r="52" spans="1:4">
      <c r="A52" t="str">
        <f t="shared" si="0"/>
        <v>1011003</v>
      </c>
      <c r="B52" t="s">
        <v>194</v>
      </c>
      <c r="C52" t="s">
        <v>22</v>
      </c>
      <c r="D52">
        <v>32</v>
      </c>
    </row>
    <row r="53" spans="1:4">
      <c r="A53" t="str">
        <f t="shared" si="0"/>
        <v>1011004</v>
      </c>
      <c r="B53" t="s">
        <v>194</v>
      </c>
      <c r="C53" t="s">
        <v>110</v>
      </c>
      <c r="D53">
        <v>32</v>
      </c>
    </row>
    <row r="54" spans="1:4">
      <c r="A54" t="str">
        <f t="shared" si="0"/>
        <v>1011005</v>
      </c>
      <c r="B54" t="s">
        <v>194</v>
      </c>
      <c r="C54" t="s">
        <v>28</v>
      </c>
      <c r="D54">
        <v>191</v>
      </c>
    </row>
    <row r="55" spans="1:4">
      <c r="A55" t="str">
        <f t="shared" si="0"/>
        <v>1011006</v>
      </c>
      <c r="B55" t="s">
        <v>194</v>
      </c>
      <c r="C55" t="s">
        <v>115</v>
      </c>
      <c r="D55">
        <v>191</v>
      </c>
    </row>
    <row r="56" spans="1:4">
      <c r="A56" t="str">
        <f t="shared" si="0"/>
        <v>1011007</v>
      </c>
      <c r="B56" t="s">
        <v>194</v>
      </c>
      <c r="C56" t="s">
        <v>34</v>
      </c>
      <c r="D56">
        <v>39</v>
      </c>
    </row>
    <row r="57" spans="1:4">
      <c r="A57" t="str">
        <f t="shared" si="0"/>
        <v>1011008</v>
      </c>
      <c r="B57" t="s">
        <v>194</v>
      </c>
      <c r="C57" t="s">
        <v>118</v>
      </c>
      <c r="D57">
        <v>191</v>
      </c>
    </row>
    <row r="58" spans="1:4">
      <c r="A58" t="str">
        <f t="shared" si="0"/>
        <v>1011009</v>
      </c>
      <c r="B58" t="s">
        <v>194</v>
      </c>
      <c r="C58" t="s">
        <v>38</v>
      </c>
      <c r="D58">
        <v>39</v>
      </c>
    </row>
    <row r="59" spans="1:4">
      <c r="A59" t="str">
        <f t="shared" si="0"/>
        <v>1011010</v>
      </c>
      <c r="B59" t="s">
        <v>194</v>
      </c>
      <c r="C59" t="s">
        <v>122</v>
      </c>
      <c r="D59">
        <v>100</v>
      </c>
    </row>
    <row r="60" spans="1:4">
      <c r="A60" t="str">
        <f t="shared" si="0"/>
        <v>1011011</v>
      </c>
      <c r="B60" t="s">
        <v>194</v>
      </c>
      <c r="C60" t="s">
        <v>42</v>
      </c>
      <c r="D60">
        <v>191</v>
      </c>
    </row>
    <row r="61" spans="1:4">
      <c r="A61" t="str">
        <f t="shared" si="0"/>
        <v>1011012</v>
      </c>
      <c r="B61" t="s">
        <v>194</v>
      </c>
      <c r="C61" t="s">
        <v>126</v>
      </c>
      <c r="D61">
        <v>19</v>
      </c>
    </row>
    <row r="62" spans="1:4">
      <c r="A62" t="str">
        <f t="shared" si="0"/>
        <v>1011013</v>
      </c>
      <c r="B62" t="s">
        <v>194</v>
      </c>
      <c r="C62" t="s">
        <v>46</v>
      </c>
      <c r="D62">
        <v>152</v>
      </c>
    </row>
    <row r="63" spans="1:4">
      <c r="A63" t="str">
        <f t="shared" si="0"/>
        <v>1011014</v>
      </c>
      <c r="B63" t="s">
        <v>194</v>
      </c>
      <c r="C63" t="s">
        <v>130</v>
      </c>
      <c r="D63">
        <v>32</v>
      </c>
    </row>
    <row r="64" spans="1:4">
      <c r="A64" t="str">
        <f t="shared" si="0"/>
        <v>1011015</v>
      </c>
      <c r="B64" t="s">
        <v>194</v>
      </c>
      <c r="C64" t="s">
        <v>51</v>
      </c>
      <c r="D64">
        <v>39</v>
      </c>
    </row>
    <row r="65" spans="1:4">
      <c r="A65" t="str">
        <f t="shared" si="0"/>
        <v>1011016</v>
      </c>
      <c r="B65" t="s">
        <v>194</v>
      </c>
      <c r="C65" t="s">
        <v>134</v>
      </c>
      <c r="D65">
        <v>191</v>
      </c>
    </row>
    <row r="66" spans="1:4">
      <c r="A66" t="str">
        <f t="shared" si="0"/>
        <v>1011017</v>
      </c>
      <c r="B66" t="s">
        <v>194</v>
      </c>
      <c r="C66" t="s">
        <v>56</v>
      </c>
      <c r="D66">
        <v>19</v>
      </c>
    </row>
    <row r="67" spans="1:4">
      <c r="A67" t="str">
        <f t="shared" ref="A67:A130" si="1">B67&amp;""&amp;C67</f>
        <v>1011018</v>
      </c>
      <c r="B67" t="s">
        <v>194</v>
      </c>
      <c r="C67" t="s">
        <v>139</v>
      </c>
      <c r="D67">
        <v>39</v>
      </c>
    </row>
    <row r="68" spans="1:4">
      <c r="A68" t="str">
        <f t="shared" si="1"/>
        <v>1011019</v>
      </c>
      <c r="B68" t="s">
        <v>194</v>
      </c>
      <c r="C68" t="s">
        <v>60</v>
      </c>
      <c r="D68">
        <v>37</v>
      </c>
    </row>
    <row r="69" spans="1:4">
      <c r="A69" t="str">
        <f t="shared" si="1"/>
        <v>1011020</v>
      </c>
      <c r="B69" t="s">
        <v>194</v>
      </c>
      <c r="C69" t="s">
        <v>142</v>
      </c>
      <c r="D69">
        <v>191</v>
      </c>
    </row>
    <row r="70" spans="1:4">
      <c r="A70" t="str">
        <f t="shared" si="1"/>
        <v>1011021</v>
      </c>
      <c r="B70" t="s">
        <v>194</v>
      </c>
      <c r="C70" t="s">
        <v>64</v>
      </c>
      <c r="D70">
        <v>40</v>
      </c>
    </row>
    <row r="71" spans="1:4">
      <c r="A71" t="str">
        <f t="shared" si="1"/>
        <v>1011022</v>
      </c>
      <c r="B71" t="s">
        <v>194</v>
      </c>
      <c r="C71" t="s">
        <v>145</v>
      </c>
      <c r="D71">
        <v>37</v>
      </c>
    </row>
    <row r="72" spans="1:4">
      <c r="A72" t="str">
        <f t="shared" si="1"/>
        <v>1011023</v>
      </c>
      <c r="B72" t="s">
        <v>194</v>
      </c>
      <c r="C72" t="s">
        <v>69</v>
      </c>
      <c r="D72">
        <v>152</v>
      </c>
    </row>
    <row r="73" spans="1:4">
      <c r="A73" t="str">
        <f t="shared" si="1"/>
        <v>1011024</v>
      </c>
      <c r="B73" t="s">
        <v>194</v>
      </c>
      <c r="C73" t="s">
        <v>150</v>
      </c>
      <c r="D73">
        <v>59</v>
      </c>
    </row>
    <row r="74" spans="1:4">
      <c r="A74" t="str">
        <f t="shared" si="1"/>
        <v>1011025</v>
      </c>
      <c r="B74" t="s">
        <v>194</v>
      </c>
      <c r="C74" t="s">
        <v>73</v>
      </c>
      <c r="D74">
        <v>154</v>
      </c>
    </row>
    <row r="75" spans="1:4">
      <c r="A75" t="str">
        <f t="shared" si="1"/>
        <v>1011026</v>
      </c>
      <c r="B75" t="s">
        <v>194</v>
      </c>
      <c r="C75" t="s">
        <v>153</v>
      </c>
      <c r="D75">
        <v>154</v>
      </c>
    </row>
    <row r="76" spans="1:4">
      <c r="A76" t="str">
        <f t="shared" si="1"/>
        <v>1011027</v>
      </c>
      <c r="B76" t="s">
        <v>194</v>
      </c>
      <c r="C76" t="s">
        <v>78</v>
      </c>
      <c r="D76">
        <v>210</v>
      </c>
    </row>
    <row r="77" spans="1:4">
      <c r="A77" t="str">
        <f t="shared" si="1"/>
        <v>1031000</v>
      </c>
      <c r="B77" t="s">
        <v>256</v>
      </c>
      <c r="C77" t="s">
        <v>100</v>
      </c>
      <c r="D77">
        <v>191</v>
      </c>
    </row>
    <row r="78" spans="1:4">
      <c r="A78" t="str">
        <f t="shared" si="1"/>
        <v>1031001</v>
      </c>
      <c r="B78" t="s">
        <v>256</v>
      </c>
      <c r="C78" t="s">
        <v>13</v>
      </c>
      <c r="D78">
        <v>191</v>
      </c>
    </row>
    <row r="79" spans="1:4">
      <c r="A79" t="str">
        <f t="shared" si="1"/>
        <v>1031002</v>
      </c>
      <c r="B79" t="s">
        <v>256</v>
      </c>
      <c r="C79" t="s">
        <v>104</v>
      </c>
      <c r="D79">
        <v>191</v>
      </c>
    </row>
    <row r="80" spans="1:4">
      <c r="A80" t="str">
        <f t="shared" si="1"/>
        <v>1031003</v>
      </c>
      <c r="B80" t="s">
        <v>256</v>
      </c>
      <c r="C80" t="s">
        <v>22</v>
      </c>
      <c r="D80">
        <v>39</v>
      </c>
    </row>
    <row r="81" spans="1:4">
      <c r="A81" t="str">
        <f t="shared" si="1"/>
        <v>1031004</v>
      </c>
      <c r="B81" t="s">
        <v>256</v>
      </c>
      <c r="C81" t="s">
        <v>110</v>
      </c>
      <c r="D81">
        <v>39</v>
      </c>
    </row>
    <row r="82" spans="1:4">
      <c r="A82" t="str">
        <f t="shared" si="1"/>
        <v>1031005</v>
      </c>
      <c r="B82" t="s">
        <v>256</v>
      </c>
      <c r="C82" t="s">
        <v>28</v>
      </c>
      <c r="D82">
        <v>191</v>
      </c>
    </row>
    <row r="83" spans="1:4">
      <c r="A83" t="str">
        <f t="shared" si="1"/>
        <v>1031006</v>
      </c>
      <c r="B83" t="s">
        <v>256</v>
      </c>
      <c r="C83" t="s">
        <v>115</v>
      </c>
      <c r="D83">
        <v>152</v>
      </c>
    </row>
    <row r="84" spans="1:4">
      <c r="A84" t="str">
        <f t="shared" si="1"/>
        <v>1031007</v>
      </c>
      <c r="B84" t="s">
        <v>256</v>
      </c>
      <c r="C84" t="s">
        <v>34</v>
      </c>
      <c r="D84">
        <v>154</v>
      </c>
    </row>
    <row r="85" spans="1:4">
      <c r="A85" t="str">
        <f t="shared" si="1"/>
        <v>1031008</v>
      </c>
      <c r="B85" t="s">
        <v>256</v>
      </c>
      <c r="C85" t="s">
        <v>118</v>
      </c>
      <c r="D85">
        <v>39</v>
      </c>
    </row>
    <row r="86" spans="1:4">
      <c r="A86" t="str">
        <f t="shared" si="1"/>
        <v>1041000</v>
      </c>
      <c r="B86" t="s">
        <v>279</v>
      </c>
      <c r="C86" t="s">
        <v>100</v>
      </c>
      <c r="D86">
        <v>191</v>
      </c>
    </row>
    <row r="87" spans="1:4">
      <c r="A87" t="str">
        <f t="shared" si="1"/>
        <v>1041001</v>
      </c>
      <c r="B87" t="s">
        <v>279</v>
      </c>
      <c r="C87" t="s">
        <v>13</v>
      </c>
      <c r="D87">
        <v>39</v>
      </c>
    </row>
    <row r="88" spans="1:4">
      <c r="A88" t="str">
        <f t="shared" si="1"/>
        <v>1041002</v>
      </c>
      <c r="B88" t="s">
        <v>279</v>
      </c>
      <c r="C88" t="s">
        <v>104</v>
      </c>
      <c r="D88">
        <v>191</v>
      </c>
    </row>
    <row r="89" spans="1:4">
      <c r="A89" t="str">
        <f t="shared" si="1"/>
        <v>1041003</v>
      </c>
      <c r="B89" t="s">
        <v>279</v>
      </c>
      <c r="C89" t="s">
        <v>22</v>
      </c>
      <c r="D89">
        <v>191</v>
      </c>
    </row>
    <row r="90" spans="1:4">
      <c r="A90" t="str">
        <f t="shared" si="1"/>
        <v>1041005</v>
      </c>
      <c r="B90" t="s">
        <v>279</v>
      </c>
      <c r="C90" t="s">
        <v>28</v>
      </c>
      <c r="D90">
        <v>154</v>
      </c>
    </row>
    <row r="91" spans="1:4">
      <c r="A91" t="str">
        <f t="shared" si="1"/>
        <v>1051000</v>
      </c>
      <c r="B91" t="s">
        <v>290</v>
      </c>
      <c r="C91" t="s">
        <v>100</v>
      </c>
      <c r="D91">
        <v>191</v>
      </c>
    </row>
    <row r="92" spans="1:4">
      <c r="A92" t="str">
        <f t="shared" si="1"/>
        <v>1051001</v>
      </c>
      <c r="B92" t="s">
        <v>290</v>
      </c>
      <c r="C92" t="s">
        <v>13</v>
      </c>
      <c r="D92">
        <v>39</v>
      </c>
    </row>
    <row r="93" spans="1:4">
      <c r="A93" t="str">
        <f t="shared" si="1"/>
        <v>1051003</v>
      </c>
      <c r="B93" t="s">
        <v>290</v>
      </c>
      <c r="C93" t="s">
        <v>22</v>
      </c>
      <c r="D93">
        <v>191</v>
      </c>
    </row>
    <row r="94" spans="1:4">
      <c r="A94" t="str">
        <f t="shared" si="1"/>
        <v>1061000</v>
      </c>
      <c r="B94" t="s">
        <v>299</v>
      </c>
      <c r="C94" t="s">
        <v>100</v>
      </c>
      <c r="D94">
        <v>191</v>
      </c>
    </row>
    <row r="95" spans="1:4">
      <c r="A95" t="str">
        <f t="shared" si="1"/>
        <v>1061001</v>
      </c>
      <c r="B95" t="s">
        <v>299</v>
      </c>
      <c r="C95" t="s">
        <v>13</v>
      </c>
      <c r="D95">
        <v>39</v>
      </c>
    </row>
    <row r="96" spans="1:4">
      <c r="A96" t="str">
        <f t="shared" si="1"/>
        <v>1061003</v>
      </c>
      <c r="B96" t="s">
        <v>299</v>
      </c>
      <c r="C96" t="s">
        <v>22</v>
      </c>
      <c r="D96">
        <v>191</v>
      </c>
    </row>
    <row r="97" spans="1:4">
      <c r="A97" t="str">
        <f t="shared" si="1"/>
        <v>1071000</v>
      </c>
      <c r="B97" t="s">
        <v>308</v>
      </c>
      <c r="C97" t="s">
        <v>100</v>
      </c>
      <c r="D97">
        <v>191</v>
      </c>
    </row>
    <row r="98" spans="1:4">
      <c r="A98" t="str">
        <f t="shared" si="1"/>
        <v>1071001</v>
      </c>
      <c r="B98" t="s">
        <v>308</v>
      </c>
      <c r="C98" t="s">
        <v>13</v>
      </c>
      <c r="D98">
        <v>39</v>
      </c>
    </row>
    <row r="99" spans="1:4">
      <c r="A99" t="str">
        <f t="shared" si="1"/>
        <v>1071002</v>
      </c>
      <c r="B99" t="s">
        <v>308</v>
      </c>
      <c r="C99" t="s">
        <v>104</v>
      </c>
      <c r="D99">
        <v>191</v>
      </c>
    </row>
    <row r="100" spans="1:4">
      <c r="A100" t="str">
        <f t="shared" si="1"/>
        <v>1081000</v>
      </c>
      <c r="B100" t="s">
        <v>316</v>
      </c>
      <c r="C100" t="s">
        <v>100</v>
      </c>
      <c r="D100">
        <v>191</v>
      </c>
    </row>
    <row r="101" spans="1:4">
      <c r="A101" t="str">
        <f t="shared" si="1"/>
        <v>1081001</v>
      </c>
      <c r="B101" t="s">
        <v>316</v>
      </c>
      <c r="C101" t="s">
        <v>13</v>
      </c>
      <c r="D101">
        <v>39</v>
      </c>
    </row>
    <row r="102" spans="1:4">
      <c r="A102" t="str">
        <f t="shared" si="1"/>
        <v>1081002</v>
      </c>
      <c r="B102" t="s">
        <v>316</v>
      </c>
      <c r="C102" t="s">
        <v>104</v>
      </c>
      <c r="D102">
        <v>191</v>
      </c>
    </row>
    <row r="103" spans="1:4">
      <c r="A103" t="str">
        <f t="shared" si="1"/>
        <v>1081003</v>
      </c>
      <c r="B103" t="s">
        <v>316</v>
      </c>
      <c r="C103" t="s">
        <v>22</v>
      </c>
      <c r="D103">
        <v>39</v>
      </c>
    </row>
    <row r="104" spans="1:4">
      <c r="A104" t="str">
        <f t="shared" si="1"/>
        <v>1081005</v>
      </c>
      <c r="B104" t="s">
        <v>316</v>
      </c>
      <c r="C104" t="s">
        <v>28</v>
      </c>
      <c r="D104">
        <v>191</v>
      </c>
    </row>
    <row r="105" spans="1:4">
      <c r="A105" t="str">
        <f t="shared" si="1"/>
        <v>1081007</v>
      </c>
      <c r="B105" t="s">
        <v>316</v>
      </c>
      <c r="C105" t="s">
        <v>34</v>
      </c>
      <c r="D105">
        <v>113</v>
      </c>
    </row>
    <row r="106" spans="1:4">
      <c r="A106" t="str">
        <f t="shared" si="1"/>
        <v>111 S1000</v>
      </c>
      <c r="B106" t="s">
        <v>334</v>
      </c>
      <c r="C106" t="s">
        <v>100</v>
      </c>
      <c r="D106">
        <v>191</v>
      </c>
    </row>
    <row r="107" spans="1:4">
      <c r="A107" t="str">
        <f t="shared" si="1"/>
        <v>111 S1001</v>
      </c>
      <c r="B107" t="s">
        <v>334</v>
      </c>
      <c r="C107" t="s">
        <v>13</v>
      </c>
      <c r="D107">
        <v>191</v>
      </c>
    </row>
    <row r="108" spans="1:4">
      <c r="A108" t="str">
        <f t="shared" si="1"/>
        <v>111 S1002</v>
      </c>
      <c r="B108" t="s">
        <v>334</v>
      </c>
      <c r="C108" t="s">
        <v>104</v>
      </c>
      <c r="D108">
        <v>191</v>
      </c>
    </row>
    <row r="109" spans="1:4">
      <c r="A109" t="str">
        <f t="shared" si="1"/>
        <v>111 S1003</v>
      </c>
      <c r="B109" t="s">
        <v>334</v>
      </c>
      <c r="C109" t="s">
        <v>22</v>
      </c>
      <c r="D109">
        <v>191</v>
      </c>
    </row>
    <row r="110" spans="1:4">
      <c r="A110" t="str">
        <f t="shared" si="1"/>
        <v>111 S1005</v>
      </c>
      <c r="B110" t="s">
        <v>334</v>
      </c>
      <c r="C110" t="s">
        <v>28</v>
      </c>
      <c r="D110">
        <v>154</v>
      </c>
    </row>
    <row r="111" spans="1:4">
      <c r="A111" t="str">
        <f t="shared" si="1"/>
        <v>2001000</v>
      </c>
      <c r="B111" t="s">
        <v>344</v>
      </c>
      <c r="C111" t="s">
        <v>100</v>
      </c>
      <c r="D111">
        <v>210</v>
      </c>
    </row>
    <row r="112" spans="1:4">
      <c r="A112" t="str">
        <f t="shared" si="1"/>
        <v>2001001</v>
      </c>
      <c r="B112" t="s">
        <v>344</v>
      </c>
      <c r="C112" t="s">
        <v>13</v>
      </c>
      <c r="D112">
        <v>191</v>
      </c>
    </row>
    <row r="113" spans="1:4">
      <c r="A113" t="str">
        <f t="shared" si="1"/>
        <v>2001002</v>
      </c>
      <c r="B113" t="s">
        <v>344</v>
      </c>
      <c r="C113" t="s">
        <v>104</v>
      </c>
      <c r="D113">
        <v>71</v>
      </c>
    </row>
    <row r="114" spans="1:4">
      <c r="A114" t="str">
        <f t="shared" si="1"/>
        <v>2001003</v>
      </c>
      <c r="B114" t="s">
        <v>344</v>
      </c>
      <c r="C114" t="s">
        <v>22</v>
      </c>
      <c r="D114">
        <v>59</v>
      </c>
    </row>
    <row r="115" spans="1:4">
      <c r="A115" t="str">
        <f t="shared" si="1"/>
        <v>2001004</v>
      </c>
      <c r="B115" t="s">
        <v>344</v>
      </c>
      <c r="C115" t="s">
        <v>110</v>
      </c>
      <c r="D115">
        <v>115</v>
      </c>
    </row>
    <row r="116" spans="1:4">
      <c r="A116" t="str">
        <f t="shared" si="1"/>
        <v>2001005</v>
      </c>
      <c r="B116" t="s">
        <v>344</v>
      </c>
      <c r="C116" t="s">
        <v>28</v>
      </c>
      <c r="D116">
        <v>154</v>
      </c>
    </row>
    <row r="117" spans="1:4">
      <c r="A117" t="str">
        <f t="shared" si="1"/>
        <v>2001007</v>
      </c>
      <c r="B117" t="s">
        <v>344</v>
      </c>
      <c r="C117" t="s">
        <v>34</v>
      </c>
      <c r="D117">
        <v>37</v>
      </c>
    </row>
    <row r="118" spans="1:4">
      <c r="A118" t="str">
        <f t="shared" si="1"/>
        <v>2007000</v>
      </c>
      <c r="B118" t="s">
        <v>344</v>
      </c>
      <c r="C118" t="s">
        <v>181</v>
      </c>
      <c r="D118">
        <v>53</v>
      </c>
    </row>
    <row r="119" spans="1:4">
      <c r="A119" t="str">
        <f t="shared" si="1"/>
        <v>2007001</v>
      </c>
      <c r="B119" t="s">
        <v>344</v>
      </c>
      <c r="C119" t="s">
        <v>90</v>
      </c>
      <c r="D119">
        <v>53</v>
      </c>
    </row>
    <row r="120" spans="1:4">
      <c r="A120" t="str">
        <f t="shared" si="1"/>
        <v>2011000</v>
      </c>
      <c r="B120" t="s">
        <v>369</v>
      </c>
      <c r="C120" t="s">
        <v>100</v>
      </c>
      <c r="D120">
        <v>250</v>
      </c>
    </row>
    <row r="121" spans="1:4">
      <c r="A121" t="str">
        <f t="shared" si="1"/>
        <v>2011001</v>
      </c>
      <c r="B121" t="s">
        <v>369</v>
      </c>
      <c r="C121" t="s">
        <v>13</v>
      </c>
      <c r="D121">
        <v>250</v>
      </c>
    </row>
    <row r="122" spans="1:4">
      <c r="A122" t="str">
        <f t="shared" si="1"/>
        <v>2011002</v>
      </c>
      <c r="B122" t="s">
        <v>369</v>
      </c>
      <c r="C122" t="s">
        <v>104</v>
      </c>
      <c r="D122">
        <v>250</v>
      </c>
    </row>
    <row r="123" spans="1:4">
      <c r="A123" t="str">
        <f t="shared" si="1"/>
        <v>2011003</v>
      </c>
      <c r="B123" t="s">
        <v>369</v>
      </c>
      <c r="C123" t="s">
        <v>22</v>
      </c>
      <c r="D123">
        <v>250</v>
      </c>
    </row>
    <row r="124" spans="1:4">
      <c r="A124" t="str">
        <f t="shared" si="1"/>
        <v>2011004</v>
      </c>
      <c r="B124" t="s">
        <v>369</v>
      </c>
      <c r="C124" t="s">
        <v>110</v>
      </c>
      <c r="D124">
        <v>250</v>
      </c>
    </row>
    <row r="125" spans="1:4">
      <c r="A125" t="str">
        <f t="shared" si="1"/>
        <v>2011005</v>
      </c>
      <c r="B125" t="s">
        <v>369</v>
      </c>
      <c r="C125" t="s">
        <v>28</v>
      </c>
      <c r="D125">
        <v>250</v>
      </c>
    </row>
    <row r="126" spans="1:4">
      <c r="A126" t="str">
        <f t="shared" si="1"/>
        <v>2011006</v>
      </c>
      <c r="B126" t="s">
        <v>369</v>
      </c>
      <c r="C126" t="s">
        <v>115</v>
      </c>
      <c r="D126">
        <v>250</v>
      </c>
    </row>
    <row r="127" spans="1:4">
      <c r="A127" t="str">
        <f t="shared" si="1"/>
        <v>2011007</v>
      </c>
      <c r="B127" t="s">
        <v>369</v>
      </c>
      <c r="C127" t="s">
        <v>34</v>
      </c>
      <c r="D127">
        <v>250</v>
      </c>
    </row>
    <row r="128" spans="1:4">
      <c r="A128" t="str">
        <f t="shared" si="1"/>
        <v>2011008</v>
      </c>
      <c r="B128" t="s">
        <v>369</v>
      </c>
      <c r="C128" t="s">
        <v>118</v>
      </c>
      <c r="D128">
        <v>210</v>
      </c>
    </row>
    <row r="129" spans="1:4">
      <c r="A129" t="str">
        <f t="shared" si="1"/>
        <v>2011009</v>
      </c>
      <c r="B129" t="s">
        <v>369</v>
      </c>
      <c r="C129" t="s">
        <v>38</v>
      </c>
      <c r="D129">
        <v>210</v>
      </c>
    </row>
    <row r="130" spans="1:4">
      <c r="A130" t="str">
        <f t="shared" si="1"/>
        <v>2011010</v>
      </c>
      <c r="B130" t="s">
        <v>369</v>
      </c>
      <c r="C130" t="s">
        <v>122</v>
      </c>
      <c r="D130">
        <v>250</v>
      </c>
    </row>
    <row r="131" spans="1:4">
      <c r="A131" t="str">
        <f t="shared" ref="A131:A194" si="2">B131&amp;""&amp;C131</f>
        <v>2011011</v>
      </c>
      <c r="B131" t="s">
        <v>369</v>
      </c>
      <c r="C131" t="s">
        <v>42</v>
      </c>
      <c r="D131">
        <v>250</v>
      </c>
    </row>
    <row r="132" spans="1:4">
      <c r="A132" t="str">
        <f t="shared" si="2"/>
        <v>2011012</v>
      </c>
      <c r="B132" t="s">
        <v>369</v>
      </c>
      <c r="C132" t="s">
        <v>126</v>
      </c>
      <c r="D132">
        <v>250</v>
      </c>
    </row>
    <row r="133" spans="1:4">
      <c r="A133" t="str">
        <f t="shared" si="2"/>
        <v>2011013</v>
      </c>
      <c r="B133" t="s">
        <v>369</v>
      </c>
      <c r="C133" t="s">
        <v>46</v>
      </c>
      <c r="D133">
        <v>191</v>
      </c>
    </row>
    <row r="134" spans="1:4">
      <c r="A134" t="str">
        <f t="shared" si="2"/>
        <v>2011014</v>
      </c>
      <c r="B134" t="s">
        <v>369</v>
      </c>
      <c r="C134" t="s">
        <v>130</v>
      </c>
      <c r="D134">
        <v>59</v>
      </c>
    </row>
    <row r="135" spans="1:4">
      <c r="A135" t="str">
        <f t="shared" si="2"/>
        <v>2011015</v>
      </c>
      <c r="B135" t="s">
        <v>369</v>
      </c>
      <c r="C135" t="s">
        <v>51</v>
      </c>
      <c r="D135">
        <v>250</v>
      </c>
    </row>
    <row r="136" spans="1:4">
      <c r="A136" t="str">
        <f t="shared" si="2"/>
        <v>2011016</v>
      </c>
      <c r="B136" t="s">
        <v>369</v>
      </c>
      <c r="C136" t="s">
        <v>134</v>
      </c>
      <c r="D136">
        <v>250</v>
      </c>
    </row>
    <row r="137" spans="1:4">
      <c r="A137" t="str">
        <f t="shared" si="2"/>
        <v>2011017</v>
      </c>
      <c r="B137" t="s">
        <v>369</v>
      </c>
      <c r="C137" t="s">
        <v>56</v>
      </c>
      <c r="D137">
        <v>250</v>
      </c>
    </row>
    <row r="138" spans="1:4">
      <c r="A138" t="str">
        <f t="shared" si="2"/>
        <v>2011018</v>
      </c>
      <c r="B138" t="s">
        <v>369</v>
      </c>
      <c r="C138" t="s">
        <v>139</v>
      </c>
      <c r="D138">
        <v>250</v>
      </c>
    </row>
    <row r="139" spans="1:4">
      <c r="A139" t="str">
        <f t="shared" si="2"/>
        <v>2011019</v>
      </c>
      <c r="B139" t="s">
        <v>369</v>
      </c>
      <c r="C139" t="s">
        <v>60</v>
      </c>
      <c r="D139">
        <v>250</v>
      </c>
    </row>
    <row r="140" spans="1:4">
      <c r="A140" t="str">
        <f t="shared" si="2"/>
        <v>2011020</v>
      </c>
      <c r="B140" t="s">
        <v>369</v>
      </c>
      <c r="C140" t="s">
        <v>142</v>
      </c>
      <c r="D140">
        <v>250</v>
      </c>
    </row>
    <row r="141" spans="1:4">
      <c r="A141" t="str">
        <f t="shared" si="2"/>
        <v>2011021</v>
      </c>
      <c r="B141" t="s">
        <v>369</v>
      </c>
      <c r="C141" t="s">
        <v>64</v>
      </c>
      <c r="D141">
        <v>250</v>
      </c>
    </row>
    <row r="142" spans="1:4">
      <c r="A142" t="str">
        <f t="shared" si="2"/>
        <v>2011022</v>
      </c>
      <c r="B142" t="s">
        <v>369</v>
      </c>
      <c r="C142" t="s">
        <v>145</v>
      </c>
      <c r="D142">
        <v>250</v>
      </c>
    </row>
    <row r="143" spans="1:4">
      <c r="A143" t="str">
        <f t="shared" si="2"/>
        <v>2011023</v>
      </c>
      <c r="B143" t="s">
        <v>369</v>
      </c>
      <c r="C143" t="s">
        <v>69</v>
      </c>
      <c r="D143">
        <v>250</v>
      </c>
    </row>
    <row r="144" spans="1:4">
      <c r="A144" t="str">
        <f t="shared" si="2"/>
        <v>2011024</v>
      </c>
      <c r="B144" t="s">
        <v>369</v>
      </c>
      <c r="C144" t="s">
        <v>150</v>
      </c>
      <c r="D144">
        <v>250</v>
      </c>
    </row>
    <row r="145" spans="1:4">
      <c r="A145" t="str">
        <f t="shared" si="2"/>
        <v>2011025</v>
      </c>
      <c r="B145" t="s">
        <v>369</v>
      </c>
      <c r="C145" t="s">
        <v>73</v>
      </c>
      <c r="D145">
        <v>250</v>
      </c>
    </row>
    <row r="146" spans="1:4">
      <c r="A146" t="str">
        <f t="shared" si="2"/>
        <v>2011026</v>
      </c>
      <c r="B146" t="s">
        <v>369</v>
      </c>
      <c r="C146" t="s">
        <v>153</v>
      </c>
      <c r="D146">
        <v>250</v>
      </c>
    </row>
    <row r="147" spans="1:4">
      <c r="A147" t="str">
        <f t="shared" si="2"/>
        <v>2011027</v>
      </c>
      <c r="B147" t="s">
        <v>369</v>
      </c>
      <c r="C147" t="s">
        <v>78</v>
      </c>
      <c r="D147">
        <v>250</v>
      </c>
    </row>
    <row r="148" spans="1:4">
      <c r="A148" t="str">
        <f t="shared" si="2"/>
        <v>2011028</v>
      </c>
      <c r="B148" t="s">
        <v>369</v>
      </c>
      <c r="C148" t="s">
        <v>157</v>
      </c>
      <c r="D148">
        <v>250</v>
      </c>
    </row>
    <row r="149" spans="1:4">
      <c r="A149" t="str">
        <f t="shared" si="2"/>
        <v>2011029</v>
      </c>
      <c r="B149" t="s">
        <v>369</v>
      </c>
      <c r="C149" t="s">
        <v>433</v>
      </c>
      <c r="D149">
        <v>250</v>
      </c>
    </row>
    <row r="150" spans="1:4">
      <c r="A150" t="str">
        <f t="shared" si="2"/>
        <v>2011030</v>
      </c>
      <c r="B150" t="s">
        <v>369</v>
      </c>
      <c r="C150" t="s">
        <v>160</v>
      </c>
      <c r="D150">
        <v>250</v>
      </c>
    </row>
    <row r="151" spans="1:4">
      <c r="A151" t="str">
        <f t="shared" si="2"/>
        <v>2011031</v>
      </c>
      <c r="B151" t="s">
        <v>369</v>
      </c>
      <c r="C151" t="s">
        <v>438</v>
      </c>
      <c r="D151">
        <v>250</v>
      </c>
    </row>
    <row r="152" spans="1:4">
      <c r="A152" t="str">
        <f t="shared" si="2"/>
        <v>2011032</v>
      </c>
      <c r="B152" t="s">
        <v>369</v>
      </c>
      <c r="C152" t="s">
        <v>164</v>
      </c>
      <c r="D152">
        <v>250</v>
      </c>
    </row>
    <row r="153" spans="1:4">
      <c r="A153" t="str">
        <f t="shared" si="2"/>
        <v>2011033</v>
      </c>
      <c r="B153" t="s">
        <v>369</v>
      </c>
      <c r="C153" t="s">
        <v>443</v>
      </c>
      <c r="D153">
        <v>250</v>
      </c>
    </row>
    <row r="154" spans="1:4">
      <c r="A154" t="str">
        <f t="shared" si="2"/>
        <v>2011034</v>
      </c>
      <c r="B154" t="s">
        <v>369</v>
      </c>
      <c r="C154" t="s">
        <v>445</v>
      </c>
      <c r="D154">
        <v>250</v>
      </c>
    </row>
    <row r="155" spans="1:4">
      <c r="A155" t="str">
        <f t="shared" si="2"/>
        <v>2011035</v>
      </c>
      <c r="B155" t="s">
        <v>369</v>
      </c>
      <c r="C155" t="s">
        <v>448</v>
      </c>
      <c r="D155">
        <v>250</v>
      </c>
    </row>
    <row r="156" spans="1:4">
      <c r="A156" t="str">
        <f t="shared" si="2"/>
        <v>2011036</v>
      </c>
      <c r="B156" t="s">
        <v>369</v>
      </c>
      <c r="C156" t="s">
        <v>451</v>
      </c>
      <c r="D156">
        <v>250</v>
      </c>
    </row>
    <row r="157" spans="1:4">
      <c r="A157" t="str">
        <f t="shared" si="2"/>
        <v>2011037</v>
      </c>
      <c r="B157" t="s">
        <v>369</v>
      </c>
      <c r="C157" t="s">
        <v>453</v>
      </c>
      <c r="D157">
        <v>250</v>
      </c>
    </row>
    <row r="158" spans="1:4">
      <c r="A158" t="str">
        <f t="shared" si="2"/>
        <v>2011038</v>
      </c>
      <c r="B158" t="s">
        <v>369</v>
      </c>
      <c r="C158" t="s">
        <v>455</v>
      </c>
      <c r="D158">
        <v>250</v>
      </c>
    </row>
    <row r="159" spans="1:4">
      <c r="A159" t="str">
        <f t="shared" si="2"/>
        <v>2011039</v>
      </c>
      <c r="B159" t="s">
        <v>369</v>
      </c>
      <c r="C159" t="s">
        <v>457</v>
      </c>
      <c r="D159">
        <v>250</v>
      </c>
    </row>
    <row r="160" spans="1:4">
      <c r="A160" t="str">
        <f t="shared" si="2"/>
        <v>2011040</v>
      </c>
      <c r="B160" t="s">
        <v>369</v>
      </c>
      <c r="C160" t="s">
        <v>459</v>
      </c>
      <c r="D160">
        <v>250</v>
      </c>
    </row>
    <row r="161" spans="1:4">
      <c r="A161" t="str">
        <f t="shared" si="2"/>
        <v>2011041</v>
      </c>
      <c r="B161" t="s">
        <v>369</v>
      </c>
      <c r="C161" t="s">
        <v>461</v>
      </c>
      <c r="D161">
        <v>250</v>
      </c>
    </row>
    <row r="162" spans="1:4">
      <c r="A162" t="str">
        <f t="shared" si="2"/>
        <v>2011042</v>
      </c>
      <c r="B162" t="s">
        <v>369</v>
      </c>
      <c r="C162" t="s">
        <v>464</v>
      </c>
      <c r="D162">
        <v>250</v>
      </c>
    </row>
    <row r="163" spans="1:4">
      <c r="A163" t="str">
        <f t="shared" si="2"/>
        <v>2011043</v>
      </c>
      <c r="B163" t="s">
        <v>369</v>
      </c>
      <c r="C163" t="s">
        <v>466</v>
      </c>
      <c r="D163">
        <v>250</v>
      </c>
    </row>
    <row r="164" spans="1:4">
      <c r="A164" t="str">
        <f t="shared" si="2"/>
        <v>2011044</v>
      </c>
      <c r="B164" t="s">
        <v>369</v>
      </c>
      <c r="C164" t="s">
        <v>468</v>
      </c>
      <c r="D164">
        <v>250</v>
      </c>
    </row>
    <row r="165" spans="1:4">
      <c r="A165" t="str">
        <f t="shared" si="2"/>
        <v>2011045</v>
      </c>
      <c r="B165" t="s">
        <v>369</v>
      </c>
      <c r="C165" t="s">
        <v>470</v>
      </c>
      <c r="D165">
        <v>250</v>
      </c>
    </row>
    <row r="166" spans="1:4">
      <c r="A166" t="str">
        <f t="shared" si="2"/>
        <v>2011046</v>
      </c>
      <c r="B166" t="s">
        <v>369</v>
      </c>
      <c r="C166" t="s">
        <v>472</v>
      </c>
      <c r="D166">
        <v>250</v>
      </c>
    </row>
    <row r="167" spans="1:4">
      <c r="A167" t="str">
        <f t="shared" si="2"/>
        <v>2011047</v>
      </c>
      <c r="B167" t="s">
        <v>369</v>
      </c>
      <c r="C167" t="s">
        <v>475</v>
      </c>
      <c r="D167">
        <v>250</v>
      </c>
    </row>
    <row r="168" spans="1:4">
      <c r="A168" t="str">
        <f t="shared" si="2"/>
        <v>2011048</v>
      </c>
      <c r="B168" t="s">
        <v>369</v>
      </c>
      <c r="C168" t="s">
        <v>477</v>
      </c>
      <c r="D168">
        <v>250</v>
      </c>
    </row>
    <row r="169" spans="1:4">
      <c r="A169" t="str">
        <f t="shared" si="2"/>
        <v>2011049</v>
      </c>
      <c r="B169" t="s">
        <v>369</v>
      </c>
      <c r="C169" t="s">
        <v>479</v>
      </c>
      <c r="D169">
        <v>250</v>
      </c>
    </row>
    <row r="170" spans="1:4">
      <c r="A170" t="str">
        <f t="shared" si="2"/>
        <v>2011050</v>
      </c>
      <c r="B170" t="s">
        <v>369</v>
      </c>
      <c r="C170" t="s">
        <v>481</v>
      </c>
      <c r="D170">
        <v>250</v>
      </c>
    </row>
    <row r="171" spans="1:4">
      <c r="A171" t="str">
        <f t="shared" si="2"/>
        <v>2011051</v>
      </c>
      <c r="B171" t="s">
        <v>369</v>
      </c>
      <c r="C171" t="s">
        <v>484</v>
      </c>
      <c r="D171">
        <v>250</v>
      </c>
    </row>
    <row r="172" spans="1:4">
      <c r="A172" t="str">
        <f t="shared" si="2"/>
        <v>2011052</v>
      </c>
      <c r="B172" t="s">
        <v>369</v>
      </c>
      <c r="C172" t="s">
        <v>486</v>
      </c>
      <c r="D172">
        <v>250</v>
      </c>
    </row>
    <row r="173" spans="1:4">
      <c r="A173" t="str">
        <f t="shared" si="2"/>
        <v>2011053</v>
      </c>
      <c r="B173" t="s">
        <v>369</v>
      </c>
      <c r="C173" t="s">
        <v>489</v>
      </c>
      <c r="D173">
        <v>250</v>
      </c>
    </row>
    <row r="174" spans="1:4">
      <c r="A174" t="str">
        <f t="shared" si="2"/>
        <v>2011054</v>
      </c>
      <c r="B174" t="s">
        <v>369</v>
      </c>
      <c r="C174" t="s">
        <v>491</v>
      </c>
      <c r="D174">
        <v>250</v>
      </c>
    </row>
    <row r="175" spans="1:4">
      <c r="A175" t="str">
        <f t="shared" si="2"/>
        <v>2011055</v>
      </c>
      <c r="B175" t="s">
        <v>369</v>
      </c>
      <c r="C175" t="s">
        <v>495</v>
      </c>
      <c r="D175">
        <v>250</v>
      </c>
    </row>
    <row r="176" spans="1:4">
      <c r="A176" t="str">
        <f t="shared" si="2"/>
        <v>2011056</v>
      </c>
      <c r="B176" t="s">
        <v>369</v>
      </c>
      <c r="C176" t="s">
        <v>498</v>
      </c>
      <c r="D176">
        <v>250</v>
      </c>
    </row>
    <row r="177" spans="1:4">
      <c r="A177" t="str">
        <f t="shared" si="2"/>
        <v>2011057</v>
      </c>
      <c r="B177" t="s">
        <v>369</v>
      </c>
      <c r="C177" t="s">
        <v>502</v>
      </c>
      <c r="D177">
        <v>250</v>
      </c>
    </row>
    <row r="178" spans="1:4">
      <c r="A178" t="str">
        <f t="shared" si="2"/>
        <v>2011058</v>
      </c>
      <c r="B178" t="s">
        <v>369</v>
      </c>
      <c r="C178" t="s">
        <v>505</v>
      </c>
      <c r="D178">
        <v>250</v>
      </c>
    </row>
    <row r="179" spans="1:4">
      <c r="A179" t="str">
        <f t="shared" si="2"/>
        <v>2011059</v>
      </c>
      <c r="B179" t="s">
        <v>369</v>
      </c>
      <c r="C179" t="s">
        <v>509</v>
      </c>
      <c r="D179">
        <v>250</v>
      </c>
    </row>
    <row r="180" spans="1:4">
      <c r="A180" t="str">
        <f t="shared" si="2"/>
        <v>2011060</v>
      </c>
      <c r="B180" t="s">
        <v>369</v>
      </c>
      <c r="C180" t="s">
        <v>513</v>
      </c>
      <c r="D180">
        <v>250</v>
      </c>
    </row>
    <row r="181" spans="1:4">
      <c r="A181" t="str">
        <f t="shared" si="2"/>
        <v>2011061</v>
      </c>
      <c r="B181" t="s">
        <v>369</v>
      </c>
      <c r="C181" t="s">
        <v>517</v>
      </c>
      <c r="D181">
        <v>250</v>
      </c>
    </row>
    <row r="182" spans="1:4">
      <c r="A182" t="str">
        <f t="shared" si="2"/>
        <v>2011062</v>
      </c>
      <c r="B182" t="s">
        <v>369</v>
      </c>
      <c r="C182" t="s">
        <v>521</v>
      </c>
      <c r="D182">
        <v>250</v>
      </c>
    </row>
    <row r="183" spans="1:4">
      <c r="A183" t="str">
        <f t="shared" si="2"/>
        <v>2011063</v>
      </c>
      <c r="B183" t="s">
        <v>369</v>
      </c>
      <c r="C183" t="s">
        <v>525</v>
      </c>
      <c r="D183">
        <v>250</v>
      </c>
    </row>
    <row r="184" spans="1:4">
      <c r="A184" t="str">
        <f t="shared" si="2"/>
        <v>2011064</v>
      </c>
      <c r="B184" t="s">
        <v>369</v>
      </c>
      <c r="C184" t="s">
        <v>528</v>
      </c>
      <c r="D184">
        <v>250</v>
      </c>
    </row>
    <row r="185" spans="1:4">
      <c r="A185" t="str">
        <f t="shared" si="2"/>
        <v>2011065</v>
      </c>
      <c r="B185" t="s">
        <v>369</v>
      </c>
      <c r="C185" t="s">
        <v>532</v>
      </c>
      <c r="D185">
        <v>250</v>
      </c>
    </row>
    <row r="186" spans="1:4">
      <c r="A186" t="str">
        <f t="shared" si="2"/>
        <v>2011066</v>
      </c>
      <c r="B186" t="s">
        <v>369</v>
      </c>
      <c r="C186" t="s">
        <v>535</v>
      </c>
      <c r="D186">
        <v>250</v>
      </c>
    </row>
    <row r="187" spans="1:4">
      <c r="A187" t="str">
        <f t="shared" si="2"/>
        <v>2011067</v>
      </c>
      <c r="B187" t="s">
        <v>369</v>
      </c>
      <c r="C187" t="s">
        <v>539</v>
      </c>
      <c r="D187">
        <v>210</v>
      </c>
    </row>
    <row r="188" spans="1:4">
      <c r="A188" t="str">
        <f t="shared" si="2"/>
        <v>2011068</v>
      </c>
      <c r="B188" t="s">
        <v>369</v>
      </c>
      <c r="C188" t="s">
        <v>543</v>
      </c>
      <c r="D188">
        <v>210</v>
      </c>
    </row>
    <row r="189" spans="1:4">
      <c r="A189" t="str">
        <f t="shared" si="2"/>
        <v>2011069</v>
      </c>
      <c r="B189" t="s">
        <v>369</v>
      </c>
      <c r="C189" t="s">
        <v>547</v>
      </c>
      <c r="D189">
        <v>210</v>
      </c>
    </row>
    <row r="190" spans="1:4">
      <c r="A190" t="str">
        <f t="shared" si="2"/>
        <v>2011070</v>
      </c>
      <c r="B190" t="s">
        <v>369</v>
      </c>
      <c r="C190" t="s">
        <v>550</v>
      </c>
      <c r="D190">
        <v>210</v>
      </c>
    </row>
    <row r="191" spans="1:4">
      <c r="A191" t="str">
        <f t="shared" si="2"/>
        <v>2011071</v>
      </c>
      <c r="B191" t="s">
        <v>369</v>
      </c>
      <c r="C191" t="s">
        <v>553</v>
      </c>
      <c r="D191">
        <v>210</v>
      </c>
    </row>
    <row r="192" spans="1:4">
      <c r="A192" t="str">
        <f t="shared" si="2"/>
        <v>2016000</v>
      </c>
      <c r="B192" t="s">
        <v>369</v>
      </c>
      <c r="C192" t="s">
        <v>171</v>
      </c>
      <c r="D192">
        <v>54</v>
      </c>
    </row>
    <row r="193" spans="1:4">
      <c r="A193" t="str">
        <f t="shared" si="2"/>
        <v>2016001</v>
      </c>
      <c r="B193" t="s">
        <v>369</v>
      </c>
      <c r="C193" t="s">
        <v>82</v>
      </c>
      <c r="D193">
        <v>54</v>
      </c>
    </row>
    <row r="194" spans="1:4">
      <c r="A194" t="str">
        <f t="shared" si="2"/>
        <v>2016002</v>
      </c>
      <c r="B194" t="s">
        <v>369</v>
      </c>
      <c r="C194" t="s">
        <v>173</v>
      </c>
      <c r="D194">
        <v>54</v>
      </c>
    </row>
    <row r="195" spans="1:4">
      <c r="A195" t="str">
        <f t="shared" ref="A195:A258" si="3">B195&amp;""&amp;C195</f>
        <v>2016003</v>
      </c>
      <c r="B195" t="s">
        <v>369</v>
      </c>
      <c r="C195" t="s">
        <v>85</v>
      </c>
      <c r="D195">
        <v>54</v>
      </c>
    </row>
    <row r="196" spans="1:4">
      <c r="A196" t="str">
        <f t="shared" si="3"/>
        <v>2016004</v>
      </c>
      <c r="B196" t="s">
        <v>369</v>
      </c>
      <c r="C196" t="s">
        <v>176</v>
      </c>
      <c r="D196">
        <v>54</v>
      </c>
    </row>
    <row r="197" spans="1:4">
      <c r="A197" t="str">
        <f t="shared" si="3"/>
        <v>2016005</v>
      </c>
      <c r="B197" t="s">
        <v>369</v>
      </c>
      <c r="C197" t="s">
        <v>88</v>
      </c>
      <c r="D197">
        <v>54</v>
      </c>
    </row>
    <row r="198" spans="1:4">
      <c r="A198" t="str">
        <f t="shared" si="3"/>
        <v>2016006</v>
      </c>
      <c r="B198" t="s">
        <v>369</v>
      </c>
      <c r="C198" t="s">
        <v>178</v>
      </c>
      <c r="D198">
        <v>54</v>
      </c>
    </row>
    <row r="199" spans="1:4">
      <c r="A199" t="str">
        <f t="shared" si="3"/>
        <v>2016007</v>
      </c>
      <c r="B199" t="s">
        <v>369</v>
      </c>
      <c r="C199" t="s">
        <v>569</v>
      </c>
      <c r="D199">
        <v>54</v>
      </c>
    </row>
    <row r="200" spans="1:4">
      <c r="A200" t="str">
        <f t="shared" si="3"/>
        <v>2016008</v>
      </c>
      <c r="B200" t="s">
        <v>369</v>
      </c>
      <c r="C200" t="s">
        <v>572</v>
      </c>
      <c r="D200">
        <v>54</v>
      </c>
    </row>
    <row r="201" spans="1:4">
      <c r="A201" t="str">
        <f t="shared" si="3"/>
        <v>2016009</v>
      </c>
      <c r="B201" t="s">
        <v>369</v>
      </c>
      <c r="C201" t="s">
        <v>575</v>
      </c>
      <c r="D201">
        <v>54</v>
      </c>
    </row>
    <row r="202" spans="1:4">
      <c r="A202" t="str">
        <f t="shared" si="3"/>
        <v>2016010</v>
      </c>
      <c r="B202" t="s">
        <v>369</v>
      </c>
      <c r="C202" t="s">
        <v>578</v>
      </c>
      <c r="D202">
        <v>54</v>
      </c>
    </row>
    <row r="203" spans="1:4">
      <c r="A203" t="str">
        <f t="shared" si="3"/>
        <v>2016011</v>
      </c>
      <c r="B203" t="s">
        <v>369</v>
      </c>
      <c r="C203" t="s">
        <v>581</v>
      </c>
      <c r="D203">
        <v>54</v>
      </c>
    </row>
    <row r="204" spans="1:4">
      <c r="A204" t="str">
        <f t="shared" si="3"/>
        <v>2016012</v>
      </c>
      <c r="B204" t="s">
        <v>369</v>
      </c>
      <c r="C204" t="s">
        <v>584</v>
      </c>
      <c r="D204">
        <v>52</v>
      </c>
    </row>
    <row r="205" spans="1:4">
      <c r="A205" t="str">
        <f t="shared" si="3"/>
        <v>2016013</v>
      </c>
      <c r="B205" t="s">
        <v>369</v>
      </c>
      <c r="C205" t="s">
        <v>587</v>
      </c>
      <c r="D205">
        <v>52</v>
      </c>
    </row>
    <row r="206" spans="1:4">
      <c r="A206" t="str">
        <f t="shared" si="3"/>
        <v>2016014</v>
      </c>
      <c r="B206" t="s">
        <v>369</v>
      </c>
      <c r="C206" t="s">
        <v>590</v>
      </c>
      <c r="D206">
        <v>52</v>
      </c>
    </row>
    <row r="207" spans="1:4">
      <c r="A207" t="str">
        <f t="shared" si="3"/>
        <v>2016015</v>
      </c>
      <c r="B207" t="s">
        <v>369</v>
      </c>
      <c r="C207" t="s">
        <v>592</v>
      </c>
      <c r="D207">
        <v>52</v>
      </c>
    </row>
    <row r="208" spans="1:4">
      <c r="A208" t="str">
        <f t="shared" si="3"/>
        <v>2016016</v>
      </c>
      <c r="B208" t="s">
        <v>369</v>
      </c>
      <c r="C208" t="s">
        <v>594</v>
      </c>
      <c r="D208">
        <v>52</v>
      </c>
    </row>
    <row r="209" spans="1:4">
      <c r="A209" t="str">
        <f t="shared" si="3"/>
        <v>2016017</v>
      </c>
      <c r="B209" t="s">
        <v>369</v>
      </c>
      <c r="C209" t="s">
        <v>596</v>
      </c>
      <c r="D209">
        <v>52</v>
      </c>
    </row>
    <row r="210" spans="1:4">
      <c r="A210" t="str">
        <f t="shared" si="3"/>
        <v>2016018</v>
      </c>
      <c r="B210" t="s">
        <v>369</v>
      </c>
      <c r="C210" t="s">
        <v>599</v>
      </c>
      <c r="D210">
        <v>52</v>
      </c>
    </row>
    <row r="211" spans="1:4">
      <c r="A211" t="str">
        <f t="shared" si="3"/>
        <v>2016019</v>
      </c>
      <c r="B211" t="s">
        <v>369</v>
      </c>
      <c r="C211" t="s">
        <v>602</v>
      </c>
      <c r="D211">
        <v>52</v>
      </c>
    </row>
    <row r="212" spans="1:4">
      <c r="A212" t="str">
        <f t="shared" si="3"/>
        <v>2016020</v>
      </c>
      <c r="B212" t="s">
        <v>369</v>
      </c>
      <c r="C212" t="s">
        <v>605</v>
      </c>
      <c r="D212">
        <v>52</v>
      </c>
    </row>
    <row r="213" spans="1:4">
      <c r="A213" t="str">
        <f t="shared" si="3"/>
        <v>2016021</v>
      </c>
      <c r="B213" t="s">
        <v>369</v>
      </c>
      <c r="C213" t="s">
        <v>607</v>
      </c>
      <c r="D213">
        <v>52</v>
      </c>
    </row>
    <row r="214" spans="1:4">
      <c r="A214" t="str">
        <f t="shared" si="3"/>
        <v>2016022</v>
      </c>
      <c r="B214" t="s">
        <v>369</v>
      </c>
      <c r="C214" t="s">
        <v>610</v>
      </c>
      <c r="D214">
        <v>52</v>
      </c>
    </row>
    <row r="215" spans="1:4">
      <c r="A215" t="str">
        <f t="shared" si="3"/>
        <v>2016023</v>
      </c>
      <c r="B215" t="s">
        <v>369</v>
      </c>
      <c r="C215" t="s">
        <v>613</v>
      </c>
      <c r="D215">
        <v>52</v>
      </c>
    </row>
    <row r="216" spans="1:4">
      <c r="A216" t="str">
        <f t="shared" si="3"/>
        <v>2016024</v>
      </c>
      <c r="B216" t="s">
        <v>369</v>
      </c>
      <c r="C216" t="s">
        <v>615</v>
      </c>
      <c r="D216">
        <v>52</v>
      </c>
    </row>
    <row r="217" spans="1:4">
      <c r="A217" t="str">
        <f t="shared" si="3"/>
        <v>2016025</v>
      </c>
      <c r="B217" t="s">
        <v>369</v>
      </c>
      <c r="C217" t="s">
        <v>618</v>
      </c>
      <c r="D217">
        <v>52</v>
      </c>
    </row>
    <row r="218" spans="1:4">
      <c r="A218" t="str">
        <f t="shared" si="3"/>
        <v>2016026</v>
      </c>
      <c r="B218" t="s">
        <v>369</v>
      </c>
      <c r="C218" t="s">
        <v>621</v>
      </c>
      <c r="D218">
        <v>52</v>
      </c>
    </row>
    <row r="219" spans="1:4">
      <c r="A219" t="str">
        <f t="shared" si="3"/>
        <v>2016027</v>
      </c>
      <c r="B219" t="s">
        <v>369</v>
      </c>
      <c r="C219" t="s">
        <v>624</v>
      </c>
      <c r="D219">
        <v>52</v>
      </c>
    </row>
    <row r="220" spans="1:4">
      <c r="A220" t="str">
        <f t="shared" si="3"/>
        <v>2016028</v>
      </c>
      <c r="B220" t="s">
        <v>369</v>
      </c>
      <c r="C220" t="s">
        <v>626</v>
      </c>
      <c r="D220">
        <v>52</v>
      </c>
    </row>
    <row r="221" spans="1:4">
      <c r="A221" t="str">
        <f t="shared" si="3"/>
        <v>2016029</v>
      </c>
      <c r="B221" t="s">
        <v>369</v>
      </c>
      <c r="C221" t="s">
        <v>628</v>
      </c>
      <c r="D221">
        <v>52</v>
      </c>
    </row>
    <row r="222" spans="1:4">
      <c r="A222" t="str">
        <f t="shared" si="3"/>
        <v>2016030</v>
      </c>
      <c r="B222" t="s">
        <v>369</v>
      </c>
      <c r="C222" t="s">
        <v>630</v>
      </c>
      <c r="D222">
        <v>52</v>
      </c>
    </row>
    <row r="223" spans="1:4">
      <c r="A223" t="str">
        <f t="shared" si="3"/>
        <v>2016031</v>
      </c>
      <c r="B223" t="s">
        <v>369</v>
      </c>
      <c r="C223" t="s">
        <v>632</v>
      </c>
      <c r="D223">
        <v>52</v>
      </c>
    </row>
    <row r="224" spans="1:4">
      <c r="A224" t="str">
        <f t="shared" si="3"/>
        <v>2016032</v>
      </c>
      <c r="B224" t="s">
        <v>369</v>
      </c>
      <c r="C224" t="s">
        <v>634</v>
      </c>
      <c r="D224">
        <v>52</v>
      </c>
    </row>
    <row r="225" spans="1:4">
      <c r="A225" t="str">
        <f t="shared" si="3"/>
        <v>2016033</v>
      </c>
      <c r="B225" t="s">
        <v>369</v>
      </c>
      <c r="C225" t="s">
        <v>636</v>
      </c>
      <c r="D225">
        <v>52</v>
      </c>
    </row>
    <row r="226" spans="1:4">
      <c r="A226" t="str">
        <f t="shared" si="3"/>
        <v>2016034</v>
      </c>
      <c r="B226" t="s">
        <v>369</v>
      </c>
      <c r="C226" t="s">
        <v>638</v>
      </c>
      <c r="D226">
        <v>52</v>
      </c>
    </row>
    <row r="227" spans="1:4">
      <c r="A227" t="str">
        <f t="shared" si="3"/>
        <v>2016035</v>
      </c>
      <c r="B227" t="s">
        <v>369</v>
      </c>
      <c r="C227" t="s">
        <v>640</v>
      </c>
      <c r="D227">
        <v>52</v>
      </c>
    </row>
    <row r="228" spans="1:4">
      <c r="A228" t="str">
        <f t="shared" si="3"/>
        <v>2016036</v>
      </c>
      <c r="B228" t="s">
        <v>369</v>
      </c>
      <c r="C228" t="s">
        <v>642</v>
      </c>
      <c r="D228">
        <v>52</v>
      </c>
    </row>
    <row r="229" spans="1:4">
      <c r="A229" t="str">
        <f t="shared" si="3"/>
        <v>2017000</v>
      </c>
      <c r="B229" t="s">
        <v>369</v>
      </c>
      <c r="C229" t="s">
        <v>181</v>
      </c>
      <c r="D229">
        <v>53</v>
      </c>
    </row>
    <row r="230" spans="1:4">
      <c r="A230" t="str">
        <f t="shared" si="3"/>
        <v>2017001</v>
      </c>
      <c r="B230" t="s">
        <v>369</v>
      </c>
      <c r="C230" t="s">
        <v>90</v>
      </c>
      <c r="D230">
        <v>53</v>
      </c>
    </row>
    <row r="231" spans="1:4">
      <c r="A231" t="str">
        <f t="shared" si="3"/>
        <v>2017002</v>
      </c>
      <c r="B231" t="s">
        <v>369</v>
      </c>
      <c r="C231" t="s">
        <v>183</v>
      </c>
      <c r="D231">
        <v>53</v>
      </c>
    </row>
    <row r="232" spans="1:4">
      <c r="A232" t="str">
        <f t="shared" si="3"/>
        <v>2017003</v>
      </c>
      <c r="B232" t="s">
        <v>369</v>
      </c>
      <c r="C232" t="s">
        <v>94</v>
      </c>
      <c r="D232">
        <v>53</v>
      </c>
    </row>
    <row r="233" spans="1:4">
      <c r="A233" t="str">
        <f t="shared" si="3"/>
        <v>2017004</v>
      </c>
      <c r="B233" t="s">
        <v>369</v>
      </c>
      <c r="C233" t="s">
        <v>188</v>
      </c>
      <c r="D233">
        <v>53</v>
      </c>
    </row>
    <row r="234" spans="1:4">
      <c r="A234" t="str">
        <f t="shared" si="3"/>
        <v>2017005</v>
      </c>
      <c r="B234" t="s">
        <v>369</v>
      </c>
      <c r="C234" t="s">
        <v>96</v>
      </c>
      <c r="D234">
        <v>53</v>
      </c>
    </row>
    <row r="235" spans="1:4">
      <c r="A235" t="str">
        <f t="shared" si="3"/>
        <v>2017006</v>
      </c>
      <c r="B235" t="s">
        <v>369</v>
      </c>
      <c r="C235" t="s">
        <v>192</v>
      </c>
      <c r="D235">
        <v>53</v>
      </c>
    </row>
    <row r="236" spans="1:4">
      <c r="A236" t="str">
        <f t="shared" si="3"/>
        <v>2017007</v>
      </c>
      <c r="B236" t="s">
        <v>369</v>
      </c>
      <c r="C236" t="s">
        <v>98</v>
      </c>
      <c r="D236">
        <v>53</v>
      </c>
    </row>
    <row r="237" spans="1:4">
      <c r="A237" t="str">
        <f t="shared" si="3"/>
        <v>2017008</v>
      </c>
      <c r="B237" t="s">
        <v>369</v>
      </c>
      <c r="C237" t="s">
        <v>670</v>
      </c>
      <c r="D237">
        <v>53</v>
      </c>
    </row>
    <row r="238" spans="1:4">
      <c r="A238" t="str">
        <f t="shared" si="3"/>
        <v>2017009</v>
      </c>
      <c r="B238" t="s">
        <v>369</v>
      </c>
      <c r="C238" t="s">
        <v>674</v>
      </c>
      <c r="D238">
        <v>53</v>
      </c>
    </row>
    <row r="239" spans="1:4">
      <c r="A239" t="str">
        <f t="shared" si="3"/>
        <v>2017010</v>
      </c>
      <c r="B239" t="s">
        <v>369</v>
      </c>
      <c r="C239" t="s">
        <v>678</v>
      </c>
      <c r="D239">
        <v>57</v>
      </c>
    </row>
    <row r="240" spans="1:4">
      <c r="A240" t="str">
        <f t="shared" si="3"/>
        <v>2017011</v>
      </c>
      <c r="B240" t="s">
        <v>369</v>
      </c>
      <c r="C240" t="s">
        <v>680</v>
      </c>
      <c r="D240">
        <v>57</v>
      </c>
    </row>
    <row r="241" spans="1:4">
      <c r="A241" t="str">
        <f t="shared" si="3"/>
        <v>2017012</v>
      </c>
      <c r="B241" t="s">
        <v>369</v>
      </c>
      <c r="C241" t="s">
        <v>682</v>
      </c>
      <c r="D241">
        <v>57</v>
      </c>
    </row>
    <row r="242" spans="1:4">
      <c r="A242" t="str">
        <f t="shared" si="3"/>
        <v>2017013</v>
      </c>
      <c r="B242" t="s">
        <v>369</v>
      </c>
      <c r="C242" t="s">
        <v>684</v>
      </c>
      <c r="D242">
        <v>57</v>
      </c>
    </row>
    <row r="243" spans="1:4">
      <c r="A243" t="str">
        <f t="shared" si="3"/>
        <v>2017014</v>
      </c>
      <c r="B243" t="s">
        <v>369</v>
      </c>
      <c r="C243" t="s">
        <v>686</v>
      </c>
      <c r="D243">
        <v>57</v>
      </c>
    </row>
    <row r="244" spans="1:4">
      <c r="A244" t="str">
        <f t="shared" si="3"/>
        <v>2017015</v>
      </c>
      <c r="B244" t="s">
        <v>369</v>
      </c>
      <c r="C244" t="s">
        <v>689</v>
      </c>
      <c r="D244">
        <v>57</v>
      </c>
    </row>
    <row r="245" spans="1:4">
      <c r="A245" t="str">
        <f t="shared" si="3"/>
        <v>2017016</v>
      </c>
      <c r="B245" t="s">
        <v>369</v>
      </c>
      <c r="C245" t="s">
        <v>691</v>
      </c>
      <c r="D245">
        <v>57</v>
      </c>
    </row>
    <row r="246" spans="1:4">
      <c r="A246" t="str">
        <f t="shared" si="3"/>
        <v>2017017</v>
      </c>
      <c r="B246" t="s">
        <v>369</v>
      </c>
      <c r="C246" t="s">
        <v>693</v>
      </c>
      <c r="D246">
        <v>57</v>
      </c>
    </row>
    <row r="247" spans="1:4">
      <c r="A247" t="str">
        <f t="shared" si="3"/>
        <v>2017018</v>
      </c>
      <c r="B247" t="s">
        <v>369</v>
      </c>
      <c r="C247" t="s">
        <v>695</v>
      </c>
      <c r="D247">
        <v>57</v>
      </c>
    </row>
    <row r="248" spans="1:4">
      <c r="A248" t="str">
        <f t="shared" si="3"/>
        <v>2017019</v>
      </c>
      <c r="B248" t="s">
        <v>369</v>
      </c>
      <c r="C248" t="s">
        <v>697</v>
      </c>
      <c r="D248">
        <v>57</v>
      </c>
    </row>
    <row r="249" spans="1:4">
      <c r="A249" t="str">
        <f t="shared" si="3"/>
        <v>2017020</v>
      </c>
      <c r="B249" t="s">
        <v>369</v>
      </c>
      <c r="C249" t="s">
        <v>699</v>
      </c>
      <c r="D249">
        <v>57</v>
      </c>
    </row>
    <row r="250" spans="1:4">
      <c r="A250" t="str">
        <f t="shared" si="3"/>
        <v>2017021</v>
      </c>
      <c r="B250" t="s">
        <v>369</v>
      </c>
      <c r="C250" t="s">
        <v>701</v>
      </c>
      <c r="D250">
        <v>57</v>
      </c>
    </row>
    <row r="251" spans="1:4">
      <c r="A251" t="str">
        <f t="shared" si="3"/>
        <v>2017022</v>
      </c>
      <c r="B251" t="s">
        <v>369</v>
      </c>
      <c r="C251" t="s">
        <v>703</v>
      </c>
      <c r="D251">
        <v>57</v>
      </c>
    </row>
    <row r="252" spans="1:4">
      <c r="A252" t="str">
        <f t="shared" si="3"/>
        <v>2017023</v>
      </c>
      <c r="B252" t="s">
        <v>369</v>
      </c>
      <c r="C252" t="s">
        <v>706</v>
      </c>
      <c r="D252">
        <v>57</v>
      </c>
    </row>
    <row r="253" spans="1:4">
      <c r="A253" t="str">
        <f t="shared" si="3"/>
        <v>2021000</v>
      </c>
      <c r="B253" t="s">
        <v>708</v>
      </c>
      <c r="C253" t="s">
        <v>100</v>
      </c>
      <c r="D253">
        <v>191</v>
      </c>
    </row>
    <row r="254" spans="1:4">
      <c r="A254" t="str">
        <f t="shared" si="3"/>
        <v>2021001</v>
      </c>
      <c r="B254" t="s">
        <v>708</v>
      </c>
      <c r="C254" t="s">
        <v>13</v>
      </c>
      <c r="D254">
        <v>191</v>
      </c>
    </row>
    <row r="255" spans="1:4">
      <c r="A255" t="str">
        <f t="shared" si="3"/>
        <v>2021002</v>
      </c>
      <c r="B255" t="s">
        <v>708</v>
      </c>
      <c r="C255" t="s">
        <v>104</v>
      </c>
      <c r="D255">
        <v>191</v>
      </c>
    </row>
    <row r="256" spans="1:4">
      <c r="A256" t="str">
        <f t="shared" si="3"/>
        <v>2021003</v>
      </c>
      <c r="B256" t="s">
        <v>708</v>
      </c>
      <c r="C256" t="s">
        <v>22</v>
      </c>
      <c r="D256">
        <v>37</v>
      </c>
    </row>
    <row r="257" spans="1:4">
      <c r="A257" t="str">
        <f t="shared" si="3"/>
        <v>2021004</v>
      </c>
      <c r="B257" t="s">
        <v>708</v>
      </c>
      <c r="C257" t="s">
        <v>110</v>
      </c>
      <c r="D257">
        <v>191</v>
      </c>
    </row>
    <row r="258" spans="1:4">
      <c r="A258" t="str">
        <f t="shared" si="3"/>
        <v>2021005</v>
      </c>
      <c r="B258" t="s">
        <v>708</v>
      </c>
      <c r="C258" t="s">
        <v>28</v>
      </c>
      <c r="D258">
        <v>37</v>
      </c>
    </row>
    <row r="259" spans="1:4">
      <c r="A259" t="str">
        <f t="shared" ref="A259:A322" si="4">B259&amp;""&amp;C259</f>
        <v>2021006</v>
      </c>
      <c r="B259" t="s">
        <v>708</v>
      </c>
      <c r="C259" t="s">
        <v>115</v>
      </c>
      <c r="D259">
        <v>76</v>
      </c>
    </row>
    <row r="260" spans="1:4">
      <c r="A260" t="str">
        <f t="shared" si="4"/>
        <v>2021007</v>
      </c>
      <c r="B260" t="s">
        <v>708</v>
      </c>
      <c r="C260" t="s">
        <v>34</v>
      </c>
      <c r="D260">
        <v>39</v>
      </c>
    </row>
    <row r="261" spans="1:4">
      <c r="A261" t="str">
        <f t="shared" si="4"/>
        <v>2021008</v>
      </c>
      <c r="B261" t="s">
        <v>708</v>
      </c>
      <c r="C261" t="s">
        <v>118</v>
      </c>
      <c r="D261">
        <v>152</v>
      </c>
    </row>
    <row r="262" spans="1:4">
      <c r="A262" t="str">
        <f t="shared" si="4"/>
        <v>2021009</v>
      </c>
      <c r="B262" t="s">
        <v>708</v>
      </c>
      <c r="C262" t="s">
        <v>38</v>
      </c>
      <c r="D262">
        <v>39</v>
      </c>
    </row>
    <row r="263" spans="1:4">
      <c r="A263" t="str">
        <f t="shared" si="4"/>
        <v>2021011</v>
      </c>
      <c r="B263" t="s">
        <v>708</v>
      </c>
      <c r="C263" t="s">
        <v>42</v>
      </c>
      <c r="D263">
        <v>37</v>
      </c>
    </row>
    <row r="264" spans="1:4">
      <c r="A264" t="str">
        <f t="shared" si="4"/>
        <v>2021013</v>
      </c>
      <c r="B264" t="s">
        <v>708</v>
      </c>
      <c r="C264" t="s">
        <v>46</v>
      </c>
      <c r="D264">
        <v>37</v>
      </c>
    </row>
    <row r="265" spans="1:4">
      <c r="A265" t="str">
        <f t="shared" si="4"/>
        <v>2021015</v>
      </c>
      <c r="B265" t="s">
        <v>708</v>
      </c>
      <c r="C265" t="s">
        <v>51</v>
      </c>
      <c r="D265">
        <v>191</v>
      </c>
    </row>
    <row r="266" spans="1:4">
      <c r="A266" t="str">
        <f t="shared" si="4"/>
        <v>2021017</v>
      </c>
      <c r="B266" t="s">
        <v>708</v>
      </c>
      <c r="C266" t="s">
        <v>56</v>
      </c>
      <c r="D266">
        <v>191</v>
      </c>
    </row>
    <row r="267" spans="1:4">
      <c r="A267" t="str">
        <f t="shared" si="4"/>
        <v>2021019</v>
      </c>
      <c r="B267" t="s">
        <v>708</v>
      </c>
      <c r="C267" t="s">
        <v>60</v>
      </c>
      <c r="D267">
        <v>191</v>
      </c>
    </row>
    <row r="268" spans="1:4">
      <c r="A268" t="str">
        <f t="shared" si="4"/>
        <v>2021021</v>
      </c>
      <c r="B268" t="s">
        <v>708</v>
      </c>
      <c r="C268" t="s">
        <v>64</v>
      </c>
      <c r="D268">
        <v>113</v>
      </c>
    </row>
    <row r="269" spans="1:4">
      <c r="A269" t="str">
        <f t="shared" si="4"/>
        <v>2021023</v>
      </c>
      <c r="B269" t="s">
        <v>708</v>
      </c>
      <c r="C269" t="s">
        <v>69</v>
      </c>
      <c r="D269">
        <v>39</v>
      </c>
    </row>
    <row r="270" spans="1:4">
      <c r="A270" t="str">
        <f t="shared" si="4"/>
        <v>2031000</v>
      </c>
      <c r="B270" t="s">
        <v>738</v>
      </c>
      <c r="C270" t="s">
        <v>100</v>
      </c>
      <c r="D270">
        <v>191</v>
      </c>
    </row>
    <row r="271" spans="1:4">
      <c r="A271" t="str">
        <f t="shared" si="4"/>
        <v>2031001</v>
      </c>
      <c r="B271" t="s">
        <v>738</v>
      </c>
      <c r="C271" t="s">
        <v>13</v>
      </c>
      <c r="D271">
        <v>37</v>
      </c>
    </row>
    <row r="272" spans="1:4">
      <c r="A272" t="str">
        <f t="shared" si="4"/>
        <v>2031003</v>
      </c>
      <c r="B272" t="s">
        <v>738</v>
      </c>
      <c r="C272" t="s">
        <v>22</v>
      </c>
      <c r="D272">
        <v>19</v>
      </c>
    </row>
    <row r="273" spans="1:4">
      <c r="A273" t="str">
        <f t="shared" si="4"/>
        <v>2031005</v>
      </c>
      <c r="B273" t="s">
        <v>738</v>
      </c>
      <c r="C273" t="s">
        <v>28</v>
      </c>
      <c r="D273">
        <v>20</v>
      </c>
    </row>
    <row r="274" spans="1:4">
      <c r="A274" t="str">
        <f t="shared" si="4"/>
        <v>2031007</v>
      </c>
      <c r="B274" t="s">
        <v>738</v>
      </c>
      <c r="C274" t="s">
        <v>34</v>
      </c>
      <c r="D274">
        <v>37</v>
      </c>
    </row>
    <row r="275" spans="1:4">
      <c r="A275" t="str">
        <f t="shared" si="4"/>
        <v>2031009</v>
      </c>
      <c r="B275" t="s">
        <v>738</v>
      </c>
      <c r="C275" t="s">
        <v>38</v>
      </c>
      <c r="D275">
        <v>77</v>
      </c>
    </row>
    <row r="276" spans="1:4">
      <c r="A276" t="str">
        <f t="shared" si="4"/>
        <v>2041000</v>
      </c>
      <c r="B276" t="s">
        <v>753</v>
      </c>
      <c r="C276" t="s">
        <v>100</v>
      </c>
      <c r="D276">
        <v>191</v>
      </c>
    </row>
    <row r="277" spans="1:4">
      <c r="A277" t="str">
        <f t="shared" si="4"/>
        <v>2041001</v>
      </c>
      <c r="B277" t="s">
        <v>753</v>
      </c>
      <c r="C277" t="s">
        <v>13</v>
      </c>
      <c r="D277">
        <v>37</v>
      </c>
    </row>
    <row r="278" spans="1:4">
      <c r="A278" t="str">
        <f t="shared" si="4"/>
        <v>2041002</v>
      </c>
      <c r="B278" t="s">
        <v>753</v>
      </c>
      <c r="C278" t="s">
        <v>104</v>
      </c>
      <c r="D278">
        <v>191</v>
      </c>
    </row>
    <row r="279" spans="1:4">
      <c r="A279" t="str">
        <f t="shared" si="4"/>
        <v>2041003</v>
      </c>
      <c r="B279" t="s">
        <v>753</v>
      </c>
      <c r="C279" t="s">
        <v>22</v>
      </c>
      <c r="D279">
        <v>39</v>
      </c>
    </row>
    <row r="280" spans="1:4">
      <c r="A280" t="str">
        <f t="shared" si="4"/>
        <v>2041004</v>
      </c>
      <c r="B280" t="s">
        <v>753</v>
      </c>
      <c r="C280" t="s">
        <v>110</v>
      </c>
      <c r="D280">
        <v>191</v>
      </c>
    </row>
    <row r="281" spans="1:4">
      <c r="A281" t="str">
        <f t="shared" si="4"/>
        <v>2041005</v>
      </c>
      <c r="B281" t="s">
        <v>753</v>
      </c>
      <c r="C281" t="s">
        <v>28</v>
      </c>
      <c r="D281">
        <v>39</v>
      </c>
    </row>
    <row r="282" spans="1:4">
      <c r="A282" t="str">
        <f t="shared" si="4"/>
        <v>2041006</v>
      </c>
      <c r="B282" t="s">
        <v>753</v>
      </c>
      <c r="C282" t="s">
        <v>115</v>
      </c>
      <c r="D282">
        <v>191</v>
      </c>
    </row>
    <row r="283" spans="1:4">
      <c r="A283" t="str">
        <f t="shared" si="4"/>
        <v>2041007</v>
      </c>
      <c r="B283" t="s">
        <v>753</v>
      </c>
      <c r="C283" t="s">
        <v>34</v>
      </c>
      <c r="D283">
        <v>76</v>
      </c>
    </row>
    <row r="284" spans="1:4">
      <c r="A284" t="str">
        <f t="shared" si="4"/>
        <v>2041009</v>
      </c>
      <c r="B284" t="s">
        <v>753</v>
      </c>
      <c r="C284" t="s">
        <v>38</v>
      </c>
      <c r="D284">
        <v>39</v>
      </c>
    </row>
    <row r="285" spans="1:4">
      <c r="A285" t="str">
        <f t="shared" si="4"/>
        <v>2041011</v>
      </c>
      <c r="B285" t="s">
        <v>753</v>
      </c>
      <c r="C285" t="s">
        <v>42</v>
      </c>
      <c r="D285">
        <v>152</v>
      </c>
    </row>
    <row r="286" spans="1:4">
      <c r="A286" t="str">
        <f t="shared" si="4"/>
        <v>2041013</v>
      </c>
      <c r="B286" t="s">
        <v>753</v>
      </c>
      <c r="C286" t="s">
        <v>46</v>
      </c>
      <c r="D286">
        <v>152</v>
      </c>
    </row>
    <row r="287" spans="1:4">
      <c r="A287" t="str">
        <f t="shared" si="4"/>
        <v>2041015</v>
      </c>
      <c r="B287" t="s">
        <v>753</v>
      </c>
      <c r="C287" t="s">
        <v>51</v>
      </c>
      <c r="D287">
        <v>191</v>
      </c>
    </row>
    <row r="288" spans="1:4">
      <c r="A288" t="str">
        <f t="shared" si="4"/>
        <v>2041017</v>
      </c>
      <c r="B288" t="s">
        <v>753</v>
      </c>
      <c r="C288" t="s">
        <v>56</v>
      </c>
      <c r="D288">
        <v>191</v>
      </c>
    </row>
    <row r="289" spans="1:4">
      <c r="A289" t="str">
        <f t="shared" si="4"/>
        <v>2041019</v>
      </c>
      <c r="B289" t="s">
        <v>753</v>
      </c>
      <c r="C289" t="s">
        <v>60</v>
      </c>
      <c r="D289">
        <v>152</v>
      </c>
    </row>
    <row r="290" spans="1:4">
      <c r="A290" t="str">
        <f t="shared" si="4"/>
        <v>2041021</v>
      </c>
      <c r="B290" t="s">
        <v>753</v>
      </c>
      <c r="C290" t="s">
        <v>64</v>
      </c>
      <c r="D290">
        <v>78</v>
      </c>
    </row>
    <row r="291" spans="1:4">
      <c r="A291" t="str">
        <f t="shared" si="4"/>
        <v>2041023</v>
      </c>
      <c r="B291" t="s">
        <v>753</v>
      </c>
      <c r="C291" t="s">
        <v>69</v>
      </c>
      <c r="D291">
        <v>152</v>
      </c>
    </row>
    <row r="292" spans="1:4">
      <c r="A292" t="str">
        <f t="shared" si="4"/>
        <v>2051000</v>
      </c>
      <c r="B292" t="s">
        <v>783</v>
      </c>
      <c r="C292" t="s">
        <v>100</v>
      </c>
      <c r="D292">
        <v>191</v>
      </c>
    </row>
    <row r="293" spans="1:4">
      <c r="A293" t="str">
        <f t="shared" si="4"/>
        <v>2051001</v>
      </c>
      <c r="B293" t="s">
        <v>783</v>
      </c>
      <c r="C293" t="s">
        <v>13</v>
      </c>
      <c r="D293">
        <v>39</v>
      </c>
    </row>
    <row r="294" spans="1:4">
      <c r="A294" t="str">
        <f t="shared" si="4"/>
        <v>2051002</v>
      </c>
      <c r="B294" t="s">
        <v>783</v>
      </c>
      <c r="C294" t="s">
        <v>104</v>
      </c>
      <c r="D294">
        <v>191</v>
      </c>
    </row>
    <row r="295" spans="1:4">
      <c r="A295" t="str">
        <f t="shared" si="4"/>
        <v>2051003</v>
      </c>
      <c r="B295" t="s">
        <v>783</v>
      </c>
      <c r="C295" t="s">
        <v>22</v>
      </c>
      <c r="D295">
        <v>37</v>
      </c>
    </row>
    <row r="296" spans="1:4">
      <c r="A296" t="str">
        <f t="shared" si="4"/>
        <v>2051004</v>
      </c>
      <c r="B296" t="s">
        <v>783</v>
      </c>
      <c r="C296" t="s">
        <v>110</v>
      </c>
      <c r="D296">
        <v>191</v>
      </c>
    </row>
    <row r="297" spans="1:4">
      <c r="A297" t="str">
        <f t="shared" si="4"/>
        <v>2051005</v>
      </c>
      <c r="B297" t="s">
        <v>783</v>
      </c>
      <c r="C297" t="s">
        <v>28</v>
      </c>
      <c r="D297">
        <v>39</v>
      </c>
    </row>
    <row r="298" spans="1:4">
      <c r="A298" t="str">
        <f t="shared" si="4"/>
        <v>2051006</v>
      </c>
      <c r="B298" t="s">
        <v>783</v>
      </c>
      <c r="C298" t="s">
        <v>115</v>
      </c>
      <c r="D298">
        <v>39</v>
      </c>
    </row>
    <row r="299" spans="1:4">
      <c r="A299" t="str">
        <f t="shared" si="4"/>
        <v>2051007</v>
      </c>
      <c r="B299" t="s">
        <v>783</v>
      </c>
      <c r="C299" t="s">
        <v>34</v>
      </c>
      <c r="D299">
        <v>37</v>
      </c>
    </row>
    <row r="300" spans="1:4">
      <c r="A300" t="str">
        <f t="shared" si="4"/>
        <v>2051008</v>
      </c>
      <c r="B300" t="s">
        <v>783</v>
      </c>
      <c r="C300" t="s">
        <v>118</v>
      </c>
      <c r="D300">
        <v>37</v>
      </c>
    </row>
    <row r="301" spans="1:4">
      <c r="A301" t="str">
        <f t="shared" si="4"/>
        <v>2051009</v>
      </c>
      <c r="B301" t="s">
        <v>783</v>
      </c>
      <c r="C301" t="s">
        <v>38</v>
      </c>
      <c r="D301">
        <v>191</v>
      </c>
    </row>
    <row r="302" spans="1:4">
      <c r="A302" t="str">
        <f t="shared" si="4"/>
        <v>2051011</v>
      </c>
      <c r="B302" t="s">
        <v>783</v>
      </c>
      <c r="C302" t="s">
        <v>42</v>
      </c>
      <c r="D302">
        <v>152</v>
      </c>
    </row>
    <row r="303" spans="1:4">
      <c r="A303" t="str">
        <f t="shared" si="4"/>
        <v>2051013</v>
      </c>
      <c r="B303" t="s">
        <v>783</v>
      </c>
      <c r="C303" t="s">
        <v>46</v>
      </c>
      <c r="D303">
        <v>39</v>
      </c>
    </row>
    <row r="304" spans="1:4">
      <c r="A304" t="str">
        <f t="shared" si="4"/>
        <v>2051015</v>
      </c>
      <c r="B304" t="s">
        <v>783</v>
      </c>
      <c r="C304" t="s">
        <v>51</v>
      </c>
      <c r="D304">
        <v>115</v>
      </c>
    </row>
    <row r="305" spans="1:4">
      <c r="A305" t="str">
        <f t="shared" si="4"/>
        <v>2051017</v>
      </c>
      <c r="B305" t="s">
        <v>783</v>
      </c>
      <c r="C305" t="s">
        <v>56</v>
      </c>
      <c r="D305">
        <v>76</v>
      </c>
    </row>
    <row r="306" spans="1:4">
      <c r="A306" t="str">
        <f t="shared" si="4"/>
        <v>2051019</v>
      </c>
      <c r="B306" t="s">
        <v>783</v>
      </c>
      <c r="C306" t="s">
        <v>60</v>
      </c>
      <c r="D306">
        <v>152</v>
      </c>
    </row>
    <row r="307" spans="1:4">
      <c r="A307" t="str">
        <f t="shared" si="4"/>
        <v>2081001</v>
      </c>
      <c r="B307" t="s">
        <v>809</v>
      </c>
      <c r="C307" t="s">
        <v>13</v>
      </c>
      <c r="D307">
        <v>76</v>
      </c>
    </row>
    <row r="308" spans="1:4">
      <c r="A308" t="str">
        <f t="shared" si="4"/>
        <v>2081003</v>
      </c>
      <c r="B308" t="s">
        <v>809</v>
      </c>
      <c r="C308" t="s">
        <v>22</v>
      </c>
      <c r="D308">
        <v>39</v>
      </c>
    </row>
    <row r="309" spans="1:4">
      <c r="A309" t="str">
        <f t="shared" si="4"/>
        <v>2081005</v>
      </c>
      <c r="B309" t="s">
        <v>809</v>
      </c>
      <c r="C309" t="s">
        <v>28</v>
      </c>
      <c r="D309">
        <v>152</v>
      </c>
    </row>
    <row r="310" spans="1:4">
      <c r="A310" t="str">
        <f t="shared" si="4"/>
        <v>2081007</v>
      </c>
      <c r="B310" t="s">
        <v>809</v>
      </c>
      <c r="C310" t="s">
        <v>34</v>
      </c>
      <c r="D310">
        <v>76</v>
      </c>
    </row>
    <row r="311" spans="1:4">
      <c r="A311" t="str">
        <f t="shared" si="4"/>
        <v>2091000</v>
      </c>
      <c r="B311" t="s">
        <v>818</v>
      </c>
      <c r="C311" t="s">
        <v>100</v>
      </c>
      <c r="D311">
        <v>191</v>
      </c>
    </row>
    <row r="312" spans="1:4">
      <c r="A312" t="str">
        <f t="shared" si="4"/>
        <v>2091001</v>
      </c>
      <c r="B312" t="s">
        <v>818</v>
      </c>
      <c r="C312" t="s">
        <v>13</v>
      </c>
      <c r="D312">
        <v>39</v>
      </c>
    </row>
    <row r="313" spans="1:4">
      <c r="A313" t="str">
        <f t="shared" si="4"/>
        <v>2091002</v>
      </c>
      <c r="B313" t="s">
        <v>818</v>
      </c>
      <c r="C313" t="s">
        <v>104</v>
      </c>
      <c r="D313">
        <v>191</v>
      </c>
    </row>
    <row r="314" spans="1:4">
      <c r="A314" t="str">
        <f t="shared" si="4"/>
        <v>2091003</v>
      </c>
      <c r="B314" t="s">
        <v>818</v>
      </c>
      <c r="C314" t="s">
        <v>22</v>
      </c>
      <c r="D314">
        <v>37</v>
      </c>
    </row>
    <row r="315" spans="1:4">
      <c r="A315" t="str">
        <f t="shared" si="4"/>
        <v>2091004</v>
      </c>
      <c r="B315" t="s">
        <v>818</v>
      </c>
      <c r="C315" t="s">
        <v>110</v>
      </c>
      <c r="D315">
        <v>189</v>
      </c>
    </row>
    <row r="316" spans="1:4">
      <c r="A316" t="str">
        <f t="shared" si="4"/>
        <v>2091005</v>
      </c>
      <c r="B316" t="s">
        <v>818</v>
      </c>
      <c r="C316" t="s">
        <v>28</v>
      </c>
      <c r="D316">
        <v>39</v>
      </c>
    </row>
    <row r="317" spans="1:4">
      <c r="A317" t="str">
        <f t="shared" si="4"/>
        <v>2091007</v>
      </c>
      <c r="B317" t="s">
        <v>818</v>
      </c>
      <c r="C317" t="s">
        <v>34</v>
      </c>
      <c r="D317">
        <v>191</v>
      </c>
    </row>
    <row r="318" spans="1:4">
      <c r="A318" t="str">
        <f t="shared" si="4"/>
        <v>2091009</v>
      </c>
      <c r="B318" t="s">
        <v>818</v>
      </c>
      <c r="C318" t="s">
        <v>38</v>
      </c>
      <c r="D318">
        <v>191</v>
      </c>
    </row>
    <row r="319" spans="1:4">
      <c r="A319" t="str">
        <f t="shared" si="4"/>
        <v>2101000</v>
      </c>
      <c r="B319" t="s">
        <v>833</v>
      </c>
      <c r="C319" t="s">
        <v>100</v>
      </c>
      <c r="D319">
        <v>250</v>
      </c>
    </row>
    <row r="320" spans="1:4">
      <c r="A320" t="str">
        <f t="shared" si="4"/>
        <v>2101001</v>
      </c>
      <c r="B320" t="s">
        <v>833</v>
      </c>
      <c r="C320" t="s">
        <v>13</v>
      </c>
      <c r="D320">
        <v>38</v>
      </c>
    </row>
    <row r="321" spans="1:4">
      <c r="A321" t="str">
        <f t="shared" si="4"/>
        <v>2101002</v>
      </c>
      <c r="B321" t="s">
        <v>833</v>
      </c>
      <c r="C321" t="s">
        <v>104</v>
      </c>
      <c r="D321">
        <v>191</v>
      </c>
    </row>
    <row r="322" spans="1:4">
      <c r="A322" t="str">
        <f t="shared" si="4"/>
        <v>2101003</v>
      </c>
      <c r="B322" t="s">
        <v>833</v>
      </c>
      <c r="C322" t="s">
        <v>22</v>
      </c>
      <c r="D322">
        <v>192</v>
      </c>
    </row>
    <row r="323" spans="1:4">
      <c r="A323" t="str">
        <f t="shared" ref="A323:A386" si="5">B323&amp;""&amp;C323</f>
        <v>2101004</v>
      </c>
      <c r="B323" t="s">
        <v>833</v>
      </c>
      <c r="C323" t="s">
        <v>110</v>
      </c>
      <c r="D323">
        <v>191</v>
      </c>
    </row>
    <row r="324" spans="1:4">
      <c r="A324" t="str">
        <f t="shared" si="5"/>
        <v>2101005</v>
      </c>
      <c r="B324" t="s">
        <v>833</v>
      </c>
      <c r="C324" t="s">
        <v>28</v>
      </c>
      <c r="D324">
        <v>19</v>
      </c>
    </row>
    <row r="325" spans="1:4">
      <c r="A325" t="str">
        <f t="shared" si="5"/>
        <v>2101006</v>
      </c>
      <c r="B325" t="s">
        <v>833</v>
      </c>
      <c r="C325" t="s">
        <v>115</v>
      </c>
      <c r="D325">
        <v>192</v>
      </c>
    </row>
    <row r="326" spans="1:4">
      <c r="A326" t="str">
        <f t="shared" si="5"/>
        <v>2101007</v>
      </c>
      <c r="B326" t="s">
        <v>833</v>
      </c>
      <c r="C326" t="s">
        <v>34</v>
      </c>
      <c r="D326">
        <v>192</v>
      </c>
    </row>
    <row r="327" spans="1:4">
      <c r="A327" t="str">
        <f t="shared" si="5"/>
        <v>2101008</v>
      </c>
      <c r="B327" t="s">
        <v>833</v>
      </c>
      <c r="C327" t="s">
        <v>118</v>
      </c>
      <c r="D327">
        <v>14</v>
      </c>
    </row>
    <row r="328" spans="1:4">
      <c r="A328" t="str">
        <f t="shared" si="5"/>
        <v>2101009</v>
      </c>
      <c r="B328" t="s">
        <v>833</v>
      </c>
      <c r="C328" t="s">
        <v>38</v>
      </c>
      <c r="D328">
        <v>19</v>
      </c>
    </row>
    <row r="329" spans="1:4">
      <c r="A329" t="str">
        <f t="shared" si="5"/>
        <v>2101010</v>
      </c>
      <c r="B329" t="s">
        <v>833</v>
      </c>
      <c r="C329" t="s">
        <v>122</v>
      </c>
      <c r="D329">
        <v>205</v>
      </c>
    </row>
    <row r="330" spans="1:4">
      <c r="A330" t="str">
        <f t="shared" si="5"/>
        <v>2101011</v>
      </c>
      <c r="B330" t="s">
        <v>833</v>
      </c>
      <c r="C330" t="s">
        <v>42</v>
      </c>
      <c r="D330">
        <v>191</v>
      </c>
    </row>
    <row r="331" spans="1:4">
      <c r="A331" t="str">
        <f t="shared" si="5"/>
        <v>2101012</v>
      </c>
      <c r="B331" t="s">
        <v>833</v>
      </c>
      <c r="C331" t="s">
        <v>126</v>
      </c>
      <c r="D331">
        <v>250</v>
      </c>
    </row>
    <row r="332" spans="1:4">
      <c r="A332" t="str">
        <f t="shared" si="5"/>
        <v>2101013</v>
      </c>
      <c r="B332" t="s">
        <v>833</v>
      </c>
      <c r="C332" t="s">
        <v>46</v>
      </c>
      <c r="D332">
        <v>192</v>
      </c>
    </row>
    <row r="333" spans="1:4">
      <c r="A333" t="str">
        <f t="shared" si="5"/>
        <v>2101014</v>
      </c>
      <c r="B333" t="s">
        <v>833</v>
      </c>
      <c r="C333" t="s">
        <v>130</v>
      </c>
      <c r="D333">
        <v>250</v>
      </c>
    </row>
    <row r="334" spans="1:4">
      <c r="A334" t="str">
        <f t="shared" si="5"/>
        <v>2101015</v>
      </c>
      <c r="B334" t="s">
        <v>833</v>
      </c>
      <c r="C334" t="s">
        <v>51</v>
      </c>
      <c r="D334">
        <v>57</v>
      </c>
    </row>
    <row r="335" spans="1:4">
      <c r="A335" t="str">
        <f t="shared" si="5"/>
        <v>2101016</v>
      </c>
      <c r="B335" t="s">
        <v>833</v>
      </c>
      <c r="C335" t="s">
        <v>134</v>
      </c>
      <c r="D335">
        <v>250</v>
      </c>
    </row>
    <row r="336" spans="1:4">
      <c r="A336" t="str">
        <f t="shared" si="5"/>
        <v>2101017</v>
      </c>
      <c r="B336" t="s">
        <v>833</v>
      </c>
      <c r="C336" t="s">
        <v>56</v>
      </c>
      <c r="D336">
        <v>250</v>
      </c>
    </row>
    <row r="337" spans="1:4">
      <c r="A337" t="str">
        <f t="shared" si="5"/>
        <v>2101018</v>
      </c>
      <c r="B337" t="s">
        <v>833</v>
      </c>
      <c r="C337" t="s">
        <v>139</v>
      </c>
      <c r="D337">
        <v>192</v>
      </c>
    </row>
    <row r="338" spans="1:4">
      <c r="A338" t="str">
        <f t="shared" si="5"/>
        <v>2101019</v>
      </c>
      <c r="B338" t="s">
        <v>833</v>
      </c>
      <c r="C338" t="s">
        <v>60</v>
      </c>
      <c r="D338">
        <v>250</v>
      </c>
    </row>
    <row r="339" spans="1:4">
      <c r="A339" t="str">
        <f t="shared" si="5"/>
        <v>2101020</v>
      </c>
      <c r="B339" t="s">
        <v>833</v>
      </c>
      <c r="C339" t="s">
        <v>142</v>
      </c>
      <c r="D339">
        <v>250</v>
      </c>
    </row>
    <row r="340" spans="1:4">
      <c r="A340" t="str">
        <f t="shared" si="5"/>
        <v>2101021</v>
      </c>
      <c r="B340" t="s">
        <v>833</v>
      </c>
      <c r="C340" t="s">
        <v>64</v>
      </c>
      <c r="D340">
        <v>39</v>
      </c>
    </row>
    <row r="341" spans="1:4">
      <c r="A341" t="str">
        <f t="shared" si="5"/>
        <v>2101022</v>
      </c>
      <c r="B341" t="s">
        <v>833</v>
      </c>
      <c r="C341" t="s">
        <v>145</v>
      </c>
      <c r="D341">
        <v>192</v>
      </c>
    </row>
    <row r="342" spans="1:4">
      <c r="A342" t="str">
        <f t="shared" si="5"/>
        <v>2101023</v>
      </c>
      <c r="B342" t="s">
        <v>833</v>
      </c>
      <c r="C342" t="s">
        <v>69</v>
      </c>
      <c r="D342">
        <v>14</v>
      </c>
    </row>
    <row r="343" spans="1:4">
      <c r="A343" t="str">
        <f t="shared" si="5"/>
        <v>2101024</v>
      </c>
      <c r="B343" t="s">
        <v>833</v>
      </c>
      <c r="C343" t="s">
        <v>150</v>
      </c>
      <c r="D343">
        <v>192</v>
      </c>
    </row>
    <row r="344" spans="1:4">
      <c r="A344" t="str">
        <f t="shared" si="5"/>
        <v>2101025</v>
      </c>
      <c r="B344" t="s">
        <v>833</v>
      </c>
      <c r="C344" t="s">
        <v>73</v>
      </c>
      <c r="D344">
        <v>152</v>
      </c>
    </row>
    <row r="345" spans="1:4">
      <c r="A345" t="str">
        <f t="shared" si="5"/>
        <v>2101026</v>
      </c>
      <c r="B345" t="s">
        <v>833</v>
      </c>
      <c r="C345" t="s">
        <v>153</v>
      </c>
      <c r="D345">
        <v>250</v>
      </c>
    </row>
    <row r="346" spans="1:4">
      <c r="A346" t="str">
        <f t="shared" si="5"/>
        <v>2101027</v>
      </c>
      <c r="B346" t="s">
        <v>833</v>
      </c>
      <c r="C346" t="s">
        <v>78</v>
      </c>
      <c r="D346">
        <v>152</v>
      </c>
    </row>
    <row r="347" spans="1:4">
      <c r="A347" t="str">
        <f t="shared" si="5"/>
        <v>2101028</v>
      </c>
      <c r="B347" t="s">
        <v>833</v>
      </c>
      <c r="C347" t="s">
        <v>157</v>
      </c>
      <c r="D347">
        <v>250</v>
      </c>
    </row>
    <row r="348" spans="1:4">
      <c r="A348" t="str">
        <f t="shared" si="5"/>
        <v>2101029</v>
      </c>
      <c r="B348" t="s">
        <v>833</v>
      </c>
      <c r="C348" t="s">
        <v>433</v>
      </c>
      <c r="D348">
        <v>192</v>
      </c>
    </row>
    <row r="349" spans="1:4">
      <c r="A349" t="str">
        <f t="shared" si="5"/>
        <v>2101030</v>
      </c>
      <c r="B349" t="s">
        <v>833</v>
      </c>
      <c r="C349" t="s">
        <v>160</v>
      </c>
      <c r="D349">
        <v>250</v>
      </c>
    </row>
    <row r="350" spans="1:4">
      <c r="A350" t="str">
        <f t="shared" si="5"/>
        <v>2101031</v>
      </c>
      <c r="B350" t="s">
        <v>833</v>
      </c>
      <c r="C350" t="s">
        <v>438</v>
      </c>
      <c r="D350">
        <v>250</v>
      </c>
    </row>
    <row r="351" spans="1:4">
      <c r="A351" t="str">
        <f t="shared" si="5"/>
        <v>2101032</v>
      </c>
      <c r="B351" t="s">
        <v>833</v>
      </c>
      <c r="C351" t="s">
        <v>164</v>
      </c>
      <c r="D351">
        <v>210</v>
      </c>
    </row>
    <row r="352" spans="1:4">
      <c r="A352" t="str">
        <f t="shared" si="5"/>
        <v>2101033</v>
      </c>
      <c r="B352" t="s">
        <v>833</v>
      </c>
      <c r="C352" t="s">
        <v>443</v>
      </c>
      <c r="D352">
        <v>250</v>
      </c>
    </row>
    <row r="353" spans="1:4">
      <c r="A353" t="str">
        <f t="shared" si="5"/>
        <v>2101035</v>
      </c>
      <c r="B353" t="s">
        <v>833</v>
      </c>
      <c r="C353" t="s">
        <v>448</v>
      </c>
      <c r="D353">
        <v>250</v>
      </c>
    </row>
    <row r="354" spans="1:4">
      <c r="A354" t="str">
        <f t="shared" si="5"/>
        <v>2101037</v>
      </c>
      <c r="B354" t="s">
        <v>833</v>
      </c>
      <c r="C354" t="s">
        <v>453</v>
      </c>
      <c r="D354">
        <v>250</v>
      </c>
    </row>
    <row r="355" spans="1:4">
      <c r="A355" t="str">
        <f t="shared" si="5"/>
        <v>2102001</v>
      </c>
      <c r="B355" t="s">
        <v>833</v>
      </c>
      <c r="C355" t="s">
        <v>864</v>
      </c>
      <c r="D355">
        <v>52</v>
      </c>
    </row>
    <row r="356" spans="1:4">
      <c r="A356" t="str">
        <f t="shared" si="5"/>
        <v>2106000</v>
      </c>
      <c r="B356" t="s">
        <v>833</v>
      </c>
      <c r="C356" t="s">
        <v>171</v>
      </c>
      <c r="D356">
        <v>54</v>
      </c>
    </row>
    <row r="357" spans="1:4">
      <c r="A357" t="str">
        <f t="shared" si="5"/>
        <v>2106001</v>
      </c>
      <c r="B357" t="s">
        <v>833</v>
      </c>
      <c r="C357" t="s">
        <v>82</v>
      </c>
      <c r="D357">
        <v>54</v>
      </c>
    </row>
    <row r="358" spans="1:4">
      <c r="A358" t="str">
        <f t="shared" si="5"/>
        <v>2106002</v>
      </c>
      <c r="B358" t="s">
        <v>833</v>
      </c>
      <c r="C358" t="s">
        <v>173</v>
      </c>
      <c r="D358">
        <v>54</v>
      </c>
    </row>
    <row r="359" spans="1:4">
      <c r="A359" t="str">
        <f t="shared" si="5"/>
        <v>2106003</v>
      </c>
      <c r="B359" t="s">
        <v>833</v>
      </c>
      <c r="C359" t="s">
        <v>85</v>
      </c>
      <c r="D359">
        <v>2</v>
      </c>
    </row>
    <row r="360" spans="1:4">
      <c r="A360" t="str">
        <f t="shared" si="5"/>
        <v>2106004</v>
      </c>
      <c r="B360" t="s">
        <v>833</v>
      </c>
      <c r="C360" t="s">
        <v>176</v>
      </c>
      <c r="D360">
        <v>54</v>
      </c>
    </row>
    <row r="361" spans="1:4">
      <c r="A361" t="str">
        <f t="shared" si="5"/>
        <v>2106005</v>
      </c>
      <c r="B361" t="s">
        <v>833</v>
      </c>
      <c r="C361" t="s">
        <v>88</v>
      </c>
      <c r="D361">
        <v>52</v>
      </c>
    </row>
    <row r="362" spans="1:4">
      <c r="A362" t="str">
        <f t="shared" si="5"/>
        <v>2106006</v>
      </c>
      <c r="B362" t="s">
        <v>833</v>
      </c>
      <c r="C362" t="s">
        <v>178</v>
      </c>
      <c r="D362">
        <v>44</v>
      </c>
    </row>
    <row r="363" spans="1:4">
      <c r="A363" t="str">
        <f t="shared" si="5"/>
        <v>2106007</v>
      </c>
      <c r="B363" t="s">
        <v>833</v>
      </c>
      <c r="C363" t="s">
        <v>569</v>
      </c>
      <c r="D363">
        <v>44</v>
      </c>
    </row>
    <row r="364" spans="1:4">
      <c r="A364" t="str">
        <f t="shared" si="5"/>
        <v>2106009</v>
      </c>
      <c r="B364" t="s">
        <v>833</v>
      </c>
      <c r="C364" t="s">
        <v>575</v>
      </c>
      <c r="D364">
        <v>8</v>
      </c>
    </row>
    <row r="365" spans="1:4">
      <c r="A365" t="str">
        <f t="shared" si="5"/>
        <v>2107000</v>
      </c>
      <c r="B365" t="s">
        <v>833</v>
      </c>
      <c r="C365" t="s">
        <v>181</v>
      </c>
      <c r="D365">
        <v>2</v>
      </c>
    </row>
    <row r="366" spans="1:4">
      <c r="A366" t="str">
        <f t="shared" si="5"/>
        <v>2107001</v>
      </c>
      <c r="B366" t="s">
        <v>833</v>
      </c>
      <c r="C366" t="s">
        <v>90</v>
      </c>
      <c r="D366">
        <v>2</v>
      </c>
    </row>
    <row r="367" spans="1:4">
      <c r="A367" t="str">
        <f t="shared" si="5"/>
        <v>2107002</v>
      </c>
      <c r="B367" t="s">
        <v>833</v>
      </c>
      <c r="C367" t="s">
        <v>183</v>
      </c>
      <c r="D367">
        <v>61</v>
      </c>
    </row>
    <row r="368" spans="1:4">
      <c r="A368" t="str">
        <f t="shared" si="5"/>
        <v>2107003</v>
      </c>
      <c r="B368" t="s">
        <v>833</v>
      </c>
      <c r="C368" t="s">
        <v>94</v>
      </c>
      <c r="D368">
        <v>61</v>
      </c>
    </row>
    <row r="369" spans="1:4">
      <c r="A369" t="str">
        <f t="shared" si="5"/>
        <v>2107004</v>
      </c>
      <c r="B369" t="s">
        <v>833</v>
      </c>
      <c r="C369" t="s">
        <v>188</v>
      </c>
      <c r="D369">
        <v>1</v>
      </c>
    </row>
    <row r="370" spans="1:4">
      <c r="A370" t="str">
        <f t="shared" si="5"/>
        <v>2107005</v>
      </c>
      <c r="B370" t="s">
        <v>833</v>
      </c>
      <c r="C370" t="s">
        <v>96</v>
      </c>
      <c r="D370">
        <v>1</v>
      </c>
    </row>
    <row r="371" spans="1:4">
      <c r="A371" t="str">
        <f t="shared" si="5"/>
        <v>2107006</v>
      </c>
      <c r="B371" t="s">
        <v>833</v>
      </c>
      <c r="C371" t="s">
        <v>192</v>
      </c>
      <c r="D371">
        <v>60</v>
      </c>
    </row>
    <row r="372" spans="1:4">
      <c r="A372" t="str">
        <f t="shared" si="5"/>
        <v>2107007</v>
      </c>
      <c r="B372" t="s">
        <v>833</v>
      </c>
      <c r="C372" t="s">
        <v>98</v>
      </c>
      <c r="D372">
        <v>25</v>
      </c>
    </row>
    <row r="373" spans="1:4">
      <c r="A373" t="str">
        <f t="shared" si="5"/>
        <v>2107008</v>
      </c>
      <c r="B373" t="s">
        <v>833</v>
      </c>
      <c r="C373" t="s">
        <v>670</v>
      </c>
      <c r="D373">
        <v>51</v>
      </c>
    </row>
    <row r="374" spans="1:4">
      <c r="A374" t="str">
        <f t="shared" si="5"/>
        <v>2107009</v>
      </c>
      <c r="B374" t="s">
        <v>833</v>
      </c>
      <c r="C374" t="s">
        <v>674</v>
      </c>
      <c r="D374">
        <v>35</v>
      </c>
    </row>
    <row r="375" spans="1:4">
      <c r="A375" t="str">
        <f t="shared" si="5"/>
        <v>2107010</v>
      </c>
      <c r="B375" t="s">
        <v>833</v>
      </c>
      <c r="C375" t="s">
        <v>678</v>
      </c>
      <c r="D375">
        <v>61</v>
      </c>
    </row>
    <row r="376" spans="1:4">
      <c r="A376" t="str">
        <f t="shared" si="5"/>
        <v>2107011</v>
      </c>
      <c r="B376" t="s">
        <v>833</v>
      </c>
      <c r="C376" t="s">
        <v>680</v>
      </c>
      <c r="D376">
        <v>61</v>
      </c>
    </row>
    <row r="377" spans="1:4">
      <c r="A377" t="str">
        <f t="shared" si="5"/>
        <v>2111000</v>
      </c>
      <c r="B377" t="s">
        <v>924</v>
      </c>
      <c r="C377" t="s">
        <v>100</v>
      </c>
      <c r="D377">
        <v>191</v>
      </c>
    </row>
    <row r="378" spans="1:4">
      <c r="A378" t="str">
        <f t="shared" si="5"/>
        <v>2111001</v>
      </c>
      <c r="B378" t="s">
        <v>924</v>
      </c>
      <c r="C378" t="s">
        <v>13</v>
      </c>
      <c r="D378">
        <v>191</v>
      </c>
    </row>
    <row r="379" spans="1:4">
      <c r="A379" t="str">
        <f t="shared" si="5"/>
        <v>2111002</v>
      </c>
      <c r="B379" t="s">
        <v>924</v>
      </c>
      <c r="C379" t="s">
        <v>104</v>
      </c>
      <c r="D379">
        <v>191</v>
      </c>
    </row>
    <row r="380" spans="1:4">
      <c r="A380" t="str">
        <f t="shared" si="5"/>
        <v>2111003</v>
      </c>
      <c r="B380" t="s">
        <v>924</v>
      </c>
      <c r="C380" t="s">
        <v>22</v>
      </c>
      <c r="D380">
        <v>191</v>
      </c>
    </row>
    <row r="381" spans="1:4">
      <c r="A381" t="str">
        <f t="shared" si="5"/>
        <v>2111004</v>
      </c>
      <c r="B381" t="s">
        <v>924</v>
      </c>
      <c r="C381" t="s">
        <v>110</v>
      </c>
      <c r="D381">
        <v>191</v>
      </c>
    </row>
    <row r="382" spans="1:4">
      <c r="A382" t="str">
        <f t="shared" si="5"/>
        <v>2111005</v>
      </c>
      <c r="B382" t="s">
        <v>924</v>
      </c>
      <c r="C382" t="s">
        <v>28</v>
      </c>
      <c r="D382">
        <v>37</v>
      </c>
    </row>
    <row r="383" spans="1:4">
      <c r="A383" t="str">
        <f t="shared" si="5"/>
        <v>2111006</v>
      </c>
      <c r="B383" t="s">
        <v>924</v>
      </c>
      <c r="C383" t="s">
        <v>115</v>
      </c>
      <c r="D383">
        <v>191</v>
      </c>
    </row>
    <row r="384" spans="1:4">
      <c r="A384" t="str">
        <f t="shared" si="5"/>
        <v>2111007</v>
      </c>
      <c r="B384" t="s">
        <v>924</v>
      </c>
      <c r="C384" t="s">
        <v>34</v>
      </c>
      <c r="D384">
        <v>39</v>
      </c>
    </row>
    <row r="385" spans="1:4">
      <c r="A385" t="str">
        <f t="shared" si="5"/>
        <v>2111008</v>
      </c>
      <c r="B385" t="s">
        <v>924</v>
      </c>
      <c r="C385" t="s">
        <v>118</v>
      </c>
      <c r="D385">
        <v>37</v>
      </c>
    </row>
    <row r="386" spans="1:4">
      <c r="A386" t="str">
        <f t="shared" si="5"/>
        <v>2111009</v>
      </c>
      <c r="B386" t="s">
        <v>924</v>
      </c>
      <c r="C386" t="s">
        <v>38</v>
      </c>
      <c r="D386">
        <v>39</v>
      </c>
    </row>
    <row r="387" spans="1:4">
      <c r="A387" t="str">
        <f t="shared" ref="A387:A450" si="6">B387&amp;""&amp;C387</f>
        <v>2111010</v>
      </c>
      <c r="B387" t="s">
        <v>924</v>
      </c>
      <c r="C387" t="s">
        <v>122</v>
      </c>
      <c r="D387">
        <v>39</v>
      </c>
    </row>
    <row r="388" spans="1:4">
      <c r="A388" t="str">
        <f t="shared" si="6"/>
        <v>2111011</v>
      </c>
      <c r="B388" t="s">
        <v>924</v>
      </c>
      <c r="C388" t="s">
        <v>42</v>
      </c>
      <c r="D388">
        <v>191</v>
      </c>
    </row>
    <row r="389" spans="1:4">
      <c r="A389" t="str">
        <f t="shared" si="6"/>
        <v>2111012</v>
      </c>
      <c r="B389" t="s">
        <v>924</v>
      </c>
      <c r="C389" t="s">
        <v>126</v>
      </c>
      <c r="D389">
        <v>152</v>
      </c>
    </row>
    <row r="390" spans="1:4">
      <c r="A390" t="str">
        <f t="shared" si="6"/>
        <v>2111013</v>
      </c>
      <c r="B390" t="s">
        <v>924</v>
      </c>
      <c r="C390" t="s">
        <v>46</v>
      </c>
      <c r="D390">
        <v>152</v>
      </c>
    </row>
    <row r="391" spans="1:4">
      <c r="A391" t="str">
        <f t="shared" si="6"/>
        <v>2111014</v>
      </c>
      <c r="B391" t="s">
        <v>924</v>
      </c>
      <c r="C391" t="s">
        <v>130</v>
      </c>
      <c r="D391">
        <v>152</v>
      </c>
    </row>
    <row r="392" spans="1:4">
      <c r="A392" t="str">
        <f t="shared" si="6"/>
        <v>2111015</v>
      </c>
      <c r="B392" t="s">
        <v>924</v>
      </c>
      <c r="C392" t="s">
        <v>51</v>
      </c>
      <c r="D392">
        <v>39</v>
      </c>
    </row>
    <row r="393" spans="1:4">
      <c r="A393" t="str">
        <f t="shared" si="6"/>
        <v>2111016</v>
      </c>
      <c r="B393" t="s">
        <v>924</v>
      </c>
      <c r="C393" t="s">
        <v>134</v>
      </c>
      <c r="D393">
        <v>152</v>
      </c>
    </row>
    <row r="394" spans="1:4">
      <c r="A394" t="str">
        <f t="shared" si="6"/>
        <v>2111017</v>
      </c>
      <c r="B394" t="s">
        <v>924</v>
      </c>
      <c r="C394" t="s">
        <v>56</v>
      </c>
      <c r="D394">
        <v>113</v>
      </c>
    </row>
    <row r="395" spans="1:4">
      <c r="A395" t="str">
        <f t="shared" si="6"/>
        <v>2111019</v>
      </c>
      <c r="B395" t="s">
        <v>924</v>
      </c>
      <c r="C395" t="s">
        <v>60</v>
      </c>
      <c r="D395">
        <v>152</v>
      </c>
    </row>
    <row r="396" spans="1:4">
      <c r="A396" t="str">
        <f t="shared" si="6"/>
        <v>2111021</v>
      </c>
      <c r="B396" t="s">
        <v>924</v>
      </c>
      <c r="C396" t="s">
        <v>64</v>
      </c>
      <c r="D396">
        <v>115</v>
      </c>
    </row>
    <row r="397" spans="1:4">
      <c r="A397" t="str">
        <f t="shared" si="6"/>
        <v>2112000</v>
      </c>
      <c r="B397" t="s">
        <v>924</v>
      </c>
      <c r="C397" t="s">
        <v>168</v>
      </c>
      <c r="D397">
        <v>191</v>
      </c>
    </row>
    <row r="398" spans="1:4">
      <c r="A398" t="str">
        <f t="shared" si="6"/>
        <v>2112001</v>
      </c>
      <c r="B398" t="s">
        <v>924</v>
      </c>
      <c r="C398" t="s">
        <v>864</v>
      </c>
      <c r="D398">
        <v>191</v>
      </c>
    </row>
    <row r="399" spans="1:4">
      <c r="A399" t="str">
        <f t="shared" si="6"/>
        <v>2112003</v>
      </c>
      <c r="B399" t="s">
        <v>924</v>
      </c>
      <c r="C399" t="s">
        <v>951</v>
      </c>
      <c r="D399">
        <v>152</v>
      </c>
    </row>
    <row r="400" spans="1:4">
      <c r="A400" t="str">
        <f t="shared" si="6"/>
        <v>2121000</v>
      </c>
      <c r="B400" t="s">
        <v>966</v>
      </c>
      <c r="C400" t="s">
        <v>100</v>
      </c>
      <c r="D400">
        <v>191</v>
      </c>
    </row>
    <row r="401" spans="1:4">
      <c r="A401" t="str">
        <f t="shared" si="6"/>
        <v>2121001</v>
      </c>
      <c r="B401" t="s">
        <v>966</v>
      </c>
      <c r="C401" t="s">
        <v>13</v>
      </c>
      <c r="D401">
        <v>191</v>
      </c>
    </row>
    <row r="402" spans="1:4">
      <c r="A402" t="str">
        <f t="shared" si="6"/>
        <v>2121002</v>
      </c>
      <c r="B402" t="s">
        <v>966</v>
      </c>
      <c r="C402" t="s">
        <v>104</v>
      </c>
      <c r="D402">
        <v>76</v>
      </c>
    </row>
    <row r="403" spans="1:4">
      <c r="A403" t="str">
        <f t="shared" si="6"/>
        <v>2121003</v>
      </c>
      <c r="B403" t="s">
        <v>966</v>
      </c>
      <c r="C403" t="s">
        <v>22</v>
      </c>
      <c r="D403">
        <v>39</v>
      </c>
    </row>
    <row r="404" spans="1:4">
      <c r="A404" t="str">
        <f t="shared" si="6"/>
        <v>2121004</v>
      </c>
      <c r="B404" t="s">
        <v>966</v>
      </c>
      <c r="C404" t="s">
        <v>110</v>
      </c>
      <c r="D404">
        <v>191</v>
      </c>
    </row>
    <row r="405" spans="1:4">
      <c r="A405" t="str">
        <f t="shared" si="6"/>
        <v>2121005</v>
      </c>
      <c r="B405" t="s">
        <v>966</v>
      </c>
      <c r="C405" t="s">
        <v>28</v>
      </c>
      <c r="D405">
        <v>49</v>
      </c>
    </row>
    <row r="406" spans="1:4">
      <c r="A406" t="str">
        <f t="shared" si="6"/>
        <v>2121006</v>
      </c>
      <c r="B406" t="s">
        <v>966</v>
      </c>
      <c r="C406" t="s">
        <v>115</v>
      </c>
      <c r="D406">
        <v>191</v>
      </c>
    </row>
    <row r="407" spans="1:4">
      <c r="A407" t="str">
        <f t="shared" si="6"/>
        <v>2121007</v>
      </c>
      <c r="B407" t="s">
        <v>966</v>
      </c>
      <c r="C407" t="s">
        <v>34</v>
      </c>
      <c r="D407">
        <v>39</v>
      </c>
    </row>
    <row r="408" spans="1:4">
      <c r="A408" t="str">
        <f t="shared" si="6"/>
        <v>2121008</v>
      </c>
      <c r="B408" t="s">
        <v>966</v>
      </c>
      <c r="C408" t="s">
        <v>118</v>
      </c>
      <c r="D408">
        <v>49</v>
      </c>
    </row>
    <row r="409" spans="1:4">
      <c r="A409" t="str">
        <f t="shared" si="6"/>
        <v>2121009</v>
      </c>
      <c r="B409" t="s">
        <v>966</v>
      </c>
      <c r="C409" t="s">
        <v>38</v>
      </c>
      <c r="D409">
        <v>152</v>
      </c>
    </row>
    <row r="410" spans="1:4">
      <c r="A410" t="str">
        <f t="shared" si="6"/>
        <v>2121010</v>
      </c>
      <c r="B410" t="s">
        <v>966</v>
      </c>
      <c r="C410" t="s">
        <v>122</v>
      </c>
      <c r="D410">
        <v>50</v>
      </c>
    </row>
    <row r="411" spans="1:4">
      <c r="A411" t="str">
        <f t="shared" si="6"/>
        <v>2121012</v>
      </c>
      <c r="B411" t="s">
        <v>966</v>
      </c>
      <c r="C411" t="s">
        <v>126</v>
      </c>
      <c r="D411">
        <v>191</v>
      </c>
    </row>
    <row r="412" spans="1:4">
      <c r="A412" t="str">
        <f t="shared" si="6"/>
        <v>2122000</v>
      </c>
      <c r="B412" t="s">
        <v>966</v>
      </c>
      <c r="C412" t="s">
        <v>168</v>
      </c>
      <c r="D412">
        <v>78</v>
      </c>
    </row>
    <row r="413" spans="1:4">
      <c r="A413" t="str">
        <f t="shared" si="6"/>
        <v>2122001</v>
      </c>
      <c r="B413" t="s">
        <v>966</v>
      </c>
      <c r="C413" t="s">
        <v>864</v>
      </c>
      <c r="D413">
        <v>191</v>
      </c>
    </row>
    <row r="414" spans="1:4">
      <c r="A414" t="str">
        <f t="shared" si="6"/>
        <v>2122002</v>
      </c>
      <c r="B414" t="s">
        <v>966</v>
      </c>
      <c r="C414" t="s">
        <v>993</v>
      </c>
      <c r="D414">
        <v>191</v>
      </c>
    </row>
    <row r="415" spans="1:4">
      <c r="A415" t="str">
        <f t="shared" si="6"/>
        <v>2122003</v>
      </c>
      <c r="B415" t="s">
        <v>966</v>
      </c>
      <c r="C415" t="s">
        <v>951</v>
      </c>
      <c r="D415">
        <v>76</v>
      </c>
    </row>
    <row r="416" spans="1:4">
      <c r="A416" t="str">
        <f t="shared" si="6"/>
        <v>2122005</v>
      </c>
      <c r="B416" t="s">
        <v>966</v>
      </c>
      <c r="C416" t="s">
        <v>979</v>
      </c>
      <c r="D416">
        <v>78</v>
      </c>
    </row>
    <row r="417" spans="1:4">
      <c r="A417" t="str">
        <f t="shared" si="6"/>
        <v>2131000</v>
      </c>
      <c r="B417" t="s">
        <v>996</v>
      </c>
      <c r="C417" t="s">
        <v>100</v>
      </c>
      <c r="D417">
        <v>191</v>
      </c>
    </row>
    <row r="418" spans="1:4">
      <c r="A418" t="str">
        <f t="shared" si="6"/>
        <v>2131001</v>
      </c>
      <c r="B418" t="s">
        <v>996</v>
      </c>
      <c r="C418" t="s">
        <v>13</v>
      </c>
      <c r="D418">
        <v>191</v>
      </c>
    </row>
    <row r="419" spans="1:4">
      <c r="A419" t="str">
        <f t="shared" si="6"/>
        <v>2131002</v>
      </c>
      <c r="B419" t="s">
        <v>996</v>
      </c>
      <c r="C419" t="s">
        <v>104</v>
      </c>
      <c r="D419">
        <v>191</v>
      </c>
    </row>
    <row r="420" spans="1:4">
      <c r="A420" t="str">
        <f t="shared" si="6"/>
        <v>2131003</v>
      </c>
      <c r="B420" t="s">
        <v>996</v>
      </c>
      <c r="C420" t="s">
        <v>22</v>
      </c>
      <c r="D420">
        <v>191</v>
      </c>
    </row>
    <row r="421" spans="1:4">
      <c r="A421" t="str">
        <f t="shared" si="6"/>
        <v>2131004</v>
      </c>
      <c r="B421" t="s">
        <v>996</v>
      </c>
      <c r="C421" t="s">
        <v>110</v>
      </c>
      <c r="D421">
        <v>39</v>
      </c>
    </row>
    <row r="422" spans="1:4">
      <c r="A422" t="str">
        <f t="shared" si="6"/>
        <v>2131005</v>
      </c>
      <c r="B422" t="s">
        <v>996</v>
      </c>
      <c r="C422" t="s">
        <v>28</v>
      </c>
      <c r="D422">
        <v>19</v>
      </c>
    </row>
    <row r="423" spans="1:4">
      <c r="A423" t="str">
        <f t="shared" si="6"/>
        <v>2131006</v>
      </c>
      <c r="B423" t="s">
        <v>996</v>
      </c>
      <c r="C423" t="s">
        <v>115</v>
      </c>
      <c r="D423">
        <v>39</v>
      </c>
    </row>
    <row r="424" spans="1:4">
      <c r="A424" t="str">
        <f t="shared" si="6"/>
        <v>2131007</v>
      </c>
      <c r="B424" t="s">
        <v>996</v>
      </c>
      <c r="C424" t="s">
        <v>34</v>
      </c>
      <c r="D424">
        <v>20</v>
      </c>
    </row>
    <row r="425" spans="1:4">
      <c r="A425" t="str">
        <f t="shared" si="6"/>
        <v>2131008</v>
      </c>
      <c r="B425" t="s">
        <v>996</v>
      </c>
      <c r="C425" t="s">
        <v>118</v>
      </c>
      <c r="D425">
        <v>152</v>
      </c>
    </row>
    <row r="426" spans="1:4">
      <c r="A426" t="str">
        <f t="shared" si="6"/>
        <v>2131009</v>
      </c>
      <c r="B426" t="s">
        <v>996</v>
      </c>
      <c r="C426" t="s">
        <v>38</v>
      </c>
      <c r="D426">
        <v>39</v>
      </c>
    </row>
    <row r="427" spans="1:4">
      <c r="A427" t="str">
        <f t="shared" si="6"/>
        <v>2131011</v>
      </c>
      <c r="B427" t="s">
        <v>996</v>
      </c>
      <c r="C427" t="s">
        <v>42</v>
      </c>
      <c r="D427">
        <v>152</v>
      </c>
    </row>
    <row r="428" spans="1:4">
      <c r="A428" t="str">
        <f t="shared" si="6"/>
        <v>2131013</v>
      </c>
      <c r="B428" t="s">
        <v>996</v>
      </c>
      <c r="C428" t="s">
        <v>46</v>
      </c>
      <c r="D428">
        <v>191</v>
      </c>
    </row>
    <row r="429" spans="1:4">
      <c r="A429" t="str">
        <f t="shared" si="6"/>
        <v>2131015</v>
      </c>
      <c r="B429" t="s">
        <v>996</v>
      </c>
      <c r="C429" t="s">
        <v>51</v>
      </c>
      <c r="D429">
        <v>191</v>
      </c>
    </row>
    <row r="430" spans="1:4">
      <c r="A430" t="str">
        <f t="shared" si="6"/>
        <v>2131017</v>
      </c>
      <c r="B430" t="s">
        <v>996</v>
      </c>
      <c r="C430" t="s">
        <v>56</v>
      </c>
      <c r="D430">
        <v>152</v>
      </c>
    </row>
    <row r="431" spans="1:4">
      <c r="A431" t="str">
        <f t="shared" si="6"/>
        <v>2201000</v>
      </c>
      <c r="B431" t="s">
        <v>1017</v>
      </c>
      <c r="C431" t="s">
        <v>100</v>
      </c>
      <c r="D431">
        <v>250</v>
      </c>
    </row>
    <row r="432" spans="1:4">
      <c r="A432" t="str">
        <f t="shared" si="6"/>
        <v>2201001</v>
      </c>
      <c r="B432" t="s">
        <v>1017</v>
      </c>
      <c r="C432" t="s">
        <v>13</v>
      </c>
      <c r="D432">
        <v>250</v>
      </c>
    </row>
    <row r="433" spans="1:4">
      <c r="A433" t="str">
        <f t="shared" si="6"/>
        <v>2201002</v>
      </c>
      <c r="B433" t="s">
        <v>1017</v>
      </c>
      <c r="C433" t="s">
        <v>104</v>
      </c>
      <c r="D433">
        <v>192</v>
      </c>
    </row>
    <row r="434" spans="1:4">
      <c r="A434" t="str">
        <f t="shared" si="6"/>
        <v>2201003</v>
      </c>
      <c r="B434" t="s">
        <v>1017</v>
      </c>
      <c r="C434" t="s">
        <v>22</v>
      </c>
      <c r="D434">
        <v>192</v>
      </c>
    </row>
    <row r="435" spans="1:4">
      <c r="A435" t="str">
        <f t="shared" si="6"/>
        <v>2201004</v>
      </c>
      <c r="B435" t="s">
        <v>1017</v>
      </c>
      <c r="C435" t="s">
        <v>110</v>
      </c>
      <c r="D435">
        <v>57</v>
      </c>
    </row>
    <row r="436" spans="1:4">
      <c r="A436" t="str">
        <f t="shared" si="6"/>
        <v>2201005</v>
      </c>
      <c r="B436" t="s">
        <v>1017</v>
      </c>
      <c r="C436" t="s">
        <v>28</v>
      </c>
      <c r="D436">
        <v>57</v>
      </c>
    </row>
    <row r="437" spans="1:4">
      <c r="A437" t="str">
        <f t="shared" si="6"/>
        <v>2201006</v>
      </c>
      <c r="B437" t="s">
        <v>1017</v>
      </c>
      <c r="C437" t="s">
        <v>115</v>
      </c>
      <c r="D437">
        <v>250</v>
      </c>
    </row>
    <row r="438" spans="1:4">
      <c r="A438" t="str">
        <f t="shared" si="6"/>
        <v>2201007</v>
      </c>
      <c r="B438" t="s">
        <v>1017</v>
      </c>
      <c r="C438" t="s">
        <v>34</v>
      </c>
      <c r="D438">
        <v>250</v>
      </c>
    </row>
    <row r="439" spans="1:4">
      <c r="A439" t="str">
        <f t="shared" si="6"/>
        <v>2201008</v>
      </c>
      <c r="B439" t="s">
        <v>1017</v>
      </c>
      <c r="C439" t="s">
        <v>118</v>
      </c>
      <c r="D439">
        <v>192</v>
      </c>
    </row>
    <row r="440" spans="1:4">
      <c r="A440" t="str">
        <f t="shared" si="6"/>
        <v>2201009</v>
      </c>
      <c r="B440" t="s">
        <v>1017</v>
      </c>
      <c r="C440" t="s">
        <v>38</v>
      </c>
      <c r="D440">
        <v>192</v>
      </c>
    </row>
    <row r="441" spans="1:4">
      <c r="A441" t="str">
        <f t="shared" si="6"/>
        <v>2201010</v>
      </c>
      <c r="B441" t="s">
        <v>1017</v>
      </c>
      <c r="C441" t="s">
        <v>122</v>
      </c>
      <c r="D441">
        <v>192</v>
      </c>
    </row>
    <row r="442" spans="1:4">
      <c r="A442" t="str">
        <f t="shared" si="6"/>
        <v>2201011</v>
      </c>
      <c r="B442" t="s">
        <v>1017</v>
      </c>
      <c r="C442" t="s">
        <v>42</v>
      </c>
      <c r="D442">
        <v>250</v>
      </c>
    </row>
    <row r="443" spans="1:4">
      <c r="A443" t="str">
        <f t="shared" si="6"/>
        <v>2201012</v>
      </c>
      <c r="B443" t="s">
        <v>1017</v>
      </c>
      <c r="C443" t="s">
        <v>126</v>
      </c>
      <c r="D443">
        <v>57</v>
      </c>
    </row>
    <row r="444" spans="1:4">
      <c r="A444" t="str">
        <f t="shared" si="6"/>
        <v>2201013</v>
      </c>
      <c r="B444" t="s">
        <v>1017</v>
      </c>
      <c r="C444" t="s">
        <v>46</v>
      </c>
      <c r="D444">
        <v>250</v>
      </c>
    </row>
    <row r="445" spans="1:4">
      <c r="A445" t="str">
        <f t="shared" si="6"/>
        <v>2201014</v>
      </c>
      <c r="B445" t="s">
        <v>1017</v>
      </c>
      <c r="C445" t="s">
        <v>130</v>
      </c>
      <c r="D445">
        <v>250</v>
      </c>
    </row>
    <row r="446" spans="1:4">
      <c r="A446" t="str">
        <f t="shared" si="6"/>
        <v>2211000</v>
      </c>
      <c r="B446" t="s">
        <v>1037</v>
      </c>
      <c r="C446" t="s">
        <v>100</v>
      </c>
      <c r="D446">
        <v>210</v>
      </c>
    </row>
    <row r="447" spans="1:4">
      <c r="A447" t="str">
        <f t="shared" si="6"/>
        <v>2211001</v>
      </c>
      <c r="B447" t="s">
        <v>1037</v>
      </c>
      <c r="C447" t="s">
        <v>13</v>
      </c>
      <c r="D447">
        <v>192</v>
      </c>
    </row>
    <row r="448" spans="1:4">
      <c r="A448" t="str">
        <f t="shared" si="6"/>
        <v>2211002</v>
      </c>
      <c r="B448" t="s">
        <v>1037</v>
      </c>
      <c r="C448" t="s">
        <v>104</v>
      </c>
      <c r="D448">
        <v>192</v>
      </c>
    </row>
    <row r="449" spans="1:4">
      <c r="A449" t="str">
        <f t="shared" si="6"/>
        <v>2211003</v>
      </c>
      <c r="B449" t="s">
        <v>1037</v>
      </c>
      <c r="C449" t="s">
        <v>22</v>
      </c>
      <c r="D449">
        <v>192</v>
      </c>
    </row>
    <row r="450" spans="1:4">
      <c r="A450" t="str">
        <f t="shared" si="6"/>
        <v>2211004</v>
      </c>
      <c r="B450" t="s">
        <v>1037</v>
      </c>
      <c r="C450" t="s">
        <v>110</v>
      </c>
      <c r="D450">
        <v>250</v>
      </c>
    </row>
    <row r="451" spans="1:4">
      <c r="A451" t="str">
        <f t="shared" ref="A451:A514" si="7">B451&amp;""&amp;C451</f>
        <v>2211005</v>
      </c>
      <c r="B451" t="s">
        <v>1037</v>
      </c>
      <c r="C451" t="s">
        <v>28</v>
      </c>
      <c r="D451">
        <v>250</v>
      </c>
    </row>
    <row r="452" spans="1:4">
      <c r="A452" t="str">
        <f t="shared" si="7"/>
        <v>2211006</v>
      </c>
      <c r="B452" t="s">
        <v>1037</v>
      </c>
      <c r="C452" t="s">
        <v>115</v>
      </c>
      <c r="D452">
        <v>192</v>
      </c>
    </row>
    <row r="453" spans="1:4">
      <c r="A453" t="str">
        <f t="shared" si="7"/>
        <v>2211007</v>
      </c>
      <c r="B453" t="s">
        <v>1037</v>
      </c>
      <c r="C453" t="s">
        <v>34</v>
      </c>
      <c r="D453">
        <v>50</v>
      </c>
    </row>
    <row r="454" spans="1:4">
      <c r="A454" t="str">
        <f t="shared" si="7"/>
        <v>2211008</v>
      </c>
      <c r="B454" t="s">
        <v>1037</v>
      </c>
      <c r="C454" t="s">
        <v>118</v>
      </c>
      <c r="D454">
        <v>50</v>
      </c>
    </row>
    <row r="455" spans="1:4">
      <c r="A455" t="str">
        <f t="shared" si="7"/>
        <v>2212001</v>
      </c>
      <c r="B455" t="s">
        <v>1037</v>
      </c>
      <c r="C455" t="s">
        <v>864</v>
      </c>
      <c r="D455">
        <v>50</v>
      </c>
    </row>
    <row r="456" spans="1:4">
      <c r="A456" t="str">
        <f t="shared" si="7"/>
        <v>2212003</v>
      </c>
      <c r="B456" t="s">
        <v>1037</v>
      </c>
      <c r="C456" t="s">
        <v>951</v>
      </c>
      <c r="D456">
        <v>57</v>
      </c>
    </row>
    <row r="457" spans="1:4">
      <c r="A457" t="str">
        <f t="shared" si="7"/>
        <v>2217000</v>
      </c>
      <c r="B457" t="s">
        <v>1037</v>
      </c>
      <c r="C457" t="s">
        <v>181</v>
      </c>
      <c r="D457">
        <v>24</v>
      </c>
    </row>
    <row r="458" spans="1:4">
      <c r="A458" t="str">
        <f t="shared" si="7"/>
        <v>2217001</v>
      </c>
      <c r="B458" t="s">
        <v>1037</v>
      </c>
      <c r="C458" t="s">
        <v>90</v>
      </c>
      <c r="D458">
        <v>57</v>
      </c>
    </row>
    <row r="459" spans="1:4">
      <c r="A459" t="str">
        <f t="shared" si="7"/>
        <v>2217002</v>
      </c>
      <c r="B459" t="s">
        <v>1037</v>
      </c>
      <c r="C459" t="s">
        <v>183</v>
      </c>
      <c r="D459">
        <v>33</v>
      </c>
    </row>
    <row r="460" spans="1:4">
      <c r="A460" t="str">
        <f t="shared" si="7"/>
        <v>2221000</v>
      </c>
      <c r="B460" t="s">
        <v>1061</v>
      </c>
      <c r="C460" t="s">
        <v>100</v>
      </c>
      <c r="D460">
        <v>37</v>
      </c>
    </row>
    <row r="461" spans="1:4">
      <c r="A461" t="str">
        <f t="shared" si="7"/>
        <v>2221001</v>
      </c>
      <c r="B461" t="s">
        <v>1061</v>
      </c>
      <c r="C461" t="s">
        <v>13</v>
      </c>
      <c r="D461">
        <v>37</v>
      </c>
    </row>
    <row r="462" spans="1:4">
      <c r="A462" t="str">
        <f t="shared" si="7"/>
        <v>2221002</v>
      </c>
      <c r="B462" t="s">
        <v>1061</v>
      </c>
      <c r="C462" t="s">
        <v>104</v>
      </c>
      <c r="D462">
        <v>37</v>
      </c>
    </row>
    <row r="463" spans="1:4">
      <c r="A463" t="str">
        <f t="shared" si="7"/>
        <v>2221003</v>
      </c>
      <c r="B463" t="s">
        <v>1061</v>
      </c>
      <c r="C463" t="s">
        <v>22</v>
      </c>
      <c r="D463">
        <v>250</v>
      </c>
    </row>
    <row r="464" spans="1:4">
      <c r="A464" t="str">
        <f t="shared" si="7"/>
        <v>2221004</v>
      </c>
      <c r="B464" t="s">
        <v>1061</v>
      </c>
      <c r="C464" t="s">
        <v>110</v>
      </c>
      <c r="D464">
        <v>250</v>
      </c>
    </row>
    <row r="465" spans="1:4">
      <c r="A465" t="str">
        <f t="shared" si="7"/>
        <v>2221005</v>
      </c>
      <c r="B465" t="s">
        <v>1061</v>
      </c>
      <c r="C465" t="s">
        <v>28</v>
      </c>
      <c r="D465">
        <v>50</v>
      </c>
    </row>
    <row r="466" spans="1:4">
      <c r="A466" t="str">
        <f t="shared" si="7"/>
        <v>2227000</v>
      </c>
      <c r="B466" t="s">
        <v>1061</v>
      </c>
      <c r="C466" t="s">
        <v>181</v>
      </c>
      <c r="D466">
        <v>8</v>
      </c>
    </row>
    <row r="467" spans="1:4">
      <c r="A467" t="str">
        <f t="shared" si="7"/>
        <v>2227001</v>
      </c>
      <c r="B467" t="s">
        <v>1061</v>
      </c>
      <c r="C467" t="s">
        <v>90</v>
      </c>
      <c r="D467">
        <v>8</v>
      </c>
    </row>
    <row r="468" spans="1:4">
      <c r="A468" t="str">
        <f t="shared" si="7"/>
        <v>2231000</v>
      </c>
      <c r="B468" t="s">
        <v>1074</v>
      </c>
      <c r="C468" t="s">
        <v>100</v>
      </c>
      <c r="D468">
        <v>192</v>
      </c>
    </row>
    <row r="469" spans="1:4">
      <c r="A469" t="str">
        <f t="shared" si="7"/>
        <v>2231001</v>
      </c>
      <c r="B469" t="s">
        <v>1074</v>
      </c>
      <c r="C469" t="s">
        <v>13</v>
      </c>
      <c r="D469">
        <v>192</v>
      </c>
    </row>
    <row r="470" spans="1:4">
      <c r="A470" t="str">
        <f t="shared" si="7"/>
        <v>2231002</v>
      </c>
      <c r="B470" t="s">
        <v>1074</v>
      </c>
      <c r="C470" t="s">
        <v>104</v>
      </c>
      <c r="D470">
        <v>52</v>
      </c>
    </row>
    <row r="471" spans="1:4">
      <c r="A471" t="str">
        <f t="shared" si="7"/>
        <v>2231003</v>
      </c>
      <c r="B471" t="s">
        <v>1074</v>
      </c>
      <c r="C471" t="s">
        <v>22</v>
      </c>
      <c r="D471">
        <v>40</v>
      </c>
    </row>
    <row r="472" spans="1:4">
      <c r="A472" t="str">
        <f t="shared" si="7"/>
        <v>2231004</v>
      </c>
      <c r="B472" t="s">
        <v>1074</v>
      </c>
      <c r="C472" t="s">
        <v>110</v>
      </c>
      <c r="D472">
        <v>192</v>
      </c>
    </row>
    <row r="473" spans="1:4">
      <c r="A473" t="str">
        <f t="shared" si="7"/>
        <v>2231005</v>
      </c>
      <c r="B473" t="s">
        <v>1074</v>
      </c>
      <c r="C473" t="s">
        <v>28</v>
      </c>
      <c r="D473">
        <v>192</v>
      </c>
    </row>
    <row r="474" spans="1:4">
      <c r="A474" t="str">
        <f t="shared" si="7"/>
        <v>2231006</v>
      </c>
      <c r="B474" t="s">
        <v>1074</v>
      </c>
      <c r="C474" t="s">
        <v>115</v>
      </c>
      <c r="D474">
        <v>39</v>
      </c>
    </row>
    <row r="475" spans="1:4">
      <c r="A475" t="str">
        <f t="shared" si="7"/>
        <v>2231007</v>
      </c>
      <c r="B475" t="s">
        <v>1074</v>
      </c>
      <c r="C475" t="s">
        <v>34</v>
      </c>
      <c r="D475">
        <v>192</v>
      </c>
    </row>
    <row r="476" spans="1:4">
      <c r="A476" t="str">
        <f t="shared" si="7"/>
        <v>2231008</v>
      </c>
      <c r="B476" t="s">
        <v>1074</v>
      </c>
      <c r="C476" t="s">
        <v>118</v>
      </c>
      <c r="D476">
        <v>192</v>
      </c>
    </row>
    <row r="477" spans="1:4">
      <c r="A477" t="str">
        <f t="shared" si="7"/>
        <v>2231010</v>
      </c>
      <c r="B477" t="s">
        <v>1074</v>
      </c>
      <c r="C477" t="s">
        <v>122</v>
      </c>
      <c r="D477">
        <v>40</v>
      </c>
    </row>
    <row r="478" spans="1:4">
      <c r="A478" t="str">
        <f t="shared" si="7"/>
        <v>2231012</v>
      </c>
      <c r="B478" t="s">
        <v>1074</v>
      </c>
      <c r="C478" t="s">
        <v>126</v>
      </c>
      <c r="D478">
        <v>192</v>
      </c>
    </row>
    <row r="479" spans="1:4">
      <c r="A479" t="str">
        <f t="shared" si="7"/>
        <v>2237000</v>
      </c>
      <c r="B479" t="s">
        <v>1074</v>
      </c>
      <c r="C479" t="s">
        <v>181</v>
      </c>
      <c r="D479">
        <v>41</v>
      </c>
    </row>
    <row r="480" spans="1:4">
      <c r="A480" t="str">
        <f t="shared" si="7"/>
        <v>2241000</v>
      </c>
      <c r="B480" t="s">
        <v>1093</v>
      </c>
      <c r="C480" t="s">
        <v>100</v>
      </c>
      <c r="D480">
        <v>192</v>
      </c>
    </row>
    <row r="481" spans="1:4">
      <c r="A481" t="str">
        <f t="shared" si="7"/>
        <v>2241001</v>
      </c>
      <c r="B481" t="s">
        <v>1093</v>
      </c>
      <c r="C481" t="s">
        <v>13</v>
      </c>
      <c r="D481">
        <v>192</v>
      </c>
    </row>
    <row r="482" spans="1:4">
      <c r="A482" t="str">
        <f t="shared" si="7"/>
        <v>2241002</v>
      </c>
      <c r="B482" t="s">
        <v>1093</v>
      </c>
      <c r="C482" t="s">
        <v>104</v>
      </c>
      <c r="D482">
        <v>192</v>
      </c>
    </row>
    <row r="483" spans="1:4">
      <c r="A483" t="str">
        <f t="shared" si="7"/>
        <v>2251000</v>
      </c>
      <c r="B483" t="s">
        <v>1099</v>
      </c>
      <c r="C483" t="s">
        <v>100</v>
      </c>
      <c r="D483">
        <v>192</v>
      </c>
    </row>
    <row r="484" spans="1:4">
      <c r="A484" t="str">
        <f t="shared" si="7"/>
        <v>2251001</v>
      </c>
      <c r="B484" t="s">
        <v>1099</v>
      </c>
      <c r="C484" t="s">
        <v>13</v>
      </c>
      <c r="D484">
        <v>40</v>
      </c>
    </row>
    <row r="485" spans="1:4">
      <c r="A485" t="str">
        <f t="shared" si="7"/>
        <v>2251002</v>
      </c>
      <c r="B485" t="s">
        <v>1099</v>
      </c>
      <c r="C485" t="s">
        <v>104</v>
      </c>
      <c r="D485">
        <v>192</v>
      </c>
    </row>
    <row r="486" spans="1:4">
      <c r="A486" t="str">
        <f t="shared" si="7"/>
        <v>2251003</v>
      </c>
      <c r="B486" t="s">
        <v>1099</v>
      </c>
      <c r="C486" t="s">
        <v>22</v>
      </c>
      <c r="D486">
        <v>152</v>
      </c>
    </row>
    <row r="487" spans="1:4">
      <c r="A487" t="str">
        <f t="shared" si="7"/>
        <v>2251004</v>
      </c>
      <c r="B487" t="s">
        <v>1099</v>
      </c>
      <c r="C487" t="s">
        <v>110</v>
      </c>
      <c r="D487">
        <v>192</v>
      </c>
    </row>
    <row r="488" spans="1:4">
      <c r="A488" t="str">
        <f t="shared" si="7"/>
        <v>2251005</v>
      </c>
      <c r="B488" t="s">
        <v>1099</v>
      </c>
      <c r="C488" t="s">
        <v>28</v>
      </c>
      <c r="D488">
        <v>40</v>
      </c>
    </row>
    <row r="489" spans="1:4">
      <c r="A489" t="str">
        <f t="shared" si="7"/>
        <v>2251007</v>
      </c>
      <c r="B489" t="s">
        <v>1099</v>
      </c>
      <c r="C489" t="s">
        <v>34</v>
      </c>
      <c r="D489">
        <v>192</v>
      </c>
    </row>
    <row r="490" spans="1:4">
      <c r="A490" t="str">
        <f t="shared" si="7"/>
        <v>2251009</v>
      </c>
      <c r="B490" t="s">
        <v>1099</v>
      </c>
      <c r="C490" t="s">
        <v>38</v>
      </c>
      <c r="D490">
        <v>192</v>
      </c>
    </row>
    <row r="491" spans="1:4">
      <c r="A491" t="str">
        <f t="shared" si="7"/>
        <v>2251011</v>
      </c>
      <c r="B491" t="s">
        <v>1099</v>
      </c>
      <c r="C491" t="s">
        <v>42</v>
      </c>
      <c r="D491">
        <v>192</v>
      </c>
    </row>
    <row r="492" spans="1:4">
      <c r="A492" t="str">
        <f t="shared" si="7"/>
        <v>2261000</v>
      </c>
      <c r="B492" t="s">
        <v>1116</v>
      </c>
      <c r="C492" t="s">
        <v>100</v>
      </c>
      <c r="D492">
        <v>192</v>
      </c>
    </row>
    <row r="493" spans="1:4">
      <c r="A493" t="str">
        <f t="shared" si="7"/>
        <v>2261001</v>
      </c>
      <c r="B493" t="s">
        <v>1116</v>
      </c>
      <c r="C493" t="s">
        <v>13</v>
      </c>
      <c r="D493">
        <v>192</v>
      </c>
    </row>
    <row r="494" spans="1:4">
      <c r="A494" t="str">
        <f t="shared" si="7"/>
        <v>2261002</v>
      </c>
      <c r="B494" t="s">
        <v>1116</v>
      </c>
      <c r="C494" t="s">
        <v>104</v>
      </c>
      <c r="D494">
        <v>192</v>
      </c>
    </row>
    <row r="495" spans="1:4">
      <c r="A495" t="str">
        <f t="shared" si="7"/>
        <v>2261003</v>
      </c>
      <c r="B495" t="s">
        <v>1116</v>
      </c>
      <c r="C495" t="s">
        <v>22</v>
      </c>
      <c r="D495">
        <v>192</v>
      </c>
    </row>
    <row r="496" spans="1:4">
      <c r="A496" t="str">
        <f t="shared" si="7"/>
        <v>2261004</v>
      </c>
      <c r="B496" t="s">
        <v>1116</v>
      </c>
      <c r="C496" t="s">
        <v>110</v>
      </c>
      <c r="D496">
        <v>192</v>
      </c>
    </row>
    <row r="497" spans="1:4">
      <c r="A497" t="str">
        <f t="shared" si="7"/>
        <v>2271000</v>
      </c>
      <c r="B497" t="s">
        <v>1126</v>
      </c>
      <c r="C497" t="s">
        <v>100</v>
      </c>
      <c r="D497">
        <v>192</v>
      </c>
    </row>
    <row r="498" spans="1:4">
      <c r="A498" t="str">
        <f t="shared" si="7"/>
        <v>2271001</v>
      </c>
      <c r="B498" t="s">
        <v>1126</v>
      </c>
      <c r="C498" t="s">
        <v>13</v>
      </c>
      <c r="D498">
        <v>192</v>
      </c>
    </row>
    <row r="499" spans="1:4">
      <c r="A499" t="str">
        <f t="shared" si="7"/>
        <v>2271002</v>
      </c>
      <c r="B499" t="s">
        <v>1126</v>
      </c>
      <c r="C499" t="s">
        <v>104</v>
      </c>
      <c r="D499">
        <v>192</v>
      </c>
    </row>
    <row r="500" spans="1:4">
      <c r="A500" t="str">
        <f t="shared" si="7"/>
        <v>2271003</v>
      </c>
      <c r="B500" t="s">
        <v>1126</v>
      </c>
      <c r="C500" t="s">
        <v>22</v>
      </c>
      <c r="D500">
        <v>192</v>
      </c>
    </row>
    <row r="501" spans="1:4">
      <c r="A501" t="str">
        <f t="shared" si="7"/>
        <v>2271005</v>
      </c>
      <c r="B501" t="s">
        <v>1126</v>
      </c>
      <c r="C501" t="s">
        <v>28</v>
      </c>
      <c r="D501">
        <v>192</v>
      </c>
    </row>
    <row r="502" spans="1:4">
      <c r="A502" t="str">
        <f t="shared" si="7"/>
        <v>2281000</v>
      </c>
      <c r="B502" t="s">
        <v>1137</v>
      </c>
      <c r="C502" t="s">
        <v>100</v>
      </c>
      <c r="D502">
        <v>192</v>
      </c>
    </row>
    <row r="503" spans="1:4">
      <c r="A503" t="str">
        <f t="shared" si="7"/>
        <v>2281001</v>
      </c>
      <c r="B503" t="s">
        <v>1137</v>
      </c>
      <c r="C503" t="s">
        <v>13</v>
      </c>
      <c r="D503">
        <v>20</v>
      </c>
    </row>
    <row r="504" spans="1:4">
      <c r="A504" t="str">
        <f t="shared" si="7"/>
        <v>2281002</v>
      </c>
      <c r="B504" t="s">
        <v>1137</v>
      </c>
      <c r="C504" t="s">
        <v>104</v>
      </c>
      <c r="D504">
        <v>192</v>
      </c>
    </row>
    <row r="505" spans="1:4">
      <c r="A505" t="str">
        <f t="shared" si="7"/>
        <v>2281003</v>
      </c>
      <c r="B505" t="s">
        <v>1137</v>
      </c>
      <c r="C505" t="s">
        <v>22</v>
      </c>
      <c r="D505">
        <v>192</v>
      </c>
    </row>
    <row r="506" spans="1:4">
      <c r="A506" t="str">
        <f t="shared" si="7"/>
        <v>2281005</v>
      </c>
      <c r="B506" t="s">
        <v>1137</v>
      </c>
      <c r="C506" t="s">
        <v>28</v>
      </c>
      <c r="D506">
        <v>192</v>
      </c>
    </row>
    <row r="507" spans="1:4">
      <c r="A507" t="str">
        <f t="shared" si="7"/>
        <v>2301000</v>
      </c>
      <c r="B507" t="s">
        <v>1148</v>
      </c>
      <c r="C507" t="s">
        <v>100</v>
      </c>
      <c r="D507">
        <v>205</v>
      </c>
    </row>
    <row r="508" spans="1:4">
      <c r="A508" t="str">
        <f t="shared" si="7"/>
        <v>2301001</v>
      </c>
      <c r="B508" t="s">
        <v>1148</v>
      </c>
      <c r="C508" t="s">
        <v>13</v>
      </c>
      <c r="D508">
        <v>205</v>
      </c>
    </row>
    <row r="509" spans="1:4">
      <c r="A509" t="str">
        <f t="shared" si="7"/>
        <v>2301002</v>
      </c>
      <c r="B509" t="s">
        <v>1148</v>
      </c>
      <c r="C509" t="s">
        <v>104</v>
      </c>
      <c r="D509">
        <v>250</v>
      </c>
    </row>
    <row r="510" spans="1:4">
      <c r="A510" t="str">
        <f t="shared" si="7"/>
        <v>2301003</v>
      </c>
      <c r="B510" t="s">
        <v>1148</v>
      </c>
      <c r="C510" t="s">
        <v>22</v>
      </c>
      <c r="D510">
        <v>250</v>
      </c>
    </row>
    <row r="511" spans="1:4">
      <c r="A511" t="str">
        <f t="shared" si="7"/>
        <v>2301004</v>
      </c>
      <c r="B511" t="s">
        <v>1148</v>
      </c>
      <c r="C511" t="s">
        <v>110</v>
      </c>
      <c r="D511">
        <v>250</v>
      </c>
    </row>
    <row r="512" spans="1:4">
      <c r="A512" t="str">
        <f t="shared" si="7"/>
        <v>2301005</v>
      </c>
      <c r="B512" t="s">
        <v>1148</v>
      </c>
      <c r="C512" t="s">
        <v>28</v>
      </c>
      <c r="D512">
        <v>39</v>
      </c>
    </row>
    <row r="513" spans="1:4">
      <c r="A513" t="str">
        <f t="shared" si="7"/>
        <v>2301006</v>
      </c>
      <c r="B513" t="s">
        <v>1148</v>
      </c>
      <c r="C513" t="s">
        <v>115</v>
      </c>
      <c r="D513">
        <v>191</v>
      </c>
    </row>
    <row r="514" spans="1:4">
      <c r="A514" t="str">
        <f t="shared" si="7"/>
        <v>2301007</v>
      </c>
      <c r="B514" t="s">
        <v>1148</v>
      </c>
      <c r="C514" t="s">
        <v>34</v>
      </c>
      <c r="D514">
        <v>59</v>
      </c>
    </row>
    <row r="515" spans="1:4">
      <c r="A515" t="str">
        <f t="shared" ref="A515:A578" si="8">B515&amp;""&amp;C515</f>
        <v>2301008</v>
      </c>
      <c r="B515" t="s">
        <v>1148</v>
      </c>
      <c r="C515" t="s">
        <v>118</v>
      </c>
      <c r="D515">
        <v>59</v>
      </c>
    </row>
    <row r="516" spans="1:4">
      <c r="A516" t="str">
        <f t="shared" si="8"/>
        <v>2301009</v>
      </c>
      <c r="B516" t="s">
        <v>1148</v>
      </c>
      <c r="C516" t="s">
        <v>38</v>
      </c>
      <c r="D516">
        <v>152</v>
      </c>
    </row>
    <row r="517" spans="1:4">
      <c r="A517" t="str">
        <f t="shared" si="8"/>
        <v>2301010</v>
      </c>
      <c r="B517" t="s">
        <v>1148</v>
      </c>
      <c r="C517" t="s">
        <v>122</v>
      </c>
      <c r="D517">
        <v>101</v>
      </c>
    </row>
    <row r="518" spans="1:4">
      <c r="A518" t="str">
        <f t="shared" si="8"/>
        <v>2301011</v>
      </c>
      <c r="B518" t="s">
        <v>1148</v>
      </c>
      <c r="C518" t="s">
        <v>42</v>
      </c>
      <c r="D518">
        <v>250</v>
      </c>
    </row>
    <row r="519" spans="1:4">
      <c r="A519" t="str">
        <f t="shared" si="8"/>
        <v>2301012</v>
      </c>
      <c r="B519" t="s">
        <v>1148</v>
      </c>
      <c r="C519" t="s">
        <v>126</v>
      </c>
      <c r="D519">
        <v>149</v>
      </c>
    </row>
    <row r="520" spans="1:4">
      <c r="A520" t="str">
        <f t="shared" si="8"/>
        <v>2301013</v>
      </c>
      <c r="B520" t="s">
        <v>1148</v>
      </c>
      <c r="C520" t="s">
        <v>46</v>
      </c>
      <c r="D520">
        <v>37</v>
      </c>
    </row>
    <row r="521" spans="1:4">
      <c r="A521" t="str">
        <f t="shared" si="8"/>
        <v>2301015</v>
      </c>
      <c r="B521" t="s">
        <v>1148</v>
      </c>
      <c r="C521" t="s">
        <v>51</v>
      </c>
      <c r="D521">
        <v>101</v>
      </c>
    </row>
    <row r="522" spans="1:4">
      <c r="A522" t="str">
        <f t="shared" si="8"/>
        <v>2306000</v>
      </c>
      <c r="B522" t="s">
        <v>1148</v>
      </c>
      <c r="C522" t="s">
        <v>171</v>
      </c>
      <c r="D522">
        <v>54</v>
      </c>
    </row>
    <row r="523" spans="1:4">
      <c r="A523" t="str">
        <f t="shared" si="8"/>
        <v>2306001</v>
      </c>
      <c r="B523" t="s">
        <v>1148</v>
      </c>
      <c r="C523" t="s">
        <v>82</v>
      </c>
      <c r="D523">
        <v>2</v>
      </c>
    </row>
    <row r="524" spans="1:4">
      <c r="A524" t="str">
        <f t="shared" si="8"/>
        <v>2306003</v>
      </c>
      <c r="B524" t="s">
        <v>1148</v>
      </c>
      <c r="C524" t="s">
        <v>85</v>
      </c>
      <c r="D524">
        <v>52</v>
      </c>
    </row>
    <row r="525" spans="1:4">
      <c r="A525" t="str">
        <f t="shared" si="8"/>
        <v>2307000</v>
      </c>
      <c r="B525" t="s">
        <v>1148</v>
      </c>
      <c r="C525" t="s">
        <v>181</v>
      </c>
      <c r="D525">
        <v>55</v>
      </c>
    </row>
    <row r="526" spans="1:4">
      <c r="A526" t="str">
        <f t="shared" si="8"/>
        <v>2307001</v>
      </c>
      <c r="B526" t="s">
        <v>1148</v>
      </c>
      <c r="C526" t="s">
        <v>90</v>
      </c>
      <c r="D526">
        <v>55</v>
      </c>
    </row>
    <row r="527" spans="1:4">
      <c r="A527" t="str">
        <f t="shared" si="8"/>
        <v>2307002</v>
      </c>
      <c r="B527" t="s">
        <v>1148</v>
      </c>
      <c r="C527" t="s">
        <v>183</v>
      </c>
      <c r="D527">
        <v>61</v>
      </c>
    </row>
    <row r="528" spans="1:4">
      <c r="A528" t="str">
        <f t="shared" si="8"/>
        <v>2307003</v>
      </c>
      <c r="B528" t="s">
        <v>1148</v>
      </c>
      <c r="C528" t="s">
        <v>94</v>
      </c>
      <c r="D528">
        <v>61</v>
      </c>
    </row>
    <row r="529" spans="1:4">
      <c r="A529" t="str">
        <f t="shared" si="8"/>
        <v>2311000</v>
      </c>
      <c r="B529" t="s">
        <v>1175</v>
      </c>
      <c r="C529" t="s">
        <v>100</v>
      </c>
      <c r="D529">
        <v>192</v>
      </c>
    </row>
    <row r="530" spans="1:4">
      <c r="A530" t="str">
        <f t="shared" si="8"/>
        <v>2311001</v>
      </c>
      <c r="B530" t="s">
        <v>1175</v>
      </c>
      <c r="C530" t="s">
        <v>13</v>
      </c>
      <c r="D530">
        <v>192</v>
      </c>
    </row>
    <row r="531" spans="1:4">
      <c r="A531" t="str">
        <f t="shared" si="8"/>
        <v>2321000</v>
      </c>
      <c r="B531" t="s">
        <v>1181</v>
      </c>
      <c r="C531" t="s">
        <v>100</v>
      </c>
      <c r="D531">
        <v>250</v>
      </c>
    </row>
    <row r="532" spans="1:4">
      <c r="A532" t="str">
        <f t="shared" si="8"/>
        <v>2321001</v>
      </c>
      <c r="B532" t="s">
        <v>1181</v>
      </c>
      <c r="C532" t="s">
        <v>13</v>
      </c>
      <c r="D532">
        <v>250</v>
      </c>
    </row>
    <row r="533" spans="1:4">
      <c r="A533" t="str">
        <f t="shared" si="8"/>
        <v>2321002</v>
      </c>
      <c r="B533" t="s">
        <v>1181</v>
      </c>
      <c r="C533" t="s">
        <v>104</v>
      </c>
      <c r="D533">
        <v>250</v>
      </c>
    </row>
    <row r="534" spans="1:4">
      <c r="A534" t="str">
        <f t="shared" si="8"/>
        <v>2321003</v>
      </c>
      <c r="B534" t="s">
        <v>1181</v>
      </c>
      <c r="C534" t="s">
        <v>22</v>
      </c>
      <c r="D534">
        <v>192</v>
      </c>
    </row>
    <row r="535" spans="1:4">
      <c r="A535" t="str">
        <f t="shared" si="8"/>
        <v>2321004</v>
      </c>
      <c r="B535" t="s">
        <v>1181</v>
      </c>
      <c r="C535" t="s">
        <v>110</v>
      </c>
      <c r="D535">
        <v>192</v>
      </c>
    </row>
    <row r="536" spans="1:4">
      <c r="A536" t="str">
        <f t="shared" si="8"/>
        <v>2321005</v>
      </c>
      <c r="B536" t="s">
        <v>1181</v>
      </c>
      <c r="C536" t="s">
        <v>28</v>
      </c>
      <c r="D536">
        <v>250</v>
      </c>
    </row>
    <row r="537" spans="1:4">
      <c r="A537" t="str">
        <f t="shared" si="8"/>
        <v>2321006</v>
      </c>
      <c r="B537" t="s">
        <v>1181</v>
      </c>
      <c r="C537" t="s">
        <v>115</v>
      </c>
      <c r="D537">
        <v>212</v>
      </c>
    </row>
    <row r="538" spans="1:4">
      <c r="A538" t="str">
        <f t="shared" si="8"/>
        <v>2321007</v>
      </c>
      <c r="B538" t="s">
        <v>1181</v>
      </c>
      <c r="C538" t="s">
        <v>34</v>
      </c>
      <c r="D538">
        <v>192</v>
      </c>
    </row>
    <row r="539" spans="1:4">
      <c r="A539" t="str">
        <f t="shared" si="8"/>
        <v>2321008</v>
      </c>
      <c r="B539" t="s">
        <v>1181</v>
      </c>
      <c r="C539" t="s">
        <v>118</v>
      </c>
      <c r="D539">
        <v>23</v>
      </c>
    </row>
    <row r="540" spans="1:4">
      <c r="A540" t="str">
        <f t="shared" si="8"/>
        <v>2321009</v>
      </c>
      <c r="B540" t="s">
        <v>1181</v>
      </c>
      <c r="C540" t="s">
        <v>38</v>
      </c>
      <c r="D540">
        <v>212</v>
      </c>
    </row>
    <row r="541" spans="1:4">
      <c r="A541" t="str">
        <f t="shared" si="8"/>
        <v>2321010</v>
      </c>
      <c r="B541" t="s">
        <v>1181</v>
      </c>
      <c r="C541" t="s">
        <v>122</v>
      </c>
      <c r="D541">
        <v>192</v>
      </c>
    </row>
    <row r="542" spans="1:4">
      <c r="A542" t="str">
        <f t="shared" si="8"/>
        <v>2321011</v>
      </c>
      <c r="B542" t="s">
        <v>1181</v>
      </c>
      <c r="C542" t="s">
        <v>42</v>
      </c>
      <c r="D542">
        <v>23</v>
      </c>
    </row>
    <row r="543" spans="1:4">
      <c r="A543" t="str">
        <f t="shared" si="8"/>
        <v>2321012</v>
      </c>
      <c r="B543" t="s">
        <v>1181</v>
      </c>
      <c r="C543" t="s">
        <v>126</v>
      </c>
      <c r="D543">
        <v>250</v>
      </c>
    </row>
    <row r="544" spans="1:4">
      <c r="A544" t="str">
        <f t="shared" si="8"/>
        <v>2321013</v>
      </c>
      <c r="B544" t="s">
        <v>1181</v>
      </c>
      <c r="C544" t="s">
        <v>46</v>
      </c>
      <c r="D544">
        <v>250</v>
      </c>
    </row>
    <row r="545" spans="1:4">
      <c r="A545" t="str">
        <f t="shared" si="8"/>
        <v>2321014</v>
      </c>
      <c r="B545" t="s">
        <v>1181</v>
      </c>
      <c r="C545" t="s">
        <v>130</v>
      </c>
      <c r="D545">
        <v>250</v>
      </c>
    </row>
    <row r="546" spans="1:4">
      <c r="A546" t="str">
        <f t="shared" si="8"/>
        <v>2322000</v>
      </c>
      <c r="B546" t="s">
        <v>1181</v>
      </c>
      <c r="C546" t="s">
        <v>168</v>
      </c>
      <c r="D546">
        <v>212</v>
      </c>
    </row>
    <row r="547" spans="1:4">
      <c r="A547" t="str">
        <f t="shared" si="8"/>
        <v>2322001</v>
      </c>
      <c r="B547" t="s">
        <v>1181</v>
      </c>
      <c r="C547" t="s">
        <v>864</v>
      </c>
      <c r="D547">
        <v>57</v>
      </c>
    </row>
    <row r="548" spans="1:4">
      <c r="A548" t="str">
        <f t="shared" si="8"/>
        <v>2322002</v>
      </c>
      <c r="B548" t="s">
        <v>1181</v>
      </c>
      <c r="C548" t="s">
        <v>993</v>
      </c>
      <c r="D548">
        <v>23</v>
      </c>
    </row>
    <row r="549" spans="1:4">
      <c r="A549" t="str">
        <f t="shared" si="8"/>
        <v>2322003</v>
      </c>
      <c r="B549" t="s">
        <v>1181</v>
      </c>
      <c r="C549" t="s">
        <v>951</v>
      </c>
      <c r="D549">
        <v>250</v>
      </c>
    </row>
    <row r="550" spans="1:4">
      <c r="A550" t="str">
        <f t="shared" si="8"/>
        <v>2322005</v>
      </c>
      <c r="B550" t="s">
        <v>1181</v>
      </c>
      <c r="C550" t="s">
        <v>979</v>
      </c>
      <c r="D550">
        <v>250</v>
      </c>
    </row>
    <row r="551" spans="1:4">
      <c r="A551" t="str">
        <f t="shared" si="8"/>
        <v>2331000</v>
      </c>
      <c r="B551" t="s">
        <v>1211</v>
      </c>
      <c r="C551" t="s">
        <v>100</v>
      </c>
      <c r="D551">
        <v>192</v>
      </c>
    </row>
    <row r="552" spans="1:4">
      <c r="A552" t="str">
        <f t="shared" si="8"/>
        <v>2331001</v>
      </c>
      <c r="B552" t="s">
        <v>1211</v>
      </c>
      <c r="C552" t="s">
        <v>13</v>
      </c>
      <c r="D552">
        <v>192</v>
      </c>
    </row>
    <row r="553" spans="1:4">
      <c r="A553" t="str">
        <f t="shared" si="8"/>
        <v>2331002</v>
      </c>
      <c r="B553" t="s">
        <v>1211</v>
      </c>
      <c r="C553" t="s">
        <v>104</v>
      </c>
      <c r="D553">
        <v>192</v>
      </c>
    </row>
    <row r="554" spans="1:4">
      <c r="A554" t="str">
        <f t="shared" si="8"/>
        <v>2331003</v>
      </c>
      <c r="B554" t="s">
        <v>1211</v>
      </c>
      <c r="C554" t="s">
        <v>22</v>
      </c>
      <c r="D554">
        <v>37</v>
      </c>
    </row>
    <row r="555" spans="1:4">
      <c r="A555" t="str">
        <f t="shared" si="8"/>
        <v>2331004</v>
      </c>
      <c r="B555" t="s">
        <v>1211</v>
      </c>
      <c r="C555" t="s">
        <v>110</v>
      </c>
      <c r="D555">
        <v>2</v>
      </c>
    </row>
    <row r="556" spans="1:4">
      <c r="A556" t="str">
        <f t="shared" si="8"/>
        <v>2331005</v>
      </c>
      <c r="B556" t="s">
        <v>1211</v>
      </c>
      <c r="C556" t="s">
        <v>28</v>
      </c>
      <c r="D556">
        <v>155</v>
      </c>
    </row>
    <row r="557" spans="1:4">
      <c r="A557" t="str">
        <f t="shared" si="8"/>
        <v>2341000</v>
      </c>
      <c r="B557" t="s">
        <v>1227</v>
      </c>
      <c r="C557" t="s">
        <v>100</v>
      </c>
      <c r="D557">
        <v>192</v>
      </c>
    </row>
    <row r="558" spans="1:4">
      <c r="A558" t="str">
        <f t="shared" si="8"/>
        <v>2341001</v>
      </c>
      <c r="B558" t="s">
        <v>1227</v>
      </c>
      <c r="C558" t="s">
        <v>13</v>
      </c>
      <c r="D558">
        <v>250</v>
      </c>
    </row>
    <row r="559" spans="1:4">
      <c r="A559" t="str">
        <f t="shared" si="8"/>
        <v>2341002</v>
      </c>
      <c r="B559" t="s">
        <v>1227</v>
      </c>
      <c r="C559" t="s">
        <v>104</v>
      </c>
      <c r="D559">
        <v>57</v>
      </c>
    </row>
    <row r="560" spans="1:4">
      <c r="A560" t="str">
        <f t="shared" si="8"/>
        <v>2341003</v>
      </c>
      <c r="B560" t="s">
        <v>1227</v>
      </c>
      <c r="C560" t="s">
        <v>22</v>
      </c>
      <c r="D560">
        <v>192</v>
      </c>
    </row>
    <row r="561" spans="1:4">
      <c r="A561" t="str">
        <f t="shared" si="8"/>
        <v>2341004</v>
      </c>
      <c r="B561" t="s">
        <v>1227</v>
      </c>
      <c r="C561" t="s">
        <v>110</v>
      </c>
      <c r="D561">
        <v>192</v>
      </c>
    </row>
    <row r="562" spans="1:4">
      <c r="A562" t="str">
        <f t="shared" si="8"/>
        <v>2341005</v>
      </c>
      <c r="B562" t="s">
        <v>1227</v>
      </c>
      <c r="C562" t="s">
        <v>28</v>
      </c>
      <c r="D562">
        <v>250</v>
      </c>
    </row>
    <row r="563" spans="1:4">
      <c r="A563" t="str">
        <f t="shared" si="8"/>
        <v>2341006</v>
      </c>
      <c r="B563" t="s">
        <v>1227</v>
      </c>
      <c r="C563" t="s">
        <v>115</v>
      </c>
      <c r="D563">
        <v>250</v>
      </c>
    </row>
    <row r="564" spans="1:4">
      <c r="A564" t="str">
        <f t="shared" si="8"/>
        <v>2341007</v>
      </c>
      <c r="B564" t="s">
        <v>1227</v>
      </c>
      <c r="C564" t="s">
        <v>34</v>
      </c>
      <c r="D564">
        <v>250</v>
      </c>
    </row>
    <row r="565" spans="1:4">
      <c r="A565" t="str">
        <f t="shared" si="8"/>
        <v>2341008</v>
      </c>
      <c r="B565" t="s">
        <v>1227</v>
      </c>
      <c r="C565" t="s">
        <v>118</v>
      </c>
      <c r="D565">
        <v>250</v>
      </c>
    </row>
    <row r="566" spans="1:4">
      <c r="A566" t="str">
        <f t="shared" si="8"/>
        <v>2342000</v>
      </c>
      <c r="B566" t="s">
        <v>1227</v>
      </c>
      <c r="C566" t="s">
        <v>168</v>
      </c>
      <c r="D566">
        <v>57</v>
      </c>
    </row>
    <row r="567" spans="1:4">
      <c r="A567" t="str">
        <f t="shared" si="8"/>
        <v>2342001</v>
      </c>
      <c r="B567" t="s">
        <v>1227</v>
      </c>
      <c r="C567" t="s">
        <v>864</v>
      </c>
      <c r="D567">
        <v>250</v>
      </c>
    </row>
    <row r="568" spans="1:4">
      <c r="A568" t="str">
        <f t="shared" si="8"/>
        <v>2342002</v>
      </c>
      <c r="B568" t="s">
        <v>1227</v>
      </c>
      <c r="C568" t="s">
        <v>993</v>
      </c>
      <c r="D568">
        <v>250</v>
      </c>
    </row>
    <row r="569" spans="1:4">
      <c r="A569" t="str">
        <f t="shared" si="8"/>
        <v>2342003</v>
      </c>
      <c r="B569" t="s">
        <v>1227</v>
      </c>
      <c r="C569" t="s">
        <v>951</v>
      </c>
      <c r="D569">
        <v>55</v>
      </c>
    </row>
    <row r="570" spans="1:4">
      <c r="A570" t="str">
        <f t="shared" si="8"/>
        <v>2342004</v>
      </c>
      <c r="B570" t="s">
        <v>1227</v>
      </c>
      <c r="C570" t="s">
        <v>1256</v>
      </c>
      <c r="D570">
        <v>250</v>
      </c>
    </row>
    <row r="571" spans="1:4">
      <c r="A571" t="str">
        <f t="shared" si="8"/>
        <v>2342005</v>
      </c>
      <c r="B571" t="s">
        <v>1227</v>
      </c>
      <c r="C571" t="s">
        <v>979</v>
      </c>
      <c r="D571">
        <v>55</v>
      </c>
    </row>
    <row r="572" spans="1:4">
      <c r="A572" t="str">
        <f t="shared" si="8"/>
        <v>2342006</v>
      </c>
      <c r="B572" t="s">
        <v>1227</v>
      </c>
      <c r="C572" t="s">
        <v>1259</v>
      </c>
      <c r="D572">
        <v>55</v>
      </c>
    </row>
    <row r="573" spans="1:4">
      <c r="A573" t="str">
        <f t="shared" si="8"/>
        <v>2342008</v>
      </c>
      <c r="B573" t="s">
        <v>1227</v>
      </c>
      <c r="C573" t="s">
        <v>1262</v>
      </c>
      <c r="D573">
        <v>55</v>
      </c>
    </row>
    <row r="574" spans="1:4">
      <c r="A574" t="str">
        <f t="shared" si="8"/>
        <v>2347000</v>
      </c>
      <c r="B574" t="s">
        <v>1227</v>
      </c>
      <c r="C574" t="s">
        <v>181</v>
      </c>
      <c r="D574">
        <v>55</v>
      </c>
    </row>
    <row r="575" spans="1:4">
      <c r="A575" t="str">
        <f t="shared" si="8"/>
        <v>2347001</v>
      </c>
      <c r="B575" t="s">
        <v>1227</v>
      </c>
      <c r="C575" t="s">
        <v>90</v>
      </c>
      <c r="D575">
        <v>55</v>
      </c>
    </row>
    <row r="576" spans="1:4">
      <c r="A576" t="str">
        <f t="shared" si="8"/>
        <v>2347002</v>
      </c>
      <c r="B576" t="s">
        <v>1227</v>
      </c>
      <c r="C576" t="s">
        <v>183</v>
      </c>
      <c r="D576">
        <v>55</v>
      </c>
    </row>
    <row r="577" spans="1:4">
      <c r="A577" t="str">
        <f t="shared" si="8"/>
        <v>2347003</v>
      </c>
      <c r="B577" t="s">
        <v>1227</v>
      </c>
      <c r="C577" t="s">
        <v>94</v>
      </c>
      <c r="D577">
        <v>55</v>
      </c>
    </row>
    <row r="578" spans="1:4">
      <c r="A578" t="str">
        <f t="shared" si="8"/>
        <v>2401000</v>
      </c>
      <c r="B578" t="s">
        <v>1268</v>
      </c>
      <c r="C578" t="s">
        <v>100</v>
      </c>
      <c r="D578">
        <v>191</v>
      </c>
    </row>
    <row r="579" spans="1:4">
      <c r="A579" t="str">
        <f t="shared" ref="A579:A642" si="9">B579&amp;""&amp;C579</f>
        <v>2401001</v>
      </c>
      <c r="B579" t="s">
        <v>1268</v>
      </c>
      <c r="C579" t="s">
        <v>13</v>
      </c>
      <c r="D579">
        <v>250</v>
      </c>
    </row>
    <row r="580" spans="1:4">
      <c r="A580" t="str">
        <f t="shared" si="9"/>
        <v>2401002</v>
      </c>
      <c r="B580" t="s">
        <v>1268</v>
      </c>
      <c r="C580" t="s">
        <v>104</v>
      </c>
      <c r="D580">
        <v>191</v>
      </c>
    </row>
    <row r="581" spans="1:4">
      <c r="A581" t="str">
        <f t="shared" si="9"/>
        <v>2401003</v>
      </c>
      <c r="B581" t="s">
        <v>1268</v>
      </c>
      <c r="C581" t="s">
        <v>22</v>
      </c>
      <c r="D581">
        <v>37</v>
      </c>
    </row>
    <row r="582" spans="1:4">
      <c r="A582" t="str">
        <f t="shared" si="9"/>
        <v>2401004</v>
      </c>
      <c r="B582" t="s">
        <v>1268</v>
      </c>
      <c r="C582" t="s">
        <v>110</v>
      </c>
      <c r="D582">
        <v>210</v>
      </c>
    </row>
    <row r="583" spans="1:4">
      <c r="A583" t="str">
        <f t="shared" si="9"/>
        <v>2401005</v>
      </c>
      <c r="B583" t="s">
        <v>1268</v>
      </c>
      <c r="C583" t="s">
        <v>28</v>
      </c>
      <c r="D583">
        <v>39</v>
      </c>
    </row>
    <row r="584" spans="1:4">
      <c r="A584" t="str">
        <f t="shared" si="9"/>
        <v>2401006</v>
      </c>
      <c r="B584" t="s">
        <v>1268</v>
      </c>
      <c r="C584" t="s">
        <v>115</v>
      </c>
      <c r="D584">
        <v>40</v>
      </c>
    </row>
    <row r="585" spans="1:4">
      <c r="A585" t="str">
        <f t="shared" si="9"/>
        <v>2401007</v>
      </c>
      <c r="B585" t="s">
        <v>1268</v>
      </c>
      <c r="C585" t="s">
        <v>34</v>
      </c>
      <c r="D585">
        <v>8</v>
      </c>
    </row>
    <row r="586" spans="1:4">
      <c r="A586" t="str">
        <f t="shared" si="9"/>
        <v>2401008</v>
      </c>
      <c r="B586" t="s">
        <v>1268</v>
      </c>
      <c r="C586" t="s">
        <v>118</v>
      </c>
      <c r="D586">
        <v>210</v>
      </c>
    </row>
    <row r="587" spans="1:4">
      <c r="A587" t="str">
        <f t="shared" si="9"/>
        <v>2401009</v>
      </c>
      <c r="B587" t="s">
        <v>1268</v>
      </c>
      <c r="C587" t="s">
        <v>38</v>
      </c>
      <c r="D587">
        <v>39</v>
      </c>
    </row>
    <row r="588" spans="1:4">
      <c r="A588" t="str">
        <f t="shared" si="9"/>
        <v>2401010</v>
      </c>
      <c r="B588" t="s">
        <v>1268</v>
      </c>
      <c r="C588" t="s">
        <v>122</v>
      </c>
      <c r="D588">
        <v>191</v>
      </c>
    </row>
    <row r="589" spans="1:4">
      <c r="A589" t="str">
        <f t="shared" si="9"/>
        <v>2401011</v>
      </c>
      <c r="B589" t="s">
        <v>1268</v>
      </c>
      <c r="C589" t="s">
        <v>42</v>
      </c>
      <c r="D589">
        <v>8</v>
      </c>
    </row>
    <row r="590" spans="1:4">
      <c r="A590" t="str">
        <f t="shared" si="9"/>
        <v>2401012</v>
      </c>
      <c r="B590" t="s">
        <v>1268</v>
      </c>
      <c r="C590" t="s">
        <v>126</v>
      </c>
      <c r="D590">
        <v>39</v>
      </c>
    </row>
    <row r="591" spans="1:4">
      <c r="A591" t="str">
        <f t="shared" si="9"/>
        <v>2401013</v>
      </c>
      <c r="B591" t="s">
        <v>1268</v>
      </c>
      <c r="C591" t="s">
        <v>46</v>
      </c>
      <c r="D591">
        <v>42</v>
      </c>
    </row>
    <row r="592" spans="1:4">
      <c r="A592" t="str">
        <f t="shared" si="9"/>
        <v>2401014</v>
      </c>
      <c r="B592" t="s">
        <v>1268</v>
      </c>
      <c r="C592" t="s">
        <v>130</v>
      </c>
      <c r="D592">
        <v>37</v>
      </c>
    </row>
    <row r="593" spans="1:4">
      <c r="A593" t="str">
        <f t="shared" si="9"/>
        <v>2401015</v>
      </c>
      <c r="B593" t="s">
        <v>1268</v>
      </c>
      <c r="C593" t="s">
        <v>51</v>
      </c>
      <c r="D593">
        <v>37</v>
      </c>
    </row>
    <row r="594" spans="1:4">
      <c r="A594" t="str">
        <f t="shared" si="9"/>
        <v>2401016</v>
      </c>
      <c r="B594" t="s">
        <v>1268</v>
      </c>
      <c r="C594" t="s">
        <v>134</v>
      </c>
      <c r="D594">
        <v>210</v>
      </c>
    </row>
    <row r="595" spans="1:4">
      <c r="A595" t="str">
        <f t="shared" si="9"/>
        <v>2401017</v>
      </c>
      <c r="B595" t="s">
        <v>1268</v>
      </c>
      <c r="C595" t="s">
        <v>56</v>
      </c>
      <c r="D595">
        <v>42</v>
      </c>
    </row>
    <row r="596" spans="1:4">
      <c r="A596" t="str">
        <f t="shared" si="9"/>
        <v>2401018</v>
      </c>
      <c r="B596" t="s">
        <v>1268</v>
      </c>
      <c r="C596" t="s">
        <v>139</v>
      </c>
      <c r="D596">
        <v>250</v>
      </c>
    </row>
    <row r="597" spans="1:4">
      <c r="A597" t="str">
        <f t="shared" si="9"/>
        <v>2401019</v>
      </c>
      <c r="B597" t="s">
        <v>1268</v>
      </c>
      <c r="C597" t="s">
        <v>60</v>
      </c>
      <c r="D597">
        <v>40</v>
      </c>
    </row>
    <row r="598" spans="1:4">
      <c r="A598" t="str">
        <f t="shared" si="9"/>
        <v>2401021</v>
      </c>
      <c r="B598" t="s">
        <v>1268</v>
      </c>
      <c r="C598" t="s">
        <v>64</v>
      </c>
      <c r="D598">
        <v>210</v>
      </c>
    </row>
    <row r="599" spans="1:4">
      <c r="A599" t="str">
        <f t="shared" si="9"/>
        <v>2401023</v>
      </c>
      <c r="B599" t="s">
        <v>1268</v>
      </c>
      <c r="C599" t="s">
        <v>69</v>
      </c>
      <c r="D599">
        <v>126</v>
      </c>
    </row>
    <row r="600" spans="1:4">
      <c r="A600" t="str">
        <f t="shared" si="9"/>
        <v>2401025</v>
      </c>
      <c r="B600" t="s">
        <v>1268</v>
      </c>
      <c r="C600" t="s">
        <v>73</v>
      </c>
      <c r="D600">
        <v>39</v>
      </c>
    </row>
    <row r="601" spans="1:4">
      <c r="A601" t="str">
        <f t="shared" si="9"/>
        <v>2401027</v>
      </c>
      <c r="B601" t="s">
        <v>1268</v>
      </c>
      <c r="C601" t="s">
        <v>78</v>
      </c>
      <c r="D601">
        <v>115</v>
      </c>
    </row>
    <row r="602" spans="1:4">
      <c r="A602" t="str">
        <f t="shared" si="9"/>
        <v>2401029</v>
      </c>
      <c r="B602" t="s">
        <v>1268</v>
      </c>
      <c r="C602" t="s">
        <v>433</v>
      </c>
      <c r="D602">
        <v>152</v>
      </c>
    </row>
    <row r="603" spans="1:4">
      <c r="A603" t="str">
        <f t="shared" si="9"/>
        <v>2401031</v>
      </c>
      <c r="B603" t="s">
        <v>1268</v>
      </c>
      <c r="C603" t="s">
        <v>438</v>
      </c>
      <c r="D603">
        <v>152</v>
      </c>
    </row>
    <row r="604" spans="1:4">
      <c r="A604" t="str">
        <f t="shared" si="9"/>
        <v>2402000</v>
      </c>
      <c r="B604" t="s">
        <v>1268</v>
      </c>
      <c r="C604" t="s">
        <v>168</v>
      </c>
      <c r="D604">
        <v>191</v>
      </c>
    </row>
    <row r="605" spans="1:4">
      <c r="A605" t="str">
        <f t="shared" si="9"/>
        <v>2411000</v>
      </c>
      <c r="B605" t="s">
        <v>1315</v>
      </c>
      <c r="C605" t="s">
        <v>100</v>
      </c>
      <c r="D605">
        <v>191</v>
      </c>
    </row>
    <row r="606" spans="1:4">
      <c r="A606" t="str">
        <f t="shared" si="9"/>
        <v>2411001</v>
      </c>
      <c r="B606" t="s">
        <v>1315</v>
      </c>
      <c r="C606" t="s">
        <v>13</v>
      </c>
      <c r="D606">
        <v>39</v>
      </c>
    </row>
    <row r="607" spans="1:4">
      <c r="A607" t="str">
        <f t="shared" si="9"/>
        <v>2411002</v>
      </c>
      <c r="B607" t="s">
        <v>1315</v>
      </c>
      <c r="C607" t="s">
        <v>104</v>
      </c>
      <c r="D607">
        <v>191</v>
      </c>
    </row>
    <row r="608" spans="1:4">
      <c r="A608" t="str">
        <f t="shared" si="9"/>
        <v>2411003</v>
      </c>
      <c r="B608" t="s">
        <v>1315</v>
      </c>
      <c r="C608" t="s">
        <v>22</v>
      </c>
      <c r="D608">
        <v>39</v>
      </c>
    </row>
    <row r="609" spans="1:4">
      <c r="A609" t="str">
        <f t="shared" si="9"/>
        <v>2411004</v>
      </c>
      <c r="B609" t="s">
        <v>1315</v>
      </c>
      <c r="C609" t="s">
        <v>110</v>
      </c>
      <c r="D609">
        <v>191</v>
      </c>
    </row>
    <row r="610" spans="1:4">
      <c r="A610" t="str">
        <f t="shared" si="9"/>
        <v>2411005</v>
      </c>
      <c r="B610" t="s">
        <v>1315</v>
      </c>
      <c r="C610" t="s">
        <v>28</v>
      </c>
      <c r="D610">
        <v>37</v>
      </c>
    </row>
    <row r="611" spans="1:4">
      <c r="A611" t="str">
        <f t="shared" si="9"/>
        <v>2411006</v>
      </c>
      <c r="B611" t="s">
        <v>1315</v>
      </c>
      <c r="C611" t="s">
        <v>115</v>
      </c>
      <c r="D611">
        <v>39</v>
      </c>
    </row>
    <row r="612" spans="1:4">
      <c r="A612" t="str">
        <f t="shared" si="9"/>
        <v>2411007</v>
      </c>
      <c r="B612" t="s">
        <v>1315</v>
      </c>
      <c r="C612" t="s">
        <v>34</v>
      </c>
      <c r="D612">
        <v>8</v>
      </c>
    </row>
    <row r="613" spans="1:4">
      <c r="A613" t="str">
        <f t="shared" si="9"/>
        <v>2411008</v>
      </c>
      <c r="B613" t="s">
        <v>1315</v>
      </c>
      <c r="C613" t="s">
        <v>118</v>
      </c>
      <c r="D613">
        <v>37</v>
      </c>
    </row>
    <row r="614" spans="1:4">
      <c r="A614" t="str">
        <f t="shared" si="9"/>
        <v>2411009</v>
      </c>
      <c r="B614" t="s">
        <v>1315</v>
      </c>
      <c r="C614" t="s">
        <v>38</v>
      </c>
      <c r="D614">
        <v>37</v>
      </c>
    </row>
    <row r="615" spans="1:4">
      <c r="A615" t="str">
        <f t="shared" si="9"/>
        <v>2411010</v>
      </c>
      <c r="B615" t="s">
        <v>1315</v>
      </c>
      <c r="C615" t="s">
        <v>122</v>
      </c>
      <c r="D615">
        <v>39</v>
      </c>
    </row>
    <row r="616" spans="1:4">
      <c r="A616" t="str">
        <f t="shared" si="9"/>
        <v>2411011</v>
      </c>
      <c r="B616" t="s">
        <v>1315</v>
      </c>
      <c r="C616" t="s">
        <v>42</v>
      </c>
      <c r="D616">
        <v>37</v>
      </c>
    </row>
    <row r="617" spans="1:4">
      <c r="A617" t="str">
        <f t="shared" si="9"/>
        <v>2411012</v>
      </c>
      <c r="B617" t="s">
        <v>1315</v>
      </c>
      <c r="C617" t="s">
        <v>126</v>
      </c>
      <c r="D617">
        <v>115</v>
      </c>
    </row>
    <row r="618" spans="1:4">
      <c r="A618" t="str">
        <f t="shared" si="9"/>
        <v>2411013</v>
      </c>
      <c r="B618" t="s">
        <v>1315</v>
      </c>
      <c r="C618" t="s">
        <v>46</v>
      </c>
      <c r="D618">
        <v>39</v>
      </c>
    </row>
    <row r="619" spans="1:4">
      <c r="A619" t="str">
        <f t="shared" si="9"/>
        <v>2411015</v>
      </c>
      <c r="B619" t="s">
        <v>1315</v>
      </c>
      <c r="C619" t="s">
        <v>51</v>
      </c>
      <c r="D619">
        <v>115</v>
      </c>
    </row>
    <row r="620" spans="1:4">
      <c r="A620" t="str">
        <f t="shared" si="9"/>
        <v>2411017</v>
      </c>
      <c r="B620" t="s">
        <v>1315</v>
      </c>
      <c r="C620" t="s">
        <v>56</v>
      </c>
      <c r="D620">
        <v>115</v>
      </c>
    </row>
    <row r="621" spans="1:4">
      <c r="A621" t="str">
        <f t="shared" si="9"/>
        <v>2411019</v>
      </c>
      <c r="B621" t="s">
        <v>1315</v>
      </c>
      <c r="C621" t="s">
        <v>60</v>
      </c>
      <c r="D621">
        <v>152</v>
      </c>
    </row>
    <row r="622" spans="1:4">
      <c r="A622" t="str">
        <f t="shared" si="9"/>
        <v>2421000</v>
      </c>
      <c r="B622" t="s">
        <v>1341</v>
      </c>
      <c r="C622" t="s">
        <v>100</v>
      </c>
      <c r="D622">
        <v>39</v>
      </c>
    </row>
    <row r="623" spans="1:4">
      <c r="A623" t="str">
        <f t="shared" si="9"/>
        <v>2421001</v>
      </c>
      <c r="B623" t="s">
        <v>1341</v>
      </c>
      <c r="C623" t="s">
        <v>13</v>
      </c>
      <c r="D623">
        <v>39</v>
      </c>
    </row>
    <row r="624" spans="1:4">
      <c r="A624" t="str">
        <f t="shared" si="9"/>
        <v>2421002</v>
      </c>
      <c r="B624" t="s">
        <v>1341</v>
      </c>
      <c r="C624" t="s">
        <v>104</v>
      </c>
      <c r="D624">
        <v>191</v>
      </c>
    </row>
    <row r="625" spans="1:4">
      <c r="A625" t="str">
        <f t="shared" si="9"/>
        <v>2421003</v>
      </c>
      <c r="B625" t="s">
        <v>1341</v>
      </c>
      <c r="C625" t="s">
        <v>22</v>
      </c>
      <c r="D625">
        <v>39</v>
      </c>
    </row>
    <row r="626" spans="1:4">
      <c r="A626" t="str">
        <f t="shared" si="9"/>
        <v>2421004</v>
      </c>
      <c r="B626" t="s">
        <v>1341</v>
      </c>
      <c r="C626" t="s">
        <v>110</v>
      </c>
      <c r="D626">
        <v>191</v>
      </c>
    </row>
    <row r="627" spans="1:4">
      <c r="A627" t="str">
        <f t="shared" si="9"/>
        <v>2421005</v>
      </c>
      <c r="B627" t="s">
        <v>1341</v>
      </c>
      <c r="C627" t="s">
        <v>28</v>
      </c>
      <c r="D627">
        <v>37</v>
      </c>
    </row>
    <row r="628" spans="1:4">
      <c r="A628" t="str">
        <f t="shared" si="9"/>
        <v>2421007</v>
      </c>
      <c r="B628" t="s">
        <v>1341</v>
      </c>
      <c r="C628" t="s">
        <v>34</v>
      </c>
      <c r="D628">
        <v>8</v>
      </c>
    </row>
    <row r="629" spans="1:4">
      <c r="A629" t="str">
        <f t="shared" si="9"/>
        <v>2421009</v>
      </c>
      <c r="B629" t="s">
        <v>1341</v>
      </c>
      <c r="C629" t="s">
        <v>38</v>
      </c>
      <c r="D629">
        <v>29</v>
      </c>
    </row>
    <row r="630" spans="1:4">
      <c r="A630" t="str">
        <f t="shared" si="9"/>
        <v>2421011</v>
      </c>
      <c r="B630" t="s">
        <v>1341</v>
      </c>
      <c r="C630" t="s">
        <v>42</v>
      </c>
      <c r="D630">
        <v>39</v>
      </c>
    </row>
    <row r="631" spans="1:4">
      <c r="A631" t="str">
        <f t="shared" si="9"/>
        <v>2421013</v>
      </c>
      <c r="B631" t="s">
        <v>1341</v>
      </c>
      <c r="C631" t="s">
        <v>46</v>
      </c>
      <c r="D631">
        <v>23</v>
      </c>
    </row>
    <row r="632" spans="1:4">
      <c r="A632" t="str">
        <f t="shared" si="9"/>
        <v>2421015</v>
      </c>
      <c r="B632" t="s">
        <v>1341</v>
      </c>
      <c r="C632" t="s">
        <v>51</v>
      </c>
      <c r="D632">
        <v>37</v>
      </c>
    </row>
    <row r="633" spans="1:4">
      <c r="A633" t="str">
        <f t="shared" si="9"/>
        <v>2421017</v>
      </c>
      <c r="B633" t="s">
        <v>1341</v>
      </c>
      <c r="C633" t="s">
        <v>56</v>
      </c>
      <c r="D633">
        <v>37</v>
      </c>
    </row>
    <row r="634" spans="1:4">
      <c r="A634" t="str">
        <f t="shared" si="9"/>
        <v>2421019</v>
      </c>
      <c r="B634" t="s">
        <v>1341</v>
      </c>
      <c r="C634" t="s">
        <v>60</v>
      </c>
      <c r="D634">
        <v>115</v>
      </c>
    </row>
    <row r="635" spans="1:4">
      <c r="A635" t="str">
        <f t="shared" si="9"/>
        <v>2421021</v>
      </c>
      <c r="B635" t="s">
        <v>1341</v>
      </c>
      <c r="C635" t="s">
        <v>64</v>
      </c>
      <c r="D635">
        <v>115</v>
      </c>
    </row>
    <row r="636" spans="1:4">
      <c r="A636" t="str">
        <f t="shared" si="9"/>
        <v>2501000</v>
      </c>
      <c r="B636" t="s">
        <v>1360</v>
      </c>
      <c r="C636" t="s">
        <v>100</v>
      </c>
      <c r="D636">
        <v>210</v>
      </c>
    </row>
    <row r="637" spans="1:4">
      <c r="A637" t="str">
        <f t="shared" si="9"/>
        <v>2501001</v>
      </c>
      <c r="B637" t="s">
        <v>1360</v>
      </c>
      <c r="C637" t="s">
        <v>13</v>
      </c>
      <c r="D637">
        <v>250</v>
      </c>
    </row>
    <row r="638" spans="1:4">
      <c r="A638" t="str">
        <f t="shared" si="9"/>
        <v>2501002</v>
      </c>
      <c r="B638" t="s">
        <v>1360</v>
      </c>
      <c r="C638" t="s">
        <v>104</v>
      </c>
      <c r="D638">
        <v>250</v>
      </c>
    </row>
    <row r="639" spans="1:4">
      <c r="A639" t="str">
        <f t="shared" si="9"/>
        <v>2501003</v>
      </c>
      <c r="B639" t="s">
        <v>1360</v>
      </c>
      <c r="C639" t="s">
        <v>22</v>
      </c>
      <c r="D639">
        <v>250</v>
      </c>
    </row>
    <row r="640" spans="1:4">
      <c r="A640" t="str">
        <f t="shared" si="9"/>
        <v>2501004</v>
      </c>
      <c r="B640" t="s">
        <v>1360</v>
      </c>
      <c r="C640" t="s">
        <v>110</v>
      </c>
      <c r="D640">
        <v>210</v>
      </c>
    </row>
    <row r="641" spans="1:4">
      <c r="A641" t="str">
        <f t="shared" si="9"/>
        <v>2501005</v>
      </c>
      <c r="B641" t="s">
        <v>1360</v>
      </c>
      <c r="C641" t="s">
        <v>28</v>
      </c>
      <c r="D641">
        <v>250</v>
      </c>
    </row>
    <row r="642" spans="1:4">
      <c r="A642" t="str">
        <f t="shared" si="9"/>
        <v>2501006</v>
      </c>
      <c r="B642" t="s">
        <v>1360</v>
      </c>
      <c r="C642" t="s">
        <v>115</v>
      </c>
      <c r="D642">
        <v>191</v>
      </c>
    </row>
    <row r="643" spans="1:4">
      <c r="A643" t="str">
        <f t="shared" ref="A643:A706" si="10">B643&amp;""&amp;C643</f>
        <v>2501007</v>
      </c>
      <c r="B643" t="s">
        <v>1360</v>
      </c>
      <c r="C643" t="s">
        <v>34</v>
      </c>
      <c r="D643">
        <v>210</v>
      </c>
    </row>
    <row r="644" spans="1:4">
      <c r="A644" t="str">
        <f t="shared" si="10"/>
        <v>2501008</v>
      </c>
      <c r="B644" t="s">
        <v>1360</v>
      </c>
      <c r="C644" t="s">
        <v>118</v>
      </c>
      <c r="D644">
        <v>59</v>
      </c>
    </row>
    <row r="645" spans="1:4">
      <c r="A645" t="str">
        <f t="shared" si="10"/>
        <v>2501009</v>
      </c>
      <c r="B645" t="s">
        <v>1360</v>
      </c>
      <c r="C645" t="s">
        <v>38</v>
      </c>
      <c r="D645">
        <v>250</v>
      </c>
    </row>
    <row r="646" spans="1:4">
      <c r="A646" t="str">
        <f t="shared" si="10"/>
        <v>2501010</v>
      </c>
      <c r="B646" t="s">
        <v>1360</v>
      </c>
      <c r="C646" t="s">
        <v>122</v>
      </c>
      <c r="D646">
        <v>250</v>
      </c>
    </row>
    <row r="647" spans="1:4">
      <c r="A647" t="str">
        <f t="shared" si="10"/>
        <v>2501011</v>
      </c>
      <c r="B647" t="s">
        <v>1360</v>
      </c>
      <c r="C647" t="s">
        <v>42</v>
      </c>
      <c r="D647">
        <v>250</v>
      </c>
    </row>
    <row r="648" spans="1:4">
      <c r="A648" t="str">
        <f t="shared" si="10"/>
        <v>2501012</v>
      </c>
      <c r="B648" t="s">
        <v>1360</v>
      </c>
      <c r="C648" t="s">
        <v>126</v>
      </c>
      <c r="D648">
        <v>250</v>
      </c>
    </row>
    <row r="649" spans="1:4">
      <c r="A649" t="str">
        <f t="shared" si="10"/>
        <v>2501013</v>
      </c>
      <c r="B649" t="s">
        <v>1360</v>
      </c>
      <c r="C649" t="s">
        <v>46</v>
      </c>
      <c r="D649">
        <v>250</v>
      </c>
    </row>
    <row r="650" spans="1:4">
      <c r="A650" t="str">
        <f t="shared" si="10"/>
        <v>2501014</v>
      </c>
      <c r="B650" t="s">
        <v>1360</v>
      </c>
      <c r="C650" t="s">
        <v>130</v>
      </c>
      <c r="D650">
        <v>250</v>
      </c>
    </row>
    <row r="651" spans="1:4">
      <c r="A651" t="str">
        <f t="shared" si="10"/>
        <v>2501015</v>
      </c>
      <c r="B651" t="s">
        <v>1360</v>
      </c>
      <c r="C651" t="s">
        <v>51</v>
      </c>
      <c r="D651">
        <v>210</v>
      </c>
    </row>
    <row r="652" spans="1:4">
      <c r="A652" t="str">
        <f t="shared" si="10"/>
        <v>2501016</v>
      </c>
      <c r="B652" t="s">
        <v>1360</v>
      </c>
      <c r="C652" t="s">
        <v>134</v>
      </c>
      <c r="D652">
        <v>250</v>
      </c>
    </row>
    <row r="653" spans="1:4">
      <c r="A653" t="str">
        <f t="shared" si="10"/>
        <v>2501017</v>
      </c>
      <c r="B653" t="s">
        <v>1360</v>
      </c>
      <c r="C653" t="s">
        <v>56</v>
      </c>
      <c r="D653">
        <v>250</v>
      </c>
    </row>
    <row r="654" spans="1:4">
      <c r="A654" t="str">
        <f t="shared" si="10"/>
        <v>2501018</v>
      </c>
      <c r="B654" t="s">
        <v>1360</v>
      </c>
      <c r="C654" t="s">
        <v>139</v>
      </c>
      <c r="D654">
        <v>210</v>
      </c>
    </row>
    <row r="655" spans="1:4">
      <c r="A655" t="str">
        <f t="shared" si="10"/>
        <v>2501019</v>
      </c>
      <c r="B655" t="s">
        <v>1360</v>
      </c>
      <c r="C655" t="s">
        <v>60</v>
      </c>
      <c r="D655">
        <v>250</v>
      </c>
    </row>
    <row r="656" spans="1:4">
      <c r="A656" t="str">
        <f t="shared" si="10"/>
        <v>2501020</v>
      </c>
      <c r="B656" t="s">
        <v>1360</v>
      </c>
      <c r="C656" t="s">
        <v>142</v>
      </c>
      <c r="D656">
        <v>250</v>
      </c>
    </row>
    <row r="657" spans="1:4">
      <c r="A657" t="str">
        <f t="shared" si="10"/>
        <v>2501021</v>
      </c>
      <c r="B657" t="s">
        <v>1360</v>
      </c>
      <c r="C657" t="s">
        <v>64</v>
      </c>
      <c r="D657">
        <v>250</v>
      </c>
    </row>
    <row r="658" spans="1:4">
      <c r="A658" t="str">
        <f t="shared" si="10"/>
        <v>2501022</v>
      </c>
      <c r="B658" t="s">
        <v>1360</v>
      </c>
      <c r="C658" t="s">
        <v>145</v>
      </c>
      <c r="D658">
        <v>210</v>
      </c>
    </row>
    <row r="659" spans="1:4">
      <c r="A659" t="str">
        <f t="shared" si="10"/>
        <v>2501023</v>
      </c>
      <c r="B659" t="s">
        <v>1360</v>
      </c>
      <c r="C659" t="s">
        <v>69</v>
      </c>
      <c r="D659">
        <v>210</v>
      </c>
    </row>
    <row r="660" spans="1:4">
      <c r="A660" t="str">
        <f t="shared" si="10"/>
        <v>2501024</v>
      </c>
      <c r="B660" t="s">
        <v>1360</v>
      </c>
      <c r="C660" t="s">
        <v>150</v>
      </c>
      <c r="D660">
        <v>250</v>
      </c>
    </row>
    <row r="661" spans="1:4">
      <c r="A661" t="str">
        <f t="shared" si="10"/>
        <v>2501025</v>
      </c>
      <c r="B661" t="s">
        <v>1360</v>
      </c>
      <c r="C661" t="s">
        <v>73</v>
      </c>
      <c r="D661">
        <v>250</v>
      </c>
    </row>
    <row r="662" spans="1:4">
      <c r="A662" t="str">
        <f t="shared" si="10"/>
        <v>2501026</v>
      </c>
      <c r="B662" t="s">
        <v>1360</v>
      </c>
      <c r="C662" t="s">
        <v>153</v>
      </c>
      <c r="D662">
        <v>250</v>
      </c>
    </row>
    <row r="663" spans="1:4">
      <c r="A663" t="str">
        <f t="shared" si="10"/>
        <v>2501027</v>
      </c>
      <c r="B663" t="s">
        <v>1360</v>
      </c>
      <c r="C663" t="s">
        <v>78</v>
      </c>
      <c r="D663">
        <v>250</v>
      </c>
    </row>
    <row r="664" spans="1:4">
      <c r="A664" t="str">
        <f t="shared" si="10"/>
        <v>2501028</v>
      </c>
      <c r="B664" t="s">
        <v>1360</v>
      </c>
      <c r="C664" t="s">
        <v>157</v>
      </c>
      <c r="D664">
        <v>250</v>
      </c>
    </row>
    <row r="665" spans="1:4">
      <c r="A665" t="str">
        <f t="shared" si="10"/>
        <v>2501029</v>
      </c>
      <c r="B665" t="s">
        <v>1360</v>
      </c>
      <c r="C665" t="s">
        <v>433</v>
      </c>
      <c r="D665">
        <v>210</v>
      </c>
    </row>
    <row r="666" spans="1:4">
      <c r="A666" t="str">
        <f t="shared" si="10"/>
        <v>2501030</v>
      </c>
      <c r="B666" t="s">
        <v>1360</v>
      </c>
      <c r="C666" t="s">
        <v>160</v>
      </c>
      <c r="D666">
        <v>250</v>
      </c>
    </row>
    <row r="667" spans="1:4">
      <c r="A667" t="str">
        <f t="shared" si="10"/>
        <v>2501031</v>
      </c>
      <c r="B667" t="s">
        <v>1360</v>
      </c>
      <c r="C667" t="s">
        <v>438</v>
      </c>
      <c r="D667">
        <v>250</v>
      </c>
    </row>
    <row r="668" spans="1:4">
      <c r="A668" t="str">
        <f t="shared" si="10"/>
        <v>2501032</v>
      </c>
      <c r="B668" t="s">
        <v>1360</v>
      </c>
      <c r="C668" t="s">
        <v>164</v>
      </c>
      <c r="D668">
        <v>210</v>
      </c>
    </row>
    <row r="669" spans="1:4">
      <c r="A669" t="str">
        <f t="shared" si="10"/>
        <v>2506000</v>
      </c>
      <c r="B669" t="s">
        <v>1360</v>
      </c>
      <c r="C669" t="s">
        <v>171</v>
      </c>
      <c r="D669">
        <v>54</v>
      </c>
    </row>
    <row r="670" spans="1:4">
      <c r="A670" t="str">
        <f t="shared" si="10"/>
        <v>2506001</v>
      </c>
      <c r="B670" t="s">
        <v>1360</v>
      </c>
      <c r="C670" t="s">
        <v>82</v>
      </c>
      <c r="D670">
        <v>54</v>
      </c>
    </row>
    <row r="671" spans="1:4">
      <c r="A671" t="str">
        <f t="shared" si="10"/>
        <v>2506002</v>
      </c>
      <c r="B671" t="s">
        <v>1360</v>
      </c>
      <c r="C671" t="s">
        <v>173</v>
      </c>
      <c r="D671">
        <v>54</v>
      </c>
    </row>
    <row r="672" spans="1:4">
      <c r="A672" t="str">
        <f t="shared" si="10"/>
        <v>2506003</v>
      </c>
      <c r="B672" t="s">
        <v>1360</v>
      </c>
      <c r="C672" t="s">
        <v>85</v>
      </c>
      <c r="D672">
        <v>54</v>
      </c>
    </row>
    <row r="673" spans="1:4">
      <c r="A673" t="str">
        <f t="shared" si="10"/>
        <v>2506004</v>
      </c>
      <c r="B673" t="s">
        <v>1360</v>
      </c>
      <c r="C673" t="s">
        <v>176</v>
      </c>
      <c r="D673">
        <v>52</v>
      </c>
    </row>
    <row r="674" spans="1:4">
      <c r="A674" t="str">
        <f t="shared" si="10"/>
        <v>2506005</v>
      </c>
      <c r="B674" t="s">
        <v>1360</v>
      </c>
      <c r="C674" t="s">
        <v>88</v>
      </c>
      <c r="D674">
        <v>52</v>
      </c>
    </row>
    <row r="675" spans="1:4">
      <c r="A675" t="str">
        <f t="shared" si="10"/>
        <v>2506006</v>
      </c>
      <c r="B675" t="s">
        <v>1360</v>
      </c>
      <c r="C675" t="s">
        <v>178</v>
      </c>
      <c r="D675">
        <v>52</v>
      </c>
    </row>
    <row r="676" spans="1:4">
      <c r="A676" t="str">
        <f t="shared" si="10"/>
        <v>2506007</v>
      </c>
      <c r="B676" t="s">
        <v>1360</v>
      </c>
      <c r="C676" t="s">
        <v>569</v>
      </c>
      <c r="D676">
        <v>52</v>
      </c>
    </row>
    <row r="677" spans="1:4">
      <c r="A677" t="str">
        <f t="shared" si="10"/>
        <v>2507000</v>
      </c>
      <c r="B677" t="s">
        <v>1360</v>
      </c>
      <c r="C677" t="s">
        <v>181</v>
      </c>
      <c r="D677">
        <v>61</v>
      </c>
    </row>
    <row r="678" spans="1:4">
      <c r="A678" t="str">
        <f t="shared" si="10"/>
        <v>2507001</v>
      </c>
      <c r="B678" t="s">
        <v>1360</v>
      </c>
      <c r="C678" t="s">
        <v>90</v>
      </c>
      <c r="D678">
        <v>61</v>
      </c>
    </row>
    <row r="679" spans="1:4">
      <c r="A679" t="str">
        <f t="shared" si="10"/>
        <v>2507002</v>
      </c>
      <c r="B679" t="s">
        <v>1360</v>
      </c>
      <c r="C679" t="s">
        <v>183</v>
      </c>
      <c r="D679">
        <v>61</v>
      </c>
    </row>
    <row r="680" spans="1:4">
      <c r="A680" t="str">
        <f t="shared" si="10"/>
        <v>2507003</v>
      </c>
      <c r="B680" t="s">
        <v>1360</v>
      </c>
      <c r="C680" t="s">
        <v>94</v>
      </c>
      <c r="D680">
        <v>61</v>
      </c>
    </row>
    <row r="681" spans="1:4">
      <c r="A681" t="str">
        <f t="shared" si="10"/>
        <v>2507004</v>
      </c>
      <c r="B681" t="s">
        <v>1360</v>
      </c>
      <c r="C681" t="s">
        <v>188</v>
      </c>
      <c r="D681">
        <v>61</v>
      </c>
    </row>
    <row r="682" spans="1:4">
      <c r="A682" t="str">
        <f t="shared" si="10"/>
        <v>2507005</v>
      </c>
      <c r="B682" t="s">
        <v>1360</v>
      </c>
      <c r="C682" t="s">
        <v>96</v>
      </c>
      <c r="D682">
        <v>61</v>
      </c>
    </row>
    <row r="683" spans="1:4">
      <c r="A683" t="str">
        <f t="shared" si="10"/>
        <v>2507006</v>
      </c>
      <c r="B683" t="s">
        <v>1360</v>
      </c>
      <c r="C683" t="s">
        <v>192</v>
      </c>
      <c r="D683">
        <v>61</v>
      </c>
    </row>
    <row r="684" spans="1:4">
      <c r="A684" t="str">
        <f t="shared" si="10"/>
        <v>2507007</v>
      </c>
      <c r="B684" t="s">
        <v>1360</v>
      </c>
      <c r="C684" t="s">
        <v>98</v>
      </c>
      <c r="D684">
        <v>61</v>
      </c>
    </row>
    <row r="685" spans="1:4">
      <c r="A685" t="str">
        <f t="shared" si="10"/>
        <v>2507008</v>
      </c>
      <c r="B685" t="s">
        <v>1360</v>
      </c>
      <c r="C685" t="s">
        <v>670</v>
      </c>
      <c r="D685">
        <v>61</v>
      </c>
    </row>
    <row r="686" spans="1:4">
      <c r="A686" t="str">
        <f t="shared" si="10"/>
        <v>2507009</v>
      </c>
      <c r="B686" t="s">
        <v>1360</v>
      </c>
      <c r="C686" t="s">
        <v>674</v>
      </c>
      <c r="D686">
        <v>61</v>
      </c>
    </row>
    <row r="687" spans="1:4">
      <c r="A687" t="str">
        <f t="shared" si="10"/>
        <v>2507010</v>
      </c>
      <c r="B687" t="s">
        <v>1360</v>
      </c>
      <c r="C687" t="s">
        <v>678</v>
      </c>
      <c r="D687">
        <v>61</v>
      </c>
    </row>
    <row r="688" spans="1:4">
      <c r="A688" t="str">
        <f t="shared" si="10"/>
        <v>2507011</v>
      </c>
      <c r="B688" t="s">
        <v>1360</v>
      </c>
      <c r="C688" t="s">
        <v>680</v>
      </c>
      <c r="D688">
        <v>61</v>
      </c>
    </row>
    <row r="689" spans="1:4">
      <c r="A689" t="str">
        <f t="shared" si="10"/>
        <v>2511001</v>
      </c>
      <c r="B689" t="s">
        <v>1429</v>
      </c>
      <c r="C689" t="s">
        <v>13</v>
      </c>
      <c r="D689">
        <v>250</v>
      </c>
    </row>
    <row r="690" spans="1:4">
      <c r="A690" t="str">
        <f t="shared" si="10"/>
        <v>2511003</v>
      </c>
      <c r="B690" t="s">
        <v>1429</v>
      </c>
      <c r="C690" t="s">
        <v>22</v>
      </c>
      <c r="D690">
        <v>250</v>
      </c>
    </row>
    <row r="691" spans="1:4">
      <c r="A691" t="str">
        <f t="shared" si="10"/>
        <v>2511005</v>
      </c>
      <c r="B691" t="s">
        <v>1429</v>
      </c>
      <c r="C691" t="s">
        <v>28</v>
      </c>
      <c r="D691">
        <v>250</v>
      </c>
    </row>
    <row r="692" spans="1:4">
      <c r="A692" t="str">
        <f t="shared" si="10"/>
        <v>2511007</v>
      </c>
      <c r="B692" t="s">
        <v>1429</v>
      </c>
      <c r="C692" t="s">
        <v>34</v>
      </c>
      <c r="D692">
        <v>250</v>
      </c>
    </row>
    <row r="693" spans="1:4">
      <c r="A693" t="str">
        <f t="shared" si="10"/>
        <v>2511009</v>
      </c>
      <c r="B693" t="s">
        <v>1429</v>
      </c>
      <c r="C693" t="s">
        <v>38</v>
      </c>
      <c r="D693">
        <v>250</v>
      </c>
    </row>
    <row r="694" spans="1:4">
      <c r="A694" t="str">
        <f t="shared" si="10"/>
        <v>2511011</v>
      </c>
      <c r="B694" t="s">
        <v>1429</v>
      </c>
      <c r="C694" t="s">
        <v>42</v>
      </c>
      <c r="D694">
        <v>250</v>
      </c>
    </row>
    <row r="695" spans="1:4">
      <c r="A695" t="str">
        <f t="shared" si="10"/>
        <v>2511013</v>
      </c>
      <c r="B695" t="s">
        <v>1429</v>
      </c>
      <c r="C695" t="s">
        <v>46</v>
      </c>
      <c r="D695">
        <v>250</v>
      </c>
    </row>
    <row r="696" spans="1:4">
      <c r="A696" t="str">
        <f t="shared" si="10"/>
        <v>2511015</v>
      </c>
      <c r="B696" t="s">
        <v>1429</v>
      </c>
      <c r="C696" t="s">
        <v>51</v>
      </c>
      <c r="D696">
        <v>250</v>
      </c>
    </row>
    <row r="697" spans="1:4">
      <c r="A697" t="str">
        <f t="shared" si="10"/>
        <v>2511017</v>
      </c>
      <c r="B697" t="s">
        <v>1429</v>
      </c>
      <c r="C697" t="s">
        <v>56</v>
      </c>
      <c r="D697">
        <v>210</v>
      </c>
    </row>
    <row r="698" spans="1:4">
      <c r="A698" t="str">
        <f t="shared" si="10"/>
        <v>2511019</v>
      </c>
      <c r="B698" t="s">
        <v>1429</v>
      </c>
      <c r="C698" t="s">
        <v>60</v>
      </c>
      <c r="D698">
        <v>40</v>
      </c>
    </row>
    <row r="699" spans="1:4">
      <c r="A699" t="str">
        <f t="shared" si="10"/>
        <v>2511021</v>
      </c>
      <c r="B699" t="s">
        <v>1429</v>
      </c>
      <c r="C699" t="s">
        <v>64</v>
      </c>
      <c r="D699">
        <v>210</v>
      </c>
    </row>
    <row r="700" spans="1:4">
      <c r="A700" t="str">
        <f t="shared" si="10"/>
        <v>2511023</v>
      </c>
      <c r="B700" t="s">
        <v>1429</v>
      </c>
      <c r="C700" t="s">
        <v>69</v>
      </c>
      <c r="D700">
        <v>40</v>
      </c>
    </row>
    <row r="701" spans="1:4">
      <c r="A701" t="str">
        <f t="shared" si="10"/>
        <v>2511025</v>
      </c>
      <c r="B701" t="s">
        <v>1429</v>
      </c>
      <c r="C701" t="s">
        <v>73</v>
      </c>
      <c r="D701">
        <v>250</v>
      </c>
    </row>
    <row r="702" spans="1:4">
      <c r="A702" t="str">
        <f t="shared" si="10"/>
        <v>2511027</v>
      </c>
      <c r="B702" t="s">
        <v>1429</v>
      </c>
      <c r="C702" t="s">
        <v>78</v>
      </c>
      <c r="D702">
        <v>250</v>
      </c>
    </row>
    <row r="703" spans="1:4">
      <c r="A703" t="str">
        <f t="shared" si="10"/>
        <v>2511029</v>
      </c>
      <c r="B703" t="s">
        <v>1429</v>
      </c>
      <c r="C703" t="s">
        <v>433</v>
      </c>
      <c r="D703">
        <v>250</v>
      </c>
    </row>
    <row r="704" spans="1:4">
      <c r="A704" t="str">
        <f t="shared" si="10"/>
        <v>2511031</v>
      </c>
      <c r="B704" t="s">
        <v>1429</v>
      </c>
      <c r="C704" t="s">
        <v>438</v>
      </c>
      <c r="D704">
        <v>250</v>
      </c>
    </row>
    <row r="705" spans="1:4">
      <c r="A705" t="str">
        <f t="shared" si="10"/>
        <v>2511033</v>
      </c>
      <c r="B705" t="s">
        <v>1429</v>
      </c>
      <c r="C705" t="s">
        <v>443</v>
      </c>
      <c r="D705">
        <v>210</v>
      </c>
    </row>
    <row r="706" spans="1:4">
      <c r="A706" t="str">
        <f t="shared" si="10"/>
        <v>2511035</v>
      </c>
      <c r="B706" t="s">
        <v>1429</v>
      </c>
      <c r="C706" t="s">
        <v>448</v>
      </c>
      <c r="D706">
        <v>210</v>
      </c>
    </row>
    <row r="707" spans="1:4">
      <c r="A707" t="str">
        <f t="shared" ref="A707:A770" si="11">B707&amp;""&amp;C707</f>
        <v>2516001</v>
      </c>
      <c r="B707" t="s">
        <v>1429</v>
      </c>
      <c r="C707" t="s">
        <v>82</v>
      </c>
      <c r="D707">
        <v>54</v>
      </c>
    </row>
    <row r="708" spans="1:4">
      <c r="A708" t="str">
        <f t="shared" si="11"/>
        <v>2516003</v>
      </c>
      <c r="B708" t="s">
        <v>1429</v>
      </c>
      <c r="C708" t="s">
        <v>85</v>
      </c>
      <c r="D708">
        <v>54</v>
      </c>
    </row>
    <row r="709" spans="1:4">
      <c r="A709" t="str">
        <f t="shared" si="11"/>
        <v>2516005</v>
      </c>
      <c r="B709" t="s">
        <v>1429</v>
      </c>
      <c r="C709" t="s">
        <v>88</v>
      </c>
      <c r="D709">
        <v>54</v>
      </c>
    </row>
    <row r="710" spans="1:4">
      <c r="A710" t="str">
        <f t="shared" si="11"/>
        <v>2516007</v>
      </c>
      <c r="B710" t="s">
        <v>1429</v>
      </c>
      <c r="C710" t="s">
        <v>569</v>
      </c>
      <c r="D710">
        <v>54</v>
      </c>
    </row>
    <row r="711" spans="1:4">
      <c r="A711" t="str">
        <f t="shared" si="11"/>
        <v>2516009</v>
      </c>
      <c r="B711" t="s">
        <v>1429</v>
      </c>
      <c r="C711" t="s">
        <v>575</v>
      </c>
      <c r="D711">
        <v>52</v>
      </c>
    </row>
    <row r="712" spans="1:4">
      <c r="A712" t="str">
        <f t="shared" si="11"/>
        <v>2516011</v>
      </c>
      <c r="B712" t="s">
        <v>1429</v>
      </c>
      <c r="C712" t="s">
        <v>581</v>
      </c>
      <c r="D712">
        <v>52</v>
      </c>
    </row>
    <row r="713" spans="1:4">
      <c r="A713" t="str">
        <f t="shared" si="11"/>
        <v>2516013</v>
      </c>
      <c r="B713" t="s">
        <v>1429</v>
      </c>
      <c r="C713" t="s">
        <v>587</v>
      </c>
      <c r="D713">
        <v>52</v>
      </c>
    </row>
    <row r="714" spans="1:4">
      <c r="A714" t="str">
        <f t="shared" si="11"/>
        <v>2516015</v>
      </c>
      <c r="B714" t="s">
        <v>1429</v>
      </c>
      <c r="C714" t="s">
        <v>592</v>
      </c>
      <c r="D714">
        <v>52</v>
      </c>
    </row>
    <row r="715" spans="1:4">
      <c r="A715" t="str">
        <f t="shared" si="11"/>
        <v>2516017</v>
      </c>
      <c r="B715" t="s">
        <v>1429</v>
      </c>
      <c r="C715" t="s">
        <v>596</v>
      </c>
      <c r="D715">
        <v>52</v>
      </c>
    </row>
    <row r="716" spans="1:4">
      <c r="A716" t="str">
        <f t="shared" si="11"/>
        <v>2516019</v>
      </c>
      <c r="B716" t="s">
        <v>1429</v>
      </c>
      <c r="C716" t="s">
        <v>602</v>
      </c>
      <c r="D716">
        <v>52</v>
      </c>
    </row>
    <row r="717" spans="1:4">
      <c r="A717" t="str">
        <f t="shared" si="11"/>
        <v>2516021</v>
      </c>
      <c r="B717" t="s">
        <v>1429</v>
      </c>
      <c r="C717" t="s">
        <v>607</v>
      </c>
      <c r="D717">
        <v>52</v>
      </c>
    </row>
    <row r="718" spans="1:4">
      <c r="A718" t="str">
        <f t="shared" si="11"/>
        <v>2517001</v>
      </c>
      <c r="B718" t="s">
        <v>1429</v>
      </c>
      <c r="C718" t="s">
        <v>90</v>
      </c>
      <c r="D718">
        <v>53</v>
      </c>
    </row>
    <row r="719" spans="1:4">
      <c r="A719" t="str">
        <f t="shared" si="11"/>
        <v>2517003</v>
      </c>
      <c r="B719" t="s">
        <v>1429</v>
      </c>
      <c r="C719" t="s">
        <v>94</v>
      </c>
      <c r="D719">
        <v>53</v>
      </c>
    </row>
    <row r="720" spans="1:4">
      <c r="A720" t="str">
        <f t="shared" si="11"/>
        <v>2517005</v>
      </c>
      <c r="B720" t="s">
        <v>1429</v>
      </c>
      <c r="C720" t="s">
        <v>96</v>
      </c>
      <c r="D720">
        <v>53</v>
      </c>
    </row>
    <row r="721" spans="1:4">
      <c r="A721" t="str">
        <f t="shared" si="11"/>
        <v>2517007</v>
      </c>
      <c r="B721" t="s">
        <v>1429</v>
      </c>
      <c r="C721" t="s">
        <v>98</v>
      </c>
      <c r="D721">
        <v>53</v>
      </c>
    </row>
    <row r="722" spans="1:4">
      <c r="A722" t="str">
        <f t="shared" si="11"/>
        <v>2517009</v>
      </c>
      <c r="B722" t="s">
        <v>1429</v>
      </c>
      <c r="C722" t="s">
        <v>674</v>
      </c>
      <c r="D722">
        <v>57</v>
      </c>
    </row>
    <row r="723" spans="1:4">
      <c r="A723" t="str">
        <f t="shared" si="11"/>
        <v>2517011</v>
      </c>
      <c r="B723" t="s">
        <v>1429</v>
      </c>
      <c r="C723" t="s">
        <v>680</v>
      </c>
      <c r="D723">
        <v>57</v>
      </c>
    </row>
    <row r="724" spans="1:4">
      <c r="A724" t="str">
        <f t="shared" si="11"/>
        <v>2517013</v>
      </c>
      <c r="B724" t="s">
        <v>1429</v>
      </c>
      <c r="C724" t="s">
        <v>684</v>
      </c>
      <c r="D724">
        <v>57</v>
      </c>
    </row>
    <row r="725" spans="1:4">
      <c r="A725" t="str">
        <f t="shared" si="11"/>
        <v>2517015</v>
      </c>
      <c r="B725" t="s">
        <v>1429</v>
      </c>
      <c r="C725" t="s">
        <v>689</v>
      </c>
      <c r="D725">
        <v>57</v>
      </c>
    </row>
    <row r="726" spans="1:4">
      <c r="A726" t="str">
        <f t="shared" si="11"/>
        <v>2521001</v>
      </c>
      <c r="B726" t="s">
        <v>1479</v>
      </c>
      <c r="C726" t="s">
        <v>13</v>
      </c>
      <c r="D726">
        <v>250</v>
      </c>
    </row>
    <row r="727" spans="1:4">
      <c r="A727" t="str">
        <f t="shared" si="11"/>
        <v>2521003</v>
      </c>
      <c r="B727" t="s">
        <v>1479</v>
      </c>
      <c r="C727" t="s">
        <v>22</v>
      </c>
      <c r="D727">
        <v>250</v>
      </c>
    </row>
    <row r="728" spans="1:4">
      <c r="A728" t="str">
        <f t="shared" si="11"/>
        <v>2521005</v>
      </c>
      <c r="B728" t="s">
        <v>1479</v>
      </c>
      <c r="C728" t="s">
        <v>28</v>
      </c>
      <c r="D728">
        <v>250</v>
      </c>
    </row>
    <row r="729" spans="1:4">
      <c r="A729" t="str">
        <f t="shared" si="11"/>
        <v>2521007</v>
      </c>
      <c r="B729" t="s">
        <v>1479</v>
      </c>
      <c r="C729" t="s">
        <v>34</v>
      </c>
      <c r="D729">
        <v>250</v>
      </c>
    </row>
    <row r="730" spans="1:4">
      <c r="A730" t="str">
        <f t="shared" si="11"/>
        <v>2521009</v>
      </c>
      <c r="B730" t="s">
        <v>1479</v>
      </c>
      <c r="C730" t="s">
        <v>38</v>
      </c>
      <c r="D730">
        <v>250</v>
      </c>
    </row>
    <row r="731" spans="1:4">
      <c r="A731" t="str">
        <f t="shared" si="11"/>
        <v>2521011</v>
      </c>
      <c r="B731" t="s">
        <v>1479</v>
      </c>
      <c r="C731" t="s">
        <v>42</v>
      </c>
      <c r="D731">
        <v>250</v>
      </c>
    </row>
    <row r="732" spans="1:4">
      <c r="A732" t="str">
        <f t="shared" si="11"/>
        <v>2521013</v>
      </c>
      <c r="B732" t="s">
        <v>1479</v>
      </c>
      <c r="C732" t="s">
        <v>46</v>
      </c>
      <c r="D732">
        <v>250</v>
      </c>
    </row>
    <row r="733" spans="1:4">
      <c r="A733" t="str">
        <f t="shared" si="11"/>
        <v>2521015</v>
      </c>
      <c r="B733" t="s">
        <v>1479</v>
      </c>
      <c r="C733" t="s">
        <v>51</v>
      </c>
      <c r="D733">
        <v>250</v>
      </c>
    </row>
    <row r="734" spans="1:4">
      <c r="A734" t="str">
        <f t="shared" si="11"/>
        <v>2521017</v>
      </c>
      <c r="B734" t="s">
        <v>1479</v>
      </c>
      <c r="C734" t="s">
        <v>56</v>
      </c>
      <c r="D734">
        <v>250</v>
      </c>
    </row>
    <row r="735" spans="1:4">
      <c r="A735" t="str">
        <f t="shared" si="11"/>
        <v>2521019</v>
      </c>
      <c r="B735" t="s">
        <v>1479</v>
      </c>
      <c r="C735" t="s">
        <v>60</v>
      </c>
      <c r="D735">
        <v>250</v>
      </c>
    </row>
    <row r="736" spans="1:4">
      <c r="A736" t="str">
        <f t="shared" si="11"/>
        <v>2521021</v>
      </c>
      <c r="B736" t="s">
        <v>1479</v>
      </c>
      <c r="C736" t="s">
        <v>64</v>
      </c>
      <c r="D736">
        <v>250</v>
      </c>
    </row>
    <row r="737" spans="1:4">
      <c r="A737" t="str">
        <f t="shared" si="11"/>
        <v>2521023</v>
      </c>
      <c r="B737" t="s">
        <v>1479</v>
      </c>
      <c r="C737" t="s">
        <v>69</v>
      </c>
      <c r="D737">
        <v>250</v>
      </c>
    </row>
    <row r="738" spans="1:4">
      <c r="A738" t="str">
        <f t="shared" si="11"/>
        <v>2521025</v>
      </c>
      <c r="B738" t="s">
        <v>1479</v>
      </c>
      <c r="C738" t="s">
        <v>73</v>
      </c>
      <c r="D738">
        <v>250</v>
      </c>
    </row>
    <row r="739" spans="1:4">
      <c r="A739" t="str">
        <f t="shared" si="11"/>
        <v>2521027</v>
      </c>
      <c r="B739" t="s">
        <v>1479</v>
      </c>
      <c r="C739" t="s">
        <v>78</v>
      </c>
      <c r="D739">
        <v>250</v>
      </c>
    </row>
    <row r="740" spans="1:4">
      <c r="A740" t="str">
        <f t="shared" si="11"/>
        <v>2521029</v>
      </c>
      <c r="B740" t="s">
        <v>1479</v>
      </c>
      <c r="C740" t="s">
        <v>433</v>
      </c>
      <c r="D740">
        <v>250</v>
      </c>
    </row>
    <row r="741" spans="1:4">
      <c r="A741" t="str">
        <f t="shared" si="11"/>
        <v>2521031</v>
      </c>
      <c r="B741" t="s">
        <v>1479</v>
      </c>
      <c r="C741" t="s">
        <v>438</v>
      </c>
      <c r="D741">
        <v>250</v>
      </c>
    </row>
    <row r="742" spans="1:4">
      <c r="A742" t="str">
        <f t="shared" si="11"/>
        <v>2521033</v>
      </c>
      <c r="B742" t="s">
        <v>1479</v>
      </c>
      <c r="C742" t="s">
        <v>443</v>
      </c>
      <c r="D742">
        <v>250</v>
      </c>
    </row>
    <row r="743" spans="1:4">
      <c r="A743" t="str">
        <f t="shared" si="11"/>
        <v>2521035</v>
      </c>
      <c r="B743" t="s">
        <v>1479</v>
      </c>
      <c r="C743" t="s">
        <v>448</v>
      </c>
      <c r="D743">
        <v>250</v>
      </c>
    </row>
    <row r="744" spans="1:4">
      <c r="A744" t="str">
        <f t="shared" si="11"/>
        <v>2531000</v>
      </c>
      <c r="B744" t="s">
        <v>1509</v>
      </c>
      <c r="C744" t="s">
        <v>100</v>
      </c>
      <c r="D744">
        <v>250</v>
      </c>
    </row>
    <row r="745" spans="1:4">
      <c r="A745" t="str">
        <f t="shared" si="11"/>
        <v>2531001</v>
      </c>
      <c r="B745" t="s">
        <v>1509</v>
      </c>
      <c r="C745" t="s">
        <v>13</v>
      </c>
      <c r="D745">
        <v>250</v>
      </c>
    </row>
    <row r="746" spans="1:4">
      <c r="A746" t="str">
        <f t="shared" si="11"/>
        <v>2531003</v>
      </c>
      <c r="B746" t="s">
        <v>1509</v>
      </c>
      <c r="C746" t="s">
        <v>22</v>
      </c>
      <c r="D746">
        <v>250</v>
      </c>
    </row>
    <row r="747" spans="1:4">
      <c r="A747" t="str">
        <f t="shared" si="11"/>
        <v>2531005</v>
      </c>
      <c r="B747" t="s">
        <v>1509</v>
      </c>
      <c r="C747" t="s">
        <v>28</v>
      </c>
      <c r="D747">
        <v>250</v>
      </c>
    </row>
    <row r="748" spans="1:4">
      <c r="A748" t="str">
        <f t="shared" si="11"/>
        <v>2531007</v>
      </c>
      <c r="B748" t="s">
        <v>1509</v>
      </c>
      <c r="C748" t="s">
        <v>34</v>
      </c>
      <c r="D748">
        <v>250</v>
      </c>
    </row>
    <row r="749" spans="1:4">
      <c r="A749" t="str">
        <f t="shared" si="11"/>
        <v>2541000</v>
      </c>
      <c r="B749" t="s">
        <v>1520</v>
      </c>
      <c r="C749" t="s">
        <v>100</v>
      </c>
      <c r="D749">
        <v>191</v>
      </c>
    </row>
    <row r="750" spans="1:4">
      <c r="A750" t="str">
        <f t="shared" si="11"/>
        <v>2541001</v>
      </c>
      <c r="B750" t="s">
        <v>1520</v>
      </c>
      <c r="C750" t="s">
        <v>13</v>
      </c>
      <c r="D750">
        <v>78</v>
      </c>
    </row>
    <row r="751" spans="1:4">
      <c r="A751" t="str">
        <f t="shared" si="11"/>
        <v>2541002</v>
      </c>
      <c r="B751" t="s">
        <v>1520</v>
      </c>
      <c r="C751" t="s">
        <v>104</v>
      </c>
      <c r="D751">
        <v>50</v>
      </c>
    </row>
    <row r="752" spans="1:4">
      <c r="A752" t="str">
        <f t="shared" si="11"/>
        <v>2541003</v>
      </c>
      <c r="B752" t="s">
        <v>1520</v>
      </c>
      <c r="C752" t="s">
        <v>22</v>
      </c>
      <c r="D752">
        <v>50</v>
      </c>
    </row>
    <row r="753" spans="1:4">
      <c r="A753" t="str">
        <f t="shared" si="11"/>
        <v>2541004</v>
      </c>
      <c r="B753" t="s">
        <v>1520</v>
      </c>
      <c r="C753" t="s">
        <v>110</v>
      </c>
      <c r="D753">
        <v>39</v>
      </c>
    </row>
    <row r="754" spans="1:4">
      <c r="A754" t="str">
        <f t="shared" si="11"/>
        <v>2541005</v>
      </c>
      <c r="B754" t="s">
        <v>1520</v>
      </c>
      <c r="C754" t="s">
        <v>28</v>
      </c>
      <c r="D754">
        <v>37</v>
      </c>
    </row>
    <row r="755" spans="1:4">
      <c r="A755" t="str">
        <f t="shared" si="11"/>
        <v>2541006</v>
      </c>
      <c r="B755" t="s">
        <v>1520</v>
      </c>
      <c r="C755" t="s">
        <v>115</v>
      </c>
      <c r="D755">
        <v>37</v>
      </c>
    </row>
    <row r="756" spans="1:4">
      <c r="A756" t="str">
        <f t="shared" si="11"/>
        <v>2541007</v>
      </c>
      <c r="B756" t="s">
        <v>1520</v>
      </c>
      <c r="C756" t="s">
        <v>34</v>
      </c>
      <c r="D756">
        <v>76</v>
      </c>
    </row>
    <row r="757" spans="1:4">
      <c r="A757" t="str">
        <f t="shared" si="11"/>
        <v>2541008</v>
      </c>
      <c r="B757" t="s">
        <v>1520</v>
      </c>
      <c r="C757" t="s">
        <v>118</v>
      </c>
      <c r="D757">
        <v>76</v>
      </c>
    </row>
    <row r="758" spans="1:4">
      <c r="A758" t="str">
        <f t="shared" si="11"/>
        <v>2541009</v>
      </c>
      <c r="B758" t="s">
        <v>1520</v>
      </c>
      <c r="C758" t="s">
        <v>38</v>
      </c>
      <c r="D758">
        <v>76</v>
      </c>
    </row>
    <row r="759" spans="1:4">
      <c r="A759" t="str">
        <f t="shared" si="11"/>
        <v>2541011</v>
      </c>
      <c r="B759" t="s">
        <v>1520</v>
      </c>
      <c r="C759" t="s">
        <v>42</v>
      </c>
      <c r="D759">
        <v>39</v>
      </c>
    </row>
    <row r="760" spans="1:4">
      <c r="A760" t="str">
        <f t="shared" si="11"/>
        <v>2541013</v>
      </c>
      <c r="B760" t="s">
        <v>1520</v>
      </c>
      <c r="C760" t="s">
        <v>46</v>
      </c>
      <c r="D760">
        <v>76</v>
      </c>
    </row>
    <row r="761" spans="1:4">
      <c r="A761" t="str">
        <f t="shared" si="11"/>
        <v>2541015</v>
      </c>
      <c r="B761" t="s">
        <v>1520</v>
      </c>
      <c r="C761" t="s">
        <v>51</v>
      </c>
      <c r="D761">
        <v>115</v>
      </c>
    </row>
    <row r="762" spans="1:4">
      <c r="A762" t="str">
        <f t="shared" si="11"/>
        <v>2542001</v>
      </c>
      <c r="B762" t="s">
        <v>1520</v>
      </c>
      <c r="C762" t="s">
        <v>864</v>
      </c>
      <c r="D762">
        <v>78</v>
      </c>
    </row>
    <row r="763" spans="1:4">
      <c r="A763" t="str">
        <f t="shared" si="11"/>
        <v>2542003</v>
      </c>
      <c r="B763" t="s">
        <v>1520</v>
      </c>
      <c r="C763" t="s">
        <v>951</v>
      </c>
      <c r="D763">
        <v>37</v>
      </c>
    </row>
    <row r="764" spans="1:4">
      <c r="A764" t="str">
        <f t="shared" si="11"/>
        <v>2542005</v>
      </c>
      <c r="B764" t="s">
        <v>1520</v>
      </c>
      <c r="C764" t="s">
        <v>979</v>
      </c>
      <c r="D764">
        <v>76</v>
      </c>
    </row>
    <row r="765" spans="1:4">
      <c r="A765" t="str">
        <f t="shared" si="11"/>
        <v>2542007</v>
      </c>
      <c r="B765" t="s">
        <v>1520</v>
      </c>
      <c r="C765" t="s">
        <v>1542</v>
      </c>
      <c r="D765">
        <v>115</v>
      </c>
    </row>
    <row r="766" spans="1:4">
      <c r="A766" t="str">
        <f t="shared" si="11"/>
        <v>2551000</v>
      </c>
      <c r="B766" t="s">
        <v>1552</v>
      </c>
      <c r="C766" t="s">
        <v>100</v>
      </c>
      <c r="D766">
        <v>250</v>
      </c>
    </row>
    <row r="767" spans="1:4">
      <c r="A767" t="str">
        <f t="shared" si="11"/>
        <v>2551002</v>
      </c>
      <c r="B767" t="s">
        <v>1552</v>
      </c>
      <c r="C767" t="s">
        <v>104</v>
      </c>
      <c r="D767">
        <v>250</v>
      </c>
    </row>
    <row r="768" spans="1:4">
      <c r="A768" t="str">
        <f t="shared" si="11"/>
        <v>2551004</v>
      </c>
      <c r="B768" t="s">
        <v>1552</v>
      </c>
      <c r="C768" t="s">
        <v>110</v>
      </c>
      <c r="D768">
        <v>250</v>
      </c>
    </row>
    <row r="769" spans="1:4">
      <c r="A769" t="str">
        <f t="shared" si="11"/>
        <v>2552000</v>
      </c>
      <c r="B769" t="s">
        <v>1552</v>
      </c>
      <c r="C769" t="s">
        <v>168</v>
      </c>
      <c r="D769">
        <v>250</v>
      </c>
    </row>
    <row r="770" spans="1:4">
      <c r="A770" t="str">
        <f t="shared" si="11"/>
        <v>2552001</v>
      </c>
      <c r="B770" t="s">
        <v>1552</v>
      </c>
      <c r="C770" t="s">
        <v>864</v>
      </c>
      <c r="D770">
        <v>250</v>
      </c>
    </row>
    <row r="771" spans="1:4">
      <c r="A771" t="str">
        <f t="shared" ref="A771:A834" si="12">B771&amp;""&amp;C771</f>
        <v>2552002</v>
      </c>
      <c r="B771" t="s">
        <v>1552</v>
      </c>
      <c r="C771" t="s">
        <v>993</v>
      </c>
      <c r="D771">
        <v>250</v>
      </c>
    </row>
    <row r="772" spans="1:4">
      <c r="A772" t="str">
        <f t="shared" si="12"/>
        <v>2552003</v>
      </c>
      <c r="B772" t="s">
        <v>1552</v>
      </c>
      <c r="C772" t="s">
        <v>951</v>
      </c>
      <c r="D772">
        <v>250</v>
      </c>
    </row>
    <row r="773" spans="1:4">
      <c r="A773" t="str">
        <f t="shared" si="12"/>
        <v>2552004</v>
      </c>
      <c r="B773" t="s">
        <v>1552</v>
      </c>
      <c r="C773" t="s">
        <v>1256</v>
      </c>
      <c r="D773">
        <v>250</v>
      </c>
    </row>
    <row r="774" spans="1:4">
      <c r="A774" t="str">
        <f t="shared" si="12"/>
        <v>2552005</v>
      </c>
      <c r="B774" t="s">
        <v>1552</v>
      </c>
      <c r="C774" t="s">
        <v>979</v>
      </c>
      <c r="D774">
        <v>250</v>
      </c>
    </row>
    <row r="775" spans="1:4">
      <c r="A775" t="str">
        <f t="shared" si="12"/>
        <v>2561000</v>
      </c>
      <c r="B775" t="s">
        <v>1570</v>
      </c>
      <c r="C775" t="s">
        <v>100</v>
      </c>
      <c r="D775">
        <v>11</v>
      </c>
    </row>
    <row r="776" spans="1:4">
      <c r="A776" t="str">
        <f t="shared" si="12"/>
        <v>2561001</v>
      </c>
      <c r="B776" t="s">
        <v>1570</v>
      </c>
      <c r="C776" t="s">
        <v>13</v>
      </c>
      <c r="D776">
        <v>11</v>
      </c>
    </row>
    <row r="777" spans="1:4">
      <c r="A777" t="str">
        <f t="shared" si="12"/>
        <v>2561002</v>
      </c>
      <c r="B777" t="s">
        <v>1570</v>
      </c>
      <c r="C777" t="s">
        <v>104</v>
      </c>
      <c r="D777">
        <v>191</v>
      </c>
    </row>
    <row r="778" spans="1:4">
      <c r="A778" t="str">
        <f t="shared" si="12"/>
        <v>2561003</v>
      </c>
      <c r="B778" t="s">
        <v>1570</v>
      </c>
      <c r="C778" t="s">
        <v>22</v>
      </c>
      <c r="D778">
        <v>191</v>
      </c>
    </row>
    <row r="779" spans="1:4">
      <c r="A779" t="str">
        <f t="shared" si="12"/>
        <v>2571000</v>
      </c>
      <c r="B779" t="s">
        <v>1578</v>
      </c>
      <c r="C779" t="s">
        <v>100</v>
      </c>
      <c r="D779">
        <v>191</v>
      </c>
    </row>
    <row r="780" spans="1:4">
      <c r="A780" t="str">
        <f t="shared" si="12"/>
        <v>2571001</v>
      </c>
      <c r="B780" t="s">
        <v>1578</v>
      </c>
      <c r="C780" t="s">
        <v>13</v>
      </c>
      <c r="D780">
        <v>76</v>
      </c>
    </row>
    <row r="781" spans="1:4">
      <c r="A781" t="str">
        <f t="shared" si="12"/>
        <v>2571002</v>
      </c>
      <c r="B781" t="s">
        <v>1578</v>
      </c>
      <c r="C781" t="s">
        <v>104</v>
      </c>
      <c r="D781">
        <v>191</v>
      </c>
    </row>
    <row r="782" spans="1:4">
      <c r="A782" t="str">
        <f t="shared" si="12"/>
        <v>2571003</v>
      </c>
      <c r="B782" t="s">
        <v>1578</v>
      </c>
      <c r="C782" t="s">
        <v>22</v>
      </c>
      <c r="D782">
        <v>37</v>
      </c>
    </row>
    <row r="783" spans="1:4">
      <c r="A783" t="str">
        <f t="shared" si="12"/>
        <v>2571004</v>
      </c>
      <c r="B783" t="s">
        <v>1578</v>
      </c>
      <c r="C783" t="s">
        <v>110</v>
      </c>
      <c r="D783">
        <v>191</v>
      </c>
    </row>
    <row r="784" spans="1:4">
      <c r="A784" t="str">
        <f t="shared" si="12"/>
        <v>2571005</v>
      </c>
      <c r="B784" t="s">
        <v>1578</v>
      </c>
      <c r="C784" t="s">
        <v>28</v>
      </c>
      <c r="D784">
        <v>76</v>
      </c>
    </row>
    <row r="785" spans="1:4">
      <c r="A785" t="str">
        <f t="shared" si="12"/>
        <v>2571006</v>
      </c>
      <c r="B785" t="s">
        <v>1578</v>
      </c>
      <c r="C785" t="s">
        <v>115</v>
      </c>
      <c r="D785">
        <v>76</v>
      </c>
    </row>
    <row r="786" spans="1:4">
      <c r="A786" t="str">
        <f t="shared" si="12"/>
        <v>2571007</v>
      </c>
      <c r="B786" t="s">
        <v>1578</v>
      </c>
      <c r="C786" t="s">
        <v>34</v>
      </c>
      <c r="D786">
        <v>39</v>
      </c>
    </row>
    <row r="787" spans="1:4">
      <c r="A787" t="str">
        <f t="shared" si="12"/>
        <v>2571008</v>
      </c>
      <c r="B787" t="s">
        <v>1578</v>
      </c>
      <c r="C787" t="s">
        <v>118</v>
      </c>
      <c r="D787">
        <v>76</v>
      </c>
    </row>
    <row r="788" spans="1:4">
      <c r="A788" t="str">
        <f t="shared" si="12"/>
        <v>2571009</v>
      </c>
      <c r="B788" t="s">
        <v>1578</v>
      </c>
      <c r="C788" t="s">
        <v>38</v>
      </c>
      <c r="D788">
        <v>152</v>
      </c>
    </row>
    <row r="789" spans="1:4">
      <c r="A789" t="str">
        <f t="shared" si="12"/>
        <v>2571010</v>
      </c>
      <c r="B789" t="s">
        <v>1578</v>
      </c>
      <c r="C789" t="s">
        <v>122</v>
      </c>
      <c r="D789">
        <v>152</v>
      </c>
    </row>
    <row r="790" spans="1:4">
      <c r="A790" t="str">
        <f t="shared" si="12"/>
        <v>2571011</v>
      </c>
      <c r="B790" t="s">
        <v>1578</v>
      </c>
      <c r="C790" t="s">
        <v>42</v>
      </c>
      <c r="D790">
        <v>152</v>
      </c>
    </row>
    <row r="791" spans="1:4">
      <c r="A791" t="str">
        <f t="shared" si="12"/>
        <v>2571012</v>
      </c>
      <c r="B791" t="s">
        <v>1578</v>
      </c>
      <c r="C791" t="s">
        <v>126</v>
      </c>
      <c r="D791">
        <v>191</v>
      </c>
    </row>
    <row r="792" spans="1:4">
      <c r="A792" t="str">
        <f t="shared" si="12"/>
        <v>2571013</v>
      </c>
      <c r="B792" t="s">
        <v>1578</v>
      </c>
      <c r="C792" t="s">
        <v>46</v>
      </c>
      <c r="D792">
        <v>152</v>
      </c>
    </row>
    <row r="793" spans="1:4">
      <c r="A793" t="str">
        <f t="shared" si="12"/>
        <v>2571014</v>
      </c>
      <c r="B793" t="s">
        <v>1578</v>
      </c>
      <c r="C793" t="s">
        <v>130</v>
      </c>
      <c r="D793">
        <v>152</v>
      </c>
    </row>
    <row r="794" spans="1:4">
      <c r="A794" t="str">
        <f t="shared" si="12"/>
        <v>2581000</v>
      </c>
      <c r="B794" t="s">
        <v>1600</v>
      </c>
      <c r="C794" t="s">
        <v>100</v>
      </c>
      <c r="D794">
        <v>191</v>
      </c>
    </row>
    <row r="795" spans="1:4">
      <c r="A795" t="str">
        <f t="shared" si="12"/>
        <v>2581001</v>
      </c>
      <c r="B795" t="s">
        <v>1600</v>
      </c>
      <c r="C795" t="s">
        <v>13</v>
      </c>
      <c r="D795">
        <v>39</v>
      </c>
    </row>
    <row r="796" spans="1:4">
      <c r="A796" t="str">
        <f t="shared" si="12"/>
        <v>2581002</v>
      </c>
      <c r="B796" t="s">
        <v>1600</v>
      </c>
      <c r="C796" t="s">
        <v>104</v>
      </c>
      <c r="D796">
        <v>191</v>
      </c>
    </row>
    <row r="797" spans="1:4">
      <c r="A797" t="str">
        <f t="shared" si="12"/>
        <v>2581003</v>
      </c>
      <c r="B797" t="s">
        <v>1600</v>
      </c>
      <c r="C797" t="s">
        <v>22</v>
      </c>
      <c r="D797">
        <v>74</v>
      </c>
    </row>
    <row r="798" spans="1:4">
      <c r="A798" t="str">
        <f t="shared" si="12"/>
        <v>2581004</v>
      </c>
      <c r="B798" t="s">
        <v>1600</v>
      </c>
      <c r="C798" t="s">
        <v>110</v>
      </c>
      <c r="D798">
        <v>39</v>
      </c>
    </row>
    <row r="799" spans="1:4">
      <c r="A799" t="str">
        <f t="shared" si="12"/>
        <v>2581005</v>
      </c>
      <c r="B799" t="s">
        <v>1600</v>
      </c>
      <c r="C799" t="s">
        <v>28</v>
      </c>
      <c r="D799">
        <v>39</v>
      </c>
    </row>
    <row r="800" spans="1:4">
      <c r="A800" t="str">
        <f t="shared" si="12"/>
        <v>2581006</v>
      </c>
      <c r="B800" t="s">
        <v>1600</v>
      </c>
      <c r="C800" t="s">
        <v>115</v>
      </c>
      <c r="D800">
        <v>152</v>
      </c>
    </row>
    <row r="801" spans="1:4">
      <c r="A801" t="str">
        <f t="shared" si="12"/>
        <v>2581007</v>
      </c>
      <c r="B801" t="s">
        <v>1600</v>
      </c>
      <c r="C801" t="s">
        <v>34</v>
      </c>
      <c r="D801">
        <v>152</v>
      </c>
    </row>
    <row r="802" spans="1:4">
      <c r="A802" t="str">
        <f t="shared" si="12"/>
        <v>2581008</v>
      </c>
      <c r="B802" t="s">
        <v>1600</v>
      </c>
      <c r="C802" t="s">
        <v>118</v>
      </c>
      <c r="D802">
        <v>152</v>
      </c>
    </row>
    <row r="803" spans="1:4">
      <c r="A803" t="str">
        <f t="shared" si="12"/>
        <v>2581009</v>
      </c>
      <c r="B803" t="s">
        <v>1600</v>
      </c>
      <c r="C803" t="s">
        <v>38</v>
      </c>
      <c r="D803">
        <v>152</v>
      </c>
    </row>
    <row r="804" spans="1:4">
      <c r="A804" t="str">
        <f t="shared" si="12"/>
        <v>2591000</v>
      </c>
      <c r="B804" t="s">
        <v>1616</v>
      </c>
      <c r="C804" t="s">
        <v>100</v>
      </c>
      <c r="D804">
        <v>191</v>
      </c>
    </row>
    <row r="805" spans="1:4">
      <c r="A805" t="str">
        <f t="shared" si="12"/>
        <v>2591001</v>
      </c>
      <c r="B805" t="s">
        <v>1616</v>
      </c>
      <c r="C805" t="s">
        <v>13</v>
      </c>
      <c r="D805">
        <v>39</v>
      </c>
    </row>
    <row r="806" spans="1:4">
      <c r="A806" t="str">
        <f t="shared" si="12"/>
        <v>2591003</v>
      </c>
      <c r="B806" t="s">
        <v>1616</v>
      </c>
      <c r="C806" t="s">
        <v>22</v>
      </c>
      <c r="D806">
        <v>74</v>
      </c>
    </row>
    <row r="807" spans="1:4">
      <c r="A807" t="str">
        <f t="shared" si="12"/>
        <v>2591005</v>
      </c>
      <c r="B807" t="s">
        <v>1616</v>
      </c>
      <c r="C807" t="s">
        <v>28</v>
      </c>
      <c r="D807">
        <v>152</v>
      </c>
    </row>
    <row r="808" spans="1:4">
      <c r="A808" t="str">
        <f t="shared" si="12"/>
        <v>2601000</v>
      </c>
      <c r="B808" t="s">
        <v>1624</v>
      </c>
      <c r="C808" t="s">
        <v>100</v>
      </c>
      <c r="D808">
        <v>191</v>
      </c>
    </row>
    <row r="809" spans="1:4">
      <c r="A809" t="str">
        <f t="shared" si="12"/>
        <v>2601001</v>
      </c>
      <c r="B809" t="s">
        <v>1624</v>
      </c>
      <c r="C809" t="s">
        <v>13</v>
      </c>
      <c r="D809">
        <v>250</v>
      </c>
    </row>
    <row r="810" spans="1:4">
      <c r="A810" t="str">
        <f t="shared" si="12"/>
        <v>2601002</v>
      </c>
      <c r="B810" t="s">
        <v>1624</v>
      </c>
      <c r="C810" t="s">
        <v>104</v>
      </c>
      <c r="D810">
        <v>59</v>
      </c>
    </row>
    <row r="811" spans="1:4">
      <c r="A811" t="str">
        <f t="shared" si="12"/>
        <v>2601003</v>
      </c>
      <c r="B811" t="s">
        <v>1624</v>
      </c>
      <c r="C811" t="s">
        <v>22</v>
      </c>
      <c r="D811">
        <v>250</v>
      </c>
    </row>
    <row r="812" spans="1:4">
      <c r="A812" t="str">
        <f t="shared" si="12"/>
        <v>2601004</v>
      </c>
      <c r="B812" t="s">
        <v>1624</v>
      </c>
      <c r="C812" t="s">
        <v>110</v>
      </c>
      <c r="D812">
        <v>250</v>
      </c>
    </row>
    <row r="813" spans="1:4">
      <c r="A813" t="str">
        <f t="shared" si="12"/>
        <v>2601005</v>
      </c>
      <c r="B813" t="s">
        <v>1624</v>
      </c>
      <c r="C813" t="s">
        <v>28</v>
      </c>
      <c r="D813">
        <v>100</v>
      </c>
    </row>
    <row r="814" spans="1:4">
      <c r="A814" t="str">
        <f t="shared" si="12"/>
        <v>2601006</v>
      </c>
      <c r="B814" t="s">
        <v>1624</v>
      </c>
      <c r="C814" t="s">
        <v>115</v>
      </c>
      <c r="D814">
        <v>100</v>
      </c>
    </row>
    <row r="815" spans="1:4">
      <c r="A815" t="str">
        <f t="shared" si="12"/>
        <v>2601007</v>
      </c>
      <c r="B815" t="s">
        <v>1624</v>
      </c>
      <c r="C815" t="s">
        <v>34</v>
      </c>
      <c r="D815">
        <v>250</v>
      </c>
    </row>
    <row r="816" spans="1:4">
      <c r="A816" t="str">
        <f t="shared" si="12"/>
        <v>2601008</v>
      </c>
      <c r="B816" t="s">
        <v>1624</v>
      </c>
      <c r="C816" t="s">
        <v>118</v>
      </c>
      <c r="D816">
        <v>250</v>
      </c>
    </row>
    <row r="817" spans="1:4">
      <c r="A817" t="str">
        <f t="shared" si="12"/>
        <v>2601009</v>
      </c>
      <c r="B817" t="s">
        <v>1624</v>
      </c>
      <c r="C817" t="s">
        <v>38</v>
      </c>
      <c r="D817">
        <v>191</v>
      </c>
    </row>
    <row r="818" spans="1:4">
      <c r="A818" t="str">
        <f t="shared" si="12"/>
        <v>2601010</v>
      </c>
      <c r="B818" t="s">
        <v>1624</v>
      </c>
      <c r="C818" t="s">
        <v>122</v>
      </c>
      <c r="D818">
        <v>191</v>
      </c>
    </row>
    <row r="819" spans="1:4">
      <c r="A819" t="str">
        <f t="shared" si="12"/>
        <v>2601011</v>
      </c>
      <c r="B819" t="s">
        <v>1624</v>
      </c>
      <c r="C819" t="s">
        <v>42</v>
      </c>
      <c r="D819">
        <v>19</v>
      </c>
    </row>
    <row r="820" spans="1:4">
      <c r="A820" t="str">
        <f t="shared" si="12"/>
        <v>2601012</v>
      </c>
      <c r="B820" t="s">
        <v>1624</v>
      </c>
      <c r="C820" t="s">
        <v>126</v>
      </c>
      <c r="D820">
        <v>19</v>
      </c>
    </row>
    <row r="821" spans="1:4">
      <c r="A821" t="str">
        <f t="shared" si="12"/>
        <v>2601013</v>
      </c>
      <c r="B821" t="s">
        <v>1624</v>
      </c>
      <c r="C821" t="s">
        <v>46</v>
      </c>
      <c r="D821">
        <v>37</v>
      </c>
    </row>
    <row r="822" spans="1:4">
      <c r="A822" t="str">
        <f t="shared" si="12"/>
        <v>2601014</v>
      </c>
      <c r="B822" t="s">
        <v>1624</v>
      </c>
      <c r="C822" t="s">
        <v>130</v>
      </c>
      <c r="D822">
        <v>250</v>
      </c>
    </row>
    <row r="823" spans="1:4">
      <c r="A823" t="str">
        <f t="shared" si="12"/>
        <v>2601015</v>
      </c>
      <c r="B823" t="s">
        <v>1624</v>
      </c>
      <c r="C823" t="s">
        <v>51</v>
      </c>
      <c r="D823">
        <v>250</v>
      </c>
    </row>
    <row r="824" spans="1:4">
      <c r="A824" t="str">
        <f t="shared" si="12"/>
        <v>2602001</v>
      </c>
      <c r="B824" t="s">
        <v>1624</v>
      </c>
      <c r="C824" t="s">
        <v>864</v>
      </c>
      <c r="D824">
        <v>210</v>
      </c>
    </row>
    <row r="825" spans="1:4">
      <c r="A825" t="str">
        <f t="shared" si="12"/>
        <v>2602003</v>
      </c>
      <c r="B825" t="s">
        <v>1624</v>
      </c>
      <c r="C825" t="s">
        <v>951</v>
      </c>
      <c r="D825">
        <v>61</v>
      </c>
    </row>
    <row r="826" spans="1:4">
      <c r="A826" t="str">
        <f t="shared" si="12"/>
        <v>2606000</v>
      </c>
      <c r="B826" t="s">
        <v>1624</v>
      </c>
      <c r="C826" t="s">
        <v>171</v>
      </c>
      <c r="D826">
        <v>54</v>
      </c>
    </row>
    <row r="827" spans="1:4">
      <c r="A827" t="str">
        <f t="shared" si="12"/>
        <v>2606001</v>
      </c>
      <c r="B827" t="s">
        <v>1624</v>
      </c>
      <c r="C827" t="s">
        <v>82</v>
      </c>
      <c r="D827">
        <v>2</v>
      </c>
    </row>
    <row r="828" spans="1:4">
      <c r="A828" t="str">
        <f t="shared" si="12"/>
        <v>2606003</v>
      </c>
      <c r="B828" t="s">
        <v>1624</v>
      </c>
      <c r="C828" t="s">
        <v>85</v>
      </c>
      <c r="D828">
        <v>52</v>
      </c>
    </row>
    <row r="829" spans="1:4">
      <c r="A829" t="str">
        <f t="shared" si="12"/>
        <v>2607000</v>
      </c>
      <c r="B829" t="s">
        <v>1624</v>
      </c>
      <c r="C829" t="s">
        <v>181</v>
      </c>
      <c r="D829">
        <v>61</v>
      </c>
    </row>
    <row r="830" spans="1:4">
      <c r="A830" t="str">
        <f t="shared" si="12"/>
        <v>2607001</v>
      </c>
      <c r="B830" t="s">
        <v>1624</v>
      </c>
      <c r="C830" t="s">
        <v>90</v>
      </c>
      <c r="D830">
        <v>61</v>
      </c>
    </row>
    <row r="831" spans="1:4">
      <c r="A831" t="str">
        <f t="shared" si="12"/>
        <v>2607002</v>
      </c>
      <c r="B831" t="s">
        <v>1624</v>
      </c>
      <c r="C831" t="s">
        <v>183</v>
      </c>
      <c r="D831">
        <v>45</v>
      </c>
    </row>
    <row r="832" spans="1:4">
      <c r="A832" t="str">
        <f t="shared" si="12"/>
        <v>2607003</v>
      </c>
      <c r="B832" t="s">
        <v>1624</v>
      </c>
      <c r="C832" t="s">
        <v>94</v>
      </c>
      <c r="D832">
        <v>41</v>
      </c>
    </row>
    <row r="833" spans="1:4">
      <c r="A833" t="str">
        <f t="shared" si="12"/>
        <v>2607004</v>
      </c>
      <c r="B833" t="s">
        <v>1624</v>
      </c>
      <c r="C833" t="s">
        <v>188</v>
      </c>
      <c r="D833">
        <v>16</v>
      </c>
    </row>
    <row r="834" spans="1:4">
      <c r="A834" t="str">
        <f t="shared" si="12"/>
        <v>2607005</v>
      </c>
      <c r="B834" t="s">
        <v>1624</v>
      </c>
      <c r="C834" t="s">
        <v>96</v>
      </c>
      <c r="D834">
        <v>45</v>
      </c>
    </row>
    <row r="835" spans="1:4">
      <c r="A835" t="str">
        <f t="shared" ref="A835:A898" si="13">B835&amp;""&amp;C835</f>
        <v>2607006</v>
      </c>
      <c r="B835" t="s">
        <v>1624</v>
      </c>
      <c r="C835" t="s">
        <v>192</v>
      </c>
      <c r="D835">
        <v>41</v>
      </c>
    </row>
    <row r="836" spans="1:4">
      <c r="A836" t="str">
        <f t="shared" si="13"/>
        <v>2607007</v>
      </c>
      <c r="B836" t="s">
        <v>1624</v>
      </c>
      <c r="C836" t="s">
        <v>98</v>
      </c>
      <c r="D836">
        <v>57</v>
      </c>
    </row>
    <row r="837" spans="1:4">
      <c r="A837" t="str">
        <f t="shared" si="13"/>
        <v>2611000</v>
      </c>
      <c r="B837" t="s">
        <v>1665</v>
      </c>
      <c r="C837" t="s">
        <v>100</v>
      </c>
      <c r="D837">
        <v>210</v>
      </c>
    </row>
    <row r="838" spans="1:4">
      <c r="A838" t="str">
        <f t="shared" si="13"/>
        <v>2611001</v>
      </c>
      <c r="B838" t="s">
        <v>1665</v>
      </c>
      <c r="C838" t="s">
        <v>13</v>
      </c>
      <c r="D838">
        <v>210</v>
      </c>
    </row>
    <row r="839" spans="1:4">
      <c r="A839" t="str">
        <f t="shared" si="13"/>
        <v>2611002</v>
      </c>
      <c r="B839" t="s">
        <v>1665</v>
      </c>
      <c r="C839" t="s">
        <v>104</v>
      </c>
      <c r="D839">
        <v>191</v>
      </c>
    </row>
    <row r="840" spans="1:4">
      <c r="A840" t="str">
        <f t="shared" si="13"/>
        <v>2611003</v>
      </c>
      <c r="B840" t="s">
        <v>1665</v>
      </c>
      <c r="C840" t="s">
        <v>22</v>
      </c>
      <c r="D840">
        <v>210</v>
      </c>
    </row>
    <row r="841" spans="1:4">
      <c r="A841" t="str">
        <f t="shared" si="13"/>
        <v>2611004</v>
      </c>
      <c r="B841" t="s">
        <v>1665</v>
      </c>
      <c r="C841" t="s">
        <v>110</v>
      </c>
      <c r="D841">
        <v>210</v>
      </c>
    </row>
    <row r="842" spans="1:4">
      <c r="A842" t="str">
        <f t="shared" si="13"/>
        <v>2611005</v>
      </c>
      <c r="B842" t="s">
        <v>1665</v>
      </c>
      <c r="C842" t="s">
        <v>28</v>
      </c>
      <c r="D842">
        <v>191</v>
      </c>
    </row>
    <row r="843" spans="1:4">
      <c r="A843" t="str">
        <f t="shared" si="13"/>
        <v>2611006</v>
      </c>
      <c r="B843" t="s">
        <v>1665</v>
      </c>
      <c r="C843" t="s">
        <v>115</v>
      </c>
      <c r="D843">
        <v>210</v>
      </c>
    </row>
    <row r="844" spans="1:4">
      <c r="A844" t="str">
        <f t="shared" si="13"/>
        <v>2611007</v>
      </c>
      <c r="B844" t="s">
        <v>1665</v>
      </c>
      <c r="C844" t="s">
        <v>34</v>
      </c>
      <c r="D844">
        <v>37</v>
      </c>
    </row>
    <row r="845" spans="1:4">
      <c r="A845" t="str">
        <f t="shared" si="13"/>
        <v>2611008</v>
      </c>
      <c r="B845" t="s">
        <v>1665</v>
      </c>
      <c r="C845" t="s">
        <v>118</v>
      </c>
      <c r="D845">
        <v>210</v>
      </c>
    </row>
    <row r="846" spans="1:4">
      <c r="A846" t="str">
        <f t="shared" si="13"/>
        <v>2611009</v>
      </c>
      <c r="B846" t="s">
        <v>1665</v>
      </c>
      <c r="C846" t="s">
        <v>38</v>
      </c>
      <c r="D846">
        <v>37</v>
      </c>
    </row>
    <row r="847" spans="1:4">
      <c r="A847" t="str">
        <f t="shared" si="13"/>
        <v>2611010</v>
      </c>
      <c r="B847" t="s">
        <v>1665</v>
      </c>
      <c r="C847" t="s">
        <v>122</v>
      </c>
      <c r="D847">
        <v>37</v>
      </c>
    </row>
    <row r="848" spans="1:4">
      <c r="A848" t="str">
        <f t="shared" si="13"/>
        <v>2611011</v>
      </c>
      <c r="B848" t="s">
        <v>1665</v>
      </c>
      <c r="C848" t="s">
        <v>42</v>
      </c>
      <c r="D848">
        <v>191</v>
      </c>
    </row>
    <row r="849" spans="1:4">
      <c r="A849" t="str">
        <f t="shared" si="13"/>
        <v>2611012</v>
      </c>
      <c r="B849" t="s">
        <v>1665</v>
      </c>
      <c r="C849" t="s">
        <v>126</v>
      </c>
      <c r="D849">
        <v>191</v>
      </c>
    </row>
    <row r="850" spans="1:4">
      <c r="A850" t="str">
        <f t="shared" si="13"/>
        <v>2611013</v>
      </c>
      <c r="B850" t="s">
        <v>1665</v>
      </c>
      <c r="C850" t="s">
        <v>46</v>
      </c>
      <c r="D850">
        <v>210</v>
      </c>
    </row>
    <row r="851" spans="1:4">
      <c r="A851" t="str">
        <f t="shared" si="13"/>
        <v>2612000</v>
      </c>
      <c r="B851" t="s">
        <v>1665</v>
      </c>
      <c r="C851" t="s">
        <v>168</v>
      </c>
      <c r="D851">
        <v>191</v>
      </c>
    </row>
    <row r="852" spans="1:4">
      <c r="A852" t="str">
        <f t="shared" si="13"/>
        <v>2612001</v>
      </c>
      <c r="B852" t="s">
        <v>1665</v>
      </c>
      <c r="C852" t="s">
        <v>864</v>
      </c>
      <c r="D852">
        <v>191</v>
      </c>
    </row>
    <row r="853" spans="1:4">
      <c r="A853" t="str">
        <f t="shared" si="13"/>
        <v>2621000</v>
      </c>
      <c r="B853" t="s">
        <v>1691</v>
      </c>
      <c r="C853" t="s">
        <v>100</v>
      </c>
      <c r="D853">
        <v>191</v>
      </c>
    </row>
    <row r="854" spans="1:4">
      <c r="A854" t="str">
        <f t="shared" si="13"/>
        <v>2621001</v>
      </c>
      <c r="B854" t="s">
        <v>1691</v>
      </c>
      <c r="C854" t="s">
        <v>13</v>
      </c>
      <c r="D854">
        <v>191</v>
      </c>
    </row>
    <row r="855" spans="1:4">
      <c r="A855" t="str">
        <f t="shared" si="13"/>
        <v>2621002</v>
      </c>
      <c r="B855" t="s">
        <v>1691</v>
      </c>
      <c r="C855" t="s">
        <v>104</v>
      </c>
      <c r="D855">
        <v>24</v>
      </c>
    </row>
    <row r="856" spans="1:4">
      <c r="A856" t="str">
        <f t="shared" si="13"/>
        <v>2621003</v>
      </c>
      <c r="B856" t="s">
        <v>1691</v>
      </c>
      <c r="C856" t="s">
        <v>22</v>
      </c>
      <c r="D856">
        <v>191</v>
      </c>
    </row>
    <row r="857" spans="1:4">
      <c r="A857" t="str">
        <f t="shared" si="13"/>
        <v>2621004</v>
      </c>
      <c r="B857" t="s">
        <v>1691</v>
      </c>
      <c r="C857" t="s">
        <v>110</v>
      </c>
      <c r="D857">
        <v>37</v>
      </c>
    </row>
    <row r="858" spans="1:4">
      <c r="A858" t="str">
        <f t="shared" si="13"/>
        <v>2621005</v>
      </c>
      <c r="B858" t="s">
        <v>1691</v>
      </c>
      <c r="C858" t="s">
        <v>28</v>
      </c>
      <c r="D858">
        <v>39</v>
      </c>
    </row>
    <row r="859" spans="1:4">
      <c r="A859" t="str">
        <f t="shared" si="13"/>
        <v>2621006</v>
      </c>
      <c r="B859" t="s">
        <v>1691</v>
      </c>
      <c r="C859" t="s">
        <v>115</v>
      </c>
      <c r="D859">
        <v>39</v>
      </c>
    </row>
    <row r="860" spans="1:4">
      <c r="A860" t="str">
        <f t="shared" si="13"/>
        <v>2621007</v>
      </c>
      <c r="B860" t="s">
        <v>1691</v>
      </c>
      <c r="C860" t="s">
        <v>34</v>
      </c>
      <c r="D860">
        <v>24</v>
      </c>
    </row>
    <row r="861" spans="1:4">
      <c r="A861" t="str">
        <f t="shared" si="13"/>
        <v>2621008</v>
      </c>
      <c r="B861" t="s">
        <v>1691</v>
      </c>
      <c r="C861" t="s">
        <v>118</v>
      </c>
      <c r="D861">
        <v>191</v>
      </c>
    </row>
    <row r="862" spans="1:4">
      <c r="A862" t="str">
        <f t="shared" si="13"/>
        <v>2621009</v>
      </c>
      <c r="B862" t="s">
        <v>1691</v>
      </c>
      <c r="C862" t="s">
        <v>38</v>
      </c>
      <c r="D862">
        <v>152</v>
      </c>
    </row>
    <row r="863" spans="1:4">
      <c r="A863" t="str">
        <f t="shared" si="13"/>
        <v>2621010</v>
      </c>
      <c r="B863" t="s">
        <v>1691</v>
      </c>
      <c r="C863" t="s">
        <v>122</v>
      </c>
      <c r="D863">
        <v>191</v>
      </c>
    </row>
    <row r="864" spans="1:4">
      <c r="A864" t="str">
        <f t="shared" si="13"/>
        <v>2621011</v>
      </c>
      <c r="B864" t="s">
        <v>1691</v>
      </c>
      <c r="C864" t="s">
        <v>42</v>
      </c>
      <c r="D864">
        <v>39</v>
      </c>
    </row>
    <row r="865" spans="1:4">
      <c r="A865" t="str">
        <f t="shared" si="13"/>
        <v>2621012</v>
      </c>
      <c r="B865" t="s">
        <v>1691</v>
      </c>
      <c r="C865" t="s">
        <v>126</v>
      </c>
      <c r="D865">
        <v>37</v>
      </c>
    </row>
    <row r="866" spans="1:4">
      <c r="A866" t="str">
        <f t="shared" si="13"/>
        <v>2621013</v>
      </c>
      <c r="B866" t="s">
        <v>1691</v>
      </c>
      <c r="C866" t="s">
        <v>46</v>
      </c>
      <c r="D866">
        <v>37</v>
      </c>
    </row>
    <row r="867" spans="1:4">
      <c r="A867" t="str">
        <f t="shared" si="13"/>
        <v>2622000</v>
      </c>
      <c r="B867" t="s">
        <v>1691</v>
      </c>
      <c r="C867" t="s">
        <v>168</v>
      </c>
      <c r="D867">
        <v>24</v>
      </c>
    </row>
    <row r="868" spans="1:4">
      <c r="A868" t="str">
        <f t="shared" si="13"/>
        <v>2622001</v>
      </c>
      <c r="B868" t="s">
        <v>1691</v>
      </c>
      <c r="C868" t="s">
        <v>864</v>
      </c>
      <c r="D868">
        <v>24</v>
      </c>
    </row>
    <row r="869" spans="1:4">
      <c r="A869" t="str">
        <f t="shared" si="13"/>
        <v>2627000</v>
      </c>
      <c r="B869" t="s">
        <v>1691</v>
      </c>
      <c r="C869" t="s">
        <v>181</v>
      </c>
      <c r="D869">
        <v>41</v>
      </c>
    </row>
    <row r="870" spans="1:4">
      <c r="A870" t="str">
        <f t="shared" si="13"/>
        <v>2631000</v>
      </c>
      <c r="B870" t="s">
        <v>1718</v>
      </c>
      <c r="C870" t="s">
        <v>100</v>
      </c>
      <c r="D870">
        <v>100</v>
      </c>
    </row>
    <row r="871" spans="1:4">
      <c r="A871" t="str">
        <f t="shared" si="13"/>
        <v>2631001</v>
      </c>
      <c r="B871" t="s">
        <v>1718</v>
      </c>
      <c r="C871" t="s">
        <v>13</v>
      </c>
      <c r="D871">
        <v>100</v>
      </c>
    </row>
    <row r="872" spans="1:4">
      <c r="A872" t="str">
        <f t="shared" si="13"/>
        <v>2641000</v>
      </c>
      <c r="B872" t="s">
        <v>1722</v>
      </c>
      <c r="C872" t="s">
        <v>100</v>
      </c>
      <c r="D872">
        <v>250</v>
      </c>
    </row>
    <row r="873" spans="1:4">
      <c r="A873" t="str">
        <f t="shared" si="13"/>
        <v>2641001</v>
      </c>
      <c r="B873" t="s">
        <v>1722</v>
      </c>
      <c r="C873" t="s">
        <v>13</v>
      </c>
      <c r="D873">
        <v>250</v>
      </c>
    </row>
    <row r="874" spans="1:4">
      <c r="A874" t="str">
        <f t="shared" si="13"/>
        <v>2641002</v>
      </c>
      <c r="B874" t="s">
        <v>1722</v>
      </c>
      <c r="C874" t="s">
        <v>104</v>
      </c>
      <c r="D874">
        <v>250</v>
      </c>
    </row>
    <row r="875" spans="1:4">
      <c r="A875" t="str">
        <f t="shared" si="13"/>
        <v>2641003</v>
      </c>
      <c r="B875" t="s">
        <v>1722</v>
      </c>
      <c r="C875" t="s">
        <v>22</v>
      </c>
      <c r="D875">
        <v>250</v>
      </c>
    </row>
    <row r="876" spans="1:4">
      <c r="A876" t="str">
        <f t="shared" si="13"/>
        <v>2641004</v>
      </c>
      <c r="B876" t="s">
        <v>1722</v>
      </c>
      <c r="C876" t="s">
        <v>110</v>
      </c>
      <c r="D876">
        <v>250</v>
      </c>
    </row>
    <row r="877" spans="1:4">
      <c r="A877" t="str">
        <f t="shared" si="13"/>
        <v>2641005</v>
      </c>
      <c r="B877" t="s">
        <v>1722</v>
      </c>
      <c r="C877" t="s">
        <v>28</v>
      </c>
      <c r="D877">
        <v>250</v>
      </c>
    </row>
    <row r="878" spans="1:4">
      <c r="A878" t="str">
        <f t="shared" si="13"/>
        <v>2641006</v>
      </c>
      <c r="B878" t="s">
        <v>1722</v>
      </c>
      <c r="C878" t="s">
        <v>115</v>
      </c>
      <c r="D878">
        <v>250</v>
      </c>
    </row>
    <row r="879" spans="1:4">
      <c r="A879" t="str">
        <f t="shared" si="13"/>
        <v>2641007</v>
      </c>
      <c r="B879" t="s">
        <v>1722</v>
      </c>
      <c r="C879" t="s">
        <v>34</v>
      </c>
      <c r="D879">
        <v>250</v>
      </c>
    </row>
    <row r="880" spans="1:4">
      <c r="A880" t="str">
        <f t="shared" si="13"/>
        <v>2641008</v>
      </c>
      <c r="B880" t="s">
        <v>1722</v>
      </c>
      <c r="C880" t="s">
        <v>118</v>
      </c>
      <c r="D880">
        <v>250</v>
      </c>
    </row>
    <row r="881" spans="1:4">
      <c r="A881" t="str">
        <f t="shared" si="13"/>
        <v>2641009</v>
      </c>
      <c r="B881" t="s">
        <v>1722</v>
      </c>
      <c r="C881" t="s">
        <v>38</v>
      </c>
      <c r="D881">
        <v>250</v>
      </c>
    </row>
    <row r="882" spans="1:4">
      <c r="A882" t="str">
        <f t="shared" si="13"/>
        <v>2641010</v>
      </c>
      <c r="B882" t="s">
        <v>1722</v>
      </c>
      <c r="C882" t="s">
        <v>122</v>
      </c>
      <c r="D882">
        <v>250</v>
      </c>
    </row>
    <row r="883" spans="1:4">
      <c r="A883" t="str">
        <f t="shared" si="13"/>
        <v>2641011</v>
      </c>
      <c r="B883" t="s">
        <v>1722</v>
      </c>
      <c r="C883" t="s">
        <v>42</v>
      </c>
      <c r="D883">
        <v>250</v>
      </c>
    </row>
    <row r="884" spans="1:4">
      <c r="A884" t="str">
        <f t="shared" si="13"/>
        <v>2641012</v>
      </c>
      <c r="B884" t="s">
        <v>1722</v>
      </c>
      <c r="C884" t="s">
        <v>126</v>
      </c>
      <c r="D884">
        <v>250</v>
      </c>
    </row>
    <row r="885" spans="1:4">
      <c r="A885" t="str">
        <f t="shared" si="13"/>
        <v>2641013</v>
      </c>
      <c r="B885" t="s">
        <v>1722</v>
      </c>
      <c r="C885" t="s">
        <v>46</v>
      </c>
      <c r="D885">
        <v>200</v>
      </c>
    </row>
    <row r="886" spans="1:4">
      <c r="A886" t="str">
        <f t="shared" si="13"/>
        <v>2641014</v>
      </c>
      <c r="B886" t="s">
        <v>1722</v>
      </c>
      <c r="C886" t="s">
        <v>130</v>
      </c>
      <c r="D886">
        <v>250</v>
      </c>
    </row>
    <row r="887" spans="1:4">
      <c r="A887" t="str">
        <f t="shared" si="13"/>
        <v>2641015</v>
      </c>
      <c r="B887" t="s">
        <v>1722</v>
      </c>
      <c r="C887" t="s">
        <v>51</v>
      </c>
      <c r="D887">
        <v>13</v>
      </c>
    </row>
    <row r="888" spans="1:4">
      <c r="A888" t="str">
        <f t="shared" si="13"/>
        <v>2641016</v>
      </c>
      <c r="B888" t="s">
        <v>1722</v>
      </c>
      <c r="C888" t="s">
        <v>134</v>
      </c>
      <c r="D888">
        <v>250</v>
      </c>
    </row>
    <row r="889" spans="1:4">
      <c r="A889" t="str">
        <f t="shared" si="13"/>
        <v>2641017</v>
      </c>
      <c r="B889" t="s">
        <v>1722</v>
      </c>
      <c r="C889" t="s">
        <v>56</v>
      </c>
      <c r="D889">
        <v>37</v>
      </c>
    </row>
    <row r="890" spans="1:4">
      <c r="A890" t="str">
        <f t="shared" si="13"/>
        <v>2641019</v>
      </c>
      <c r="B890" t="s">
        <v>1722</v>
      </c>
      <c r="C890" t="s">
        <v>60</v>
      </c>
      <c r="D890">
        <v>199</v>
      </c>
    </row>
    <row r="891" spans="1:4">
      <c r="A891" t="str">
        <f t="shared" si="13"/>
        <v>2641021</v>
      </c>
      <c r="B891" t="s">
        <v>1722</v>
      </c>
      <c r="C891" t="s">
        <v>64</v>
      </c>
      <c r="D891">
        <v>12</v>
      </c>
    </row>
    <row r="892" spans="1:4">
      <c r="A892" t="str">
        <f t="shared" si="13"/>
        <v>2641023</v>
      </c>
      <c r="B892" t="s">
        <v>1722</v>
      </c>
      <c r="C892" t="s">
        <v>69</v>
      </c>
      <c r="D892">
        <v>39</v>
      </c>
    </row>
    <row r="893" spans="1:4">
      <c r="A893" t="str">
        <f t="shared" si="13"/>
        <v>2641025</v>
      </c>
      <c r="B893" t="s">
        <v>1722</v>
      </c>
      <c r="C893" t="s">
        <v>73</v>
      </c>
      <c r="D893">
        <v>250</v>
      </c>
    </row>
    <row r="894" spans="1:4">
      <c r="A894" t="str">
        <f t="shared" si="13"/>
        <v>2641027</v>
      </c>
      <c r="B894" t="s">
        <v>1722</v>
      </c>
      <c r="C894" t="s">
        <v>78</v>
      </c>
      <c r="D894">
        <v>250</v>
      </c>
    </row>
    <row r="895" spans="1:4">
      <c r="A895" t="str">
        <f t="shared" si="13"/>
        <v>2641029</v>
      </c>
      <c r="B895" t="s">
        <v>1722</v>
      </c>
      <c r="C895" t="s">
        <v>433</v>
      </c>
      <c r="D895">
        <v>250</v>
      </c>
    </row>
    <row r="896" spans="1:4">
      <c r="A896" t="str">
        <f t="shared" si="13"/>
        <v>2642000</v>
      </c>
      <c r="B896" t="s">
        <v>1722</v>
      </c>
      <c r="C896" t="s">
        <v>168</v>
      </c>
      <c r="D896">
        <v>250</v>
      </c>
    </row>
    <row r="897" spans="1:4">
      <c r="A897" t="str">
        <f t="shared" si="13"/>
        <v>2642001</v>
      </c>
      <c r="B897" t="s">
        <v>1722</v>
      </c>
      <c r="C897" t="s">
        <v>864</v>
      </c>
      <c r="D897">
        <v>250</v>
      </c>
    </row>
    <row r="898" spans="1:4">
      <c r="A898" t="str">
        <f t="shared" si="13"/>
        <v>2642002</v>
      </c>
      <c r="B898" t="s">
        <v>1722</v>
      </c>
      <c r="C898" t="s">
        <v>993</v>
      </c>
      <c r="D898">
        <v>250</v>
      </c>
    </row>
    <row r="899" spans="1:4">
      <c r="A899" t="str">
        <f t="shared" ref="A899:A962" si="14">B899&amp;""&amp;C899</f>
        <v>2642003</v>
      </c>
      <c r="B899" t="s">
        <v>1722</v>
      </c>
      <c r="C899" t="s">
        <v>951</v>
      </c>
      <c r="D899">
        <v>54</v>
      </c>
    </row>
    <row r="900" spans="1:4">
      <c r="A900" t="str">
        <f t="shared" si="14"/>
        <v>2642004</v>
      </c>
      <c r="B900" t="s">
        <v>1722</v>
      </c>
      <c r="C900" t="s">
        <v>1256</v>
      </c>
      <c r="D900">
        <v>250</v>
      </c>
    </row>
    <row r="901" spans="1:4">
      <c r="A901" t="str">
        <f t="shared" si="14"/>
        <v>2642006</v>
      </c>
      <c r="B901" t="s">
        <v>1722</v>
      </c>
      <c r="C901" t="s">
        <v>1259</v>
      </c>
      <c r="D901">
        <v>76</v>
      </c>
    </row>
    <row r="902" spans="1:4">
      <c r="A902" t="str">
        <f t="shared" si="14"/>
        <v>2642008</v>
      </c>
      <c r="B902" t="s">
        <v>1722</v>
      </c>
      <c r="C902" t="s">
        <v>1262</v>
      </c>
      <c r="D902">
        <v>250</v>
      </c>
    </row>
    <row r="903" spans="1:4">
      <c r="A903" t="str">
        <f t="shared" si="14"/>
        <v>2642010</v>
      </c>
      <c r="B903" t="s">
        <v>1722</v>
      </c>
      <c r="C903" t="s">
        <v>1790</v>
      </c>
      <c r="D903">
        <v>250</v>
      </c>
    </row>
    <row r="904" spans="1:4">
      <c r="A904" t="str">
        <f t="shared" si="14"/>
        <v>2642012</v>
      </c>
      <c r="B904" t="s">
        <v>1722</v>
      </c>
      <c r="C904" t="s">
        <v>1793</v>
      </c>
      <c r="D904">
        <v>250</v>
      </c>
    </row>
    <row r="905" spans="1:4">
      <c r="A905" t="str">
        <f t="shared" si="14"/>
        <v>2642014</v>
      </c>
      <c r="B905" t="s">
        <v>1722</v>
      </c>
      <c r="C905" t="s">
        <v>1798</v>
      </c>
      <c r="D905">
        <v>250</v>
      </c>
    </row>
    <row r="906" spans="1:4">
      <c r="A906" t="str">
        <f t="shared" si="14"/>
        <v>2642016</v>
      </c>
      <c r="B906" t="s">
        <v>1722</v>
      </c>
      <c r="C906" t="s">
        <v>1801</v>
      </c>
      <c r="D906">
        <v>250</v>
      </c>
    </row>
    <row r="907" spans="1:4">
      <c r="A907" t="str">
        <f t="shared" si="14"/>
        <v>2642018</v>
      </c>
      <c r="B907" t="s">
        <v>1722</v>
      </c>
      <c r="C907" t="s">
        <v>1804</v>
      </c>
      <c r="D907">
        <v>250</v>
      </c>
    </row>
    <row r="908" spans="1:4">
      <c r="A908" t="str">
        <f t="shared" si="14"/>
        <v>2642020</v>
      </c>
      <c r="B908" t="s">
        <v>1722</v>
      </c>
      <c r="C908" t="s">
        <v>1807</v>
      </c>
      <c r="D908">
        <v>52</v>
      </c>
    </row>
    <row r="909" spans="1:4">
      <c r="A909" t="str">
        <f t="shared" si="14"/>
        <v>2642022</v>
      </c>
      <c r="B909" t="s">
        <v>1722</v>
      </c>
      <c r="C909" t="s">
        <v>1809</v>
      </c>
      <c r="D909">
        <v>52</v>
      </c>
    </row>
    <row r="910" spans="1:4">
      <c r="A910" t="str">
        <f t="shared" si="14"/>
        <v>2642024</v>
      </c>
      <c r="B910" t="s">
        <v>1722</v>
      </c>
      <c r="C910" t="s">
        <v>1812</v>
      </c>
      <c r="D910">
        <v>52</v>
      </c>
    </row>
    <row r="911" spans="1:4">
      <c r="A911" t="str">
        <f t="shared" si="14"/>
        <v>2642026</v>
      </c>
      <c r="B911" t="s">
        <v>1722</v>
      </c>
      <c r="C911" t="s">
        <v>1815</v>
      </c>
      <c r="D911">
        <v>57</v>
      </c>
    </row>
    <row r="912" spans="1:4">
      <c r="A912" t="str">
        <f t="shared" si="14"/>
        <v>2642028</v>
      </c>
      <c r="B912" t="s">
        <v>1722</v>
      </c>
      <c r="C912" t="s">
        <v>1817</v>
      </c>
      <c r="D912">
        <v>57</v>
      </c>
    </row>
    <row r="913" spans="1:4">
      <c r="A913" t="str">
        <f t="shared" si="14"/>
        <v>2646000</v>
      </c>
      <c r="B913" t="s">
        <v>1722</v>
      </c>
      <c r="C913" t="s">
        <v>171</v>
      </c>
      <c r="D913">
        <v>54</v>
      </c>
    </row>
    <row r="914" spans="1:4">
      <c r="A914" t="str">
        <f t="shared" si="14"/>
        <v>2646001</v>
      </c>
      <c r="B914" t="s">
        <v>1722</v>
      </c>
      <c r="C914" t="s">
        <v>82</v>
      </c>
      <c r="D914">
        <v>54</v>
      </c>
    </row>
    <row r="915" spans="1:4">
      <c r="A915" t="str">
        <f t="shared" si="14"/>
        <v>2646002</v>
      </c>
      <c r="B915" t="s">
        <v>1722</v>
      </c>
      <c r="C915" t="s">
        <v>173</v>
      </c>
      <c r="D915">
        <v>52</v>
      </c>
    </row>
    <row r="916" spans="1:4">
      <c r="A916" t="str">
        <f t="shared" si="14"/>
        <v>2646003</v>
      </c>
      <c r="B916" t="s">
        <v>1722</v>
      </c>
      <c r="C916" t="s">
        <v>85</v>
      </c>
      <c r="D916">
        <v>54</v>
      </c>
    </row>
    <row r="917" spans="1:4">
      <c r="A917" t="str">
        <f t="shared" si="14"/>
        <v>2646004</v>
      </c>
      <c r="B917" t="s">
        <v>1722</v>
      </c>
      <c r="C917" t="s">
        <v>176</v>
      </c>
      <c r="D917">
        <v>52</v>
      </c>
    </row>
    <row r="918" spans="1:4">
      <c r="A918" t="str">
        <f t="shared" si="14"/>
        <v>2646005</v>
      </c>
      <c r="B918" t="s">
        <v>1722</v>
      </c>
      <c r="C918" t="s">
        <v>88</v>
      </c>
      <c r="D918">
        <v>52</v>
      </c>
    </row>
    <row r="919" spans="1:4">
      <c r="A919" t="str">
        <f t="shared" si="14"/>
        <v>2646007</v>
      </c>
      <c r="B919" t="s">
        <v>1722</v>
      </c>
      <c r="C919" t="s">
        <v>569</v>
      </c>
      <c r="D919">
        <v>52</v>
      </c>
    </row>
    <row r="920" spans="1:4">
      <c r="A920" t="str">
        <f t="shared" si="14"/>
        <v>2647000</v>
      </c>
      <c r="B920" t="s">
        <v>1722</v>
      </c>
      <c r="C920" t="s">
        <v>181</v>
      </c>
      <c r="D920">
        <v>1</v>
      </c>
    </row>
    <row r="921" spans="1:4">
      <c r="A921" t="str">
        <f t="shared" si="14"/>
        <v>2647001</v>
      </c>
      <c r="B921" t="s">
        <v>1722</v>
      </c>
      <c r="C921" t="s">
        <v>90</v>
      </c>
      <c r="D921">
        <v>1</v>
      </c>
    </row>
    <row r="922" spans="1:4">
      <c r="A922" t="str">
        <f t="shared" si="14"/>
        <v>2647002</v>
      </c>
      <c r="B922" t="s">
        <v>1722</v>
      </c>
      <c r="C922" t="s">
        <v>183</v>
      </c>
      <c r="D922">
        <v>57</v>
      </c>
    </row>
    <row r="923" spans="1:4">
      <c r="A923" t="str">
        <f t="shared" si="14"/>
        <v>2647003</v>
      </c>
      <c r="B923" t="s">
        <v>1722</v>
      </c>
      <c r="C923" t="s">
        <v>94</v>
      </c>
      <c r="D923">
        <v>57</v>
      </c>
    </row>
    <row r="924" spans="1:4">
      <c r="A924" t="str">
        <f t="shared" si="14"/>
        <v>2647004</v>
      </c>
      <c r="B924" t="s">
        <v>1722</v>
      </c>
      <c r="C924" t="s">
        <v>188</v>
      </c>
      <c r="D924">
        <v>57</v>
      </c>
    </row>
    <row r="925" spans="1:4">
      <c r="A925" t="str">
        <f t="shared" si="14"/>
        <v>2647005</v>
      </c>
      <c r="B925" t="s">
        <v>1722</v>
      </c>
      <c r="C925" t="s">
        <v>96</v>
      </c>
      <c r="D925">
        <v>57</v>
      </c>
    </row>
    <row r="926" spans="1:4">
      <c r="A926" t="str">
        <f t="shared" si="14"/>
        <v>2647007</v>
      </c>
      <c r="B926" t="s">
        <v>1722</v>
      </c>
      <c r="C926" t="s">
        <v>98</v>
      </c>
      <c r="D926">
        <v>57</v>
      </c>
    </row>
    <row r="927" spans="1:4">
      <c r="A927" t="str">
        <f t="shared" si="14"/>
        <v>2651000</v>
      </c>
      <c r="B927" t="s">
        <v>1827</v>
      </c>
      <c r="C927" t="s">
        <v>100</v>
      </c>
      <c r="D927">
        <v>191</v>
      </c>
    </row>
    <row r="928" spans="1:4">
      <c r="A928" t="str">
        <f t="shared" si="14"/>
        <v>2651001</v>
      </c>
      <c r="B928" t="s">
        <v>1827</v>
      </c>
      <c r="C928" t="s">
        <v>13</v>
      </c>
      <c r="D928">
        <v>191</v>
      </c>
    </row>
    <row r="929" spans="1:4">
      <c r="A929" t="str">
        <f t="shared" si="14"/>
        <v>2651002</v>
      </c>
      <c r="B929" t="s">
        <v>1827</v>
      </c>
      <c r="C929" t="s">
        <v>104</v>
      </c>
      <c r="D929">
        <v>191</v>
      </c>
    </row>
    <row r="930" spans="1:4">
      <c r="A930" t="str">
        <f t="shared" si="14"/>
        <v>2651003</v>
      </c>
      <c r="B930" t="s">
        <v>1827</v>
      </c>
      <c r="C930" t="s">
        <v>22</v>
      </c>
      <c r="D930">
        <v>191</v>
      </c>
    </row>
    <row r="931" spans="1:4">
      <c r="A931" t="str">
        <f t="shared" si="14"/>
        <v>2651004</v>
      </c>
      <c r="B931" t="s">
        <v>1827</v>
      </c>
      <c r="C931" t="s">
        <v>110</v>
      </c>
      <c r="D931">
        <v>100</v>
      </c>
    </row>
    <row r="932" spans="1:4">
      <c r="A932" t="str">
        <f t="shared" si="14"/>
        <v>2651005</v>
      </c>
      <c r="B932" t="s">
        <v>1827</v>
      </c>
      <c r="C932" t="s">
        <v>28</v>
      </c>
      <c r="D932">
        <v>250</v>
      </c>
    </row>
    <row r="933" spans="1:4">
      <c r="A933" t="str">
        <f t="shared" si="14"/>
        <v>2651006</v>
      </c>
      <c r="B933" t="s">
        <v>1827</v>
      </c>
      <c r="C933" t="s">
        <v>115</v>
      </c>
      <c r="D933">
        <v>250</v>
      </c>
    </row>
    <row r="934" spans="1:4">
      <c r="A934" t="str">
        <f t="shared" si="14"/>
        <v>2651007</v>
      </c>
      <c r="B934" t="s">
        <v>1827</v>
      </c>
      <c r="C934" t="s">
        <v>34</v>
      </c>
      <c r="D934">
        <v>150</v>
      </c>
    </row>
    <row r="935" spans="1:4">
      <c r="A935" t="str">
        <f t="shared" si="14"/>
        <v>2651008</v>
      </c>
      <c r="B935" t="s">
        <v>1827</v>
      </c>
      <c r="C935" t="s">
        <v>118</v>
      </c>
      <c r="D935">
        <v>150</v>
      </c>
    </row>
    <row r="936" spans="1:4">
      <c r="A936" t="str">
        <f t="shared" si="14"/>
        <v>2651009</v>
      </c>
      <c r="B936" t="s">
        <v>1827</v>
      </c>
      <c r="C936" t="s">
        <v>38</v>
      </c>
      <c r="D936">
        <v>250</v>
      </c>
    </row>
    <row r="937" spans="1:4">
      <c r="A937" t="str">
        <f t="shared" si="14"/>
        <v>2651010</v>
      </c>
      <c r="B937" t="s">
        <v>1827</v>
      </c>
      <c r="C937" t="s">
        <v>122</v>
      </c>
      <c r="D937">
        <v>152</v>
      </c>
    </row>
    <row r="938" spans="1:4">
      <c r="A938" t="str">
        <f t="shared" si="14"/>
        <v>2651011</v>
      </c>
      <c r="B938" t="s">
        <v>1827</v>
      </c>
      <c r="C938" t="s">
        <v>42</v>
      </c>
      <c r="D938">
        <v>37</v>
      </c>
    </row>
    <row r="939" spans="1:4">
      <c r="A939" t="str">
        <f t="shared" si="14"/>
        <v>2651012</v>
      </c>
      <c r="B939" t="s">
        <v>1827</v>
      </c>
      <c r="C939" t="s">
        <v>126</v>
      </c>
      <c r="D939">
        <v>250</v>
      </c>
    </row>
    <row r="940" spans="1:4">
      <c r="A940" t="str">
        <f t="shared" si="14"/>
        <v>2651013</v>
      </c>
      <c r="B940" t="s">
        <v>1827</v>
      </c>
      <c r="C940" t="s">
        <v>46</v>
      </c>
      <c r="D940">
        <v>152</v>
      </c>
    </row>
    <row r="941" spans="1:4">
      <c r="A941" t="str">
        <f t="shared" si="14"/>
        <v>2651014</v>
      </c>
      <c r="B941" t="s">
        <v>1827</v>
      </c>
      <c r="C941" t="s">
        <v>130</v>
      </c>
      <c r="D941">
        <v>115</v>
      </c>
    </row>
    <row r="942" spans="1:4">
      <c r="A942" t="str">
        <f t="shared" si="14"/>
        <v>2651015</v>
      </c>
      <c r="B942" t="s">
        <v>1827</v>
      </c>
      <c r="C942" t="s">
        <v>51</v>
      </c>
      <c r="D942">
        <v>39</v>
      </c>
    </row>
    <row r="943" spans="1:4">
      <c r="A943" t="str">
        <f t="shared" si="14"/>
        <v>2651017</v>
      </c>
      <c r="B943" t="s">
        <v>1827</v>
      </c>
      <c r="C943" t="s">
        <v>56</v>
      </c>
      <c r="D943">
        <v>59</v>
      </c>
    </row>
    <row r="944" spans="1:4">
      <c r="A944" t="str">
        <f t="shared" si="14"/>
        <v>2651019</v>
      </c>
      <c r="B944" t="s">
        <v>1827</v>
      </c>
      <c r="C944" t="s">
        <v>60</v>
      </c>
      <c r="D944">
        <v>39</v>
      </c>
    </row>
    <row r="945" spans="1:4">
      <c r="A945" t="str">
        <f t="shared" si="14"/>
        <v>2651021</v>
      </c>
      <c r="B945" t="s">
        <v>1827</v>
      </c>
      <c r="C945" t="s">
        <v>64</v>
      </c>
      <c r="D945">
        <v>115</v>
      </c>
    </row>
    <row r="946" spans="1:4">
      <c r="A946" t="str">
        <f t="shared" si="14"/>
        <v>2652000</v>
      </c>
      <c r="B946" t="s">
        <v>1827</v>
      </c>
      <c r="C946" t="s">
        <v>168</v>
      </c>
      <c r="D946">
        <v>191</v>
      </c>
    </row>
    <row r="947" spans="1:4">
      <c r="A947" t="str">
        <f t="shared" si="14"/>
        <v>2652001</v>
      </c>
      <c r="B947" t="s">
        <v>1827</v>
      </c>
      <c r="C947" t="s">
        <v>864</v>
      </c>
      <c r="D947">
        <v>37</v>
      </c>
    </row>
    <row r="948" spans="1:4">
      <c r="A948" t="str">
        <f t="shared" si="14"/>
        <v>2652002</v>
      </c>
      <c r="B948" t="s">
        <v>1827</v>
      </c>
      <c r="C948" t="s">
        <v>993</v>
      </c>
      <c r="D948">
        <v>100</v>
      </c>
    </row>
    <row r="949" spans="1:4">
      <c r="A949" t="str">
        <f t="shared" si="14"/>
        <v>2652004</v>
      </c>
      <c r="B949" t="s">
        <v>1827</v>
      </c>
      <c r="C949" t="s">
        <v>1256</v>
      </c>
      <c r="D949">
        <v>250</v>
      </c>
    </row>
    <row r="950" spans="1:4">
      <c r="A950" t="str">
        <f t="shared" si="14"/>
        <v>2652006</v>
      </c>
      <c r="B950" t="s">
        <v>1827</v>
      </c>
      <c r="C950" t="s">
        <v>1259</v>
      </c>
      <c r="D950">
        <v>115</v>
      </c>
    </row>
    <row r="951" spans="1:4">
      <c r="A951" t="str">
        <f t="shared" si="14"/>
        <v>2661000</v>
      </c>
      <c r="B951" t="s">
        <v>1865</v>
      </c>
      <c r="C951" t="s">
        <v>100</v>
      </c>
      <c r="D951">
        <v>191</v>
      </c>
    </row>
    <row r="952" spans="1:4">
      <c r="A952" t="str">
        <f t="shared" si="14"/>
        <v>2661001</v>
      </c>
      <c r="B952" t="s">
        <v>1865</v>
      </c>
      <c r="C952" t="s">
        <v>13</v>
      </c>
      <c r="D952">
        <v>37</v>
      </c>
    </row>
    <row r="953" spans="1:4">
      <c r="A953" t="str">
        <f t="shared" si="14"/>
        <v>2661002</v>
      </c>
      <c r="B953" t="s">
        <v>1865</v>
      </c>
      <c r="C953" t="s">
        <v>104</v>
      </c>
      <c r="D953">
        <v>37</v>
      </c>
    </row>
    <row r="954" spans="1:4">
      <c r="A954" t="str">
        <f t="shared" si="14"/>
        <v>2661003</v>
      </c>
      <c r="B954" t="s">
        <v>1865</v>
      </c>
      <c r="C954" t="s">
        <v>22</v>
      </c>
      <c r="D954">
        <v>154</v>
      </c>
    </row>
    <row r="955" spans="1:4">
      <c r="A955" t="str">
        <f t="shared" si="14"/>
        <v>2661004</v>
      </c>
      <c r="B955" t="s">
        <v>1865</v>
      </c>
      <c r="C955" t="s">
        <v>110</v>
      </c>
      <c r="D955">
        <v>154</v>
      </c>
    </row>
    <row r="956" spans="1:4">
      <c r="A956" t="str">
        <f t="shared" si="14"/>
        <v>2662001</v>
      </c>
      <c r="B956" t="s">
        <v>1865</v>
      </c>
      <c r="C956" t="s">
        <v>864</v>
      </c>
      <c r="D956">
        <v>37</v>
      </c>
    </row>
    <row r="957" spans="1:4">
      <c r="A957" t="str">
        <f t="shared" si="14"/>
        <v>2662003</v>
      </c>
      <c r="B957" t="s">
        <v>1865</v>
      </c>
      <c r="C957" t="s">
        <v>951</v>
      </c>
      <c r="D957">
        <v>154</v>
      </c>
    </row>
    <row r="958" spans="1:4">
      <c r="A958" t="str">
        <f t="shared" si="14"/>
        <v>2671000</v>
      </c>
      <c r="B958" t="s">
        <v>1878</v>
      </c>
      <c r="C958" t="s">
        <v>100</v>
      </c>
      <c r="D958">
        <v>191</v>
      </c>
    </row>
    <row r="959" spans="1:4">
      <c r="A959" t="str">
        <f t="shared" si="14"/>
        <v>2671001</v>
      </c>
      <c r="B959" t="s">
        <v>1878</v>
      </c>
      <c r="C959" t="s">
        <v>13</v>
      </c>
      <c r="D959">
        <v>152</v>
      </c>
    </row>
    <row r="960" spans="1:4">
      <c r="A960" t="str">
        <f t="shared" si="14"/>
        <v>2671002</v>
      </c>
      <c r="B960" t="s">
        <v>1878</v>
      </c>
      <c r="C960" t="s">
        <v>104</v>
      </c>
      <c r="D960">
        <v>191</v>
      </c>
    </row>
    <row r="961" spans="1:4">
      <c r="A961" t="str">
        <f t="shared" si="14"/>
        <v>2671003</v>
      </c>
      <c r="B961" t="s">
        <v>1878</v>
      </c>
      <c r="C961" t="s">
        <v>22</v>
      </c>
      <c r="D961">
        <v>152</v>
      </c>
    </row>
    <row r="962" spans="1:4">
      <c r="A962" t="str">
        <f t="shared" si="14"/>
        <v>2671004</v>
      </c>
      <c r="B962" t="s">
        <v>1878</v>
      </c>
      <c r="C962" t="s">
        <v>110</v>
      </c>
      <c r="D962">
        <v>191</v>
      </c>
    </row>
    <row r="963" spans="1:4">
      <c r="A963" t="str">
        <f t="shared" ref="A963:A1026" si="15">B963&amp;""&amp;C963</f>
        <v>2671005</v>
      </c>
      <c r="B963" t="s">
        <v>1878</v>
      </c>
      <c r="C963" t="s">
        <v>28</v>
      </c>
      <c r="D963">
        <v>152</v>
      </c>
    </row>
    <row r="964" spans="1:4">
      <c r="A964" t="str">
        <f t="shared" si="15"/>
        <v>2671006</v>
      </c>
      <c r="B964" t="s">
        <v>1878</v>
      </c>
      <c r="C964" t="s">
        <v>115</v>
      </c>
      <c r="D964">
        <v>76</v>
      </c>
    </row>
    <row r="965" spans="1:4">
      <c r="A965" t="str">
        <f t="shared" si="15"/>
        <v>2671007</v>
      </c>
      <c r="B965" t="s">
        <v>1878</v>
      </c>
      <c r="C965" t="s">
        <v>34</v>
      </c>
      <c r="D965">
        <v>39</v>
      </c>
    </row>
    <row r="966" spans="1:4">
      <c r="A966" t="str">
        <f t="shared" si="15"/>
        <v>2671008</v>
      </c>
      <c r="B966" t="s">
        <v>1878</v>
      </c>
      <c r="C966" t="s">
        <v>118</v>
      </c>
      <c r="D966">
        <v>152</v>
      </c>
    </row>
    <row r="967" spans="1:4">
      <c r="A967" t="str">
        <f t="shared" si="15"/>
        <v>2671009</v>
      </c>
      <c r="B967" t="s">
        <v>1878</v>
      </c>
      <c r="C967" t="s">
        <v>38</v>
      </c>
      <c r="D967">
        <v>39</v>
      </c>
    </row>
    <row r="968" spans="1:4">
      <c r="A968" t="str">
        <f t="shared" si="15"/>
        <v>2671010</v>
      </c>
      <c r="B968" t="s">
        <v>1878</v>
      </c>
      <c r="C968" t="s">
        <v>122</v>
      </c>
      <c r="D968">
        <v>152</v>
      </c>
    </row>
    <row r="969" spans="1:4">
      <c r="A969" t="str">
        <f t="shared" si="15"/>
        <v>2671011</v>
      </c>
      <c r="B969" t="s">
        <v>1878</v>
      </c>
      <c r="C969" t="s">
        <v>42</v>
      </c>
      <c r="D969">
        <v>39</v>
      </c>
    </row>
    <row r="970" spans="1:4">
      <c r="A970" t="str">
        <f t="shared" si="15"/>
        <v>2671012</v>
      </c>
      <c r="B970" t="s">
        <v>1878</v>
      </c>
      <c r="C970" t="s">
        <v>126</v>
      </c>
      <c r="D970">
        <v>152</v>
      </c>
    </row>
    <row r="971" spans="1:4">
      <c r="A971" t="str">
        <f t="shared" si="15"/>
        <v>2711000</v>
      </c>
      <c r="B971" t="s">
        <v>1903</v>
      </c>
      <c r="C971" t="s">
        <v>100</v>
      </c>
      <c r="D971">
        <v>191</v>
      </c>
    </row>
    <row r="972" spans="1:4">
      <c r="A972" t="str">
        <f t="shared" si="15"/>
        <v>2711001</v>
      </c>
      <c r="B972" t="s">
        <v>1903</v>
      </c>
      <c r="C972" t="s">
        <v>13</v>
      </c>
      <c r="D972">
        <v>37</v>
      </c>
    </row>
    <row r="973" spans="1:4">
      <c r="A973" t="str">
        <f t="shared" si="15"/>
        <v>2711002</v>
      </c>
      <c r="B973" t="s">
        <v>1903</v>
      </c>
      <c r="C973" t="s">
        <v>104</v>
      </c>
      <c r="D973">
        <v>191</v>
      </c>
    </row>
    <row r="974" spans="1:4">
      <c r="A974" t="str">
        <f t="shared" si="15"/>
        <v>2711003</v>
      </c>
      <c r="B974" t="s">
        <v>1903</v>
      </c>
      <c r="C974" t="s">
        <v>22</v>
      </c>
      <c r="D974">
        <v>39</v>
      </c>
    </row>
    <row r="975" spans="1:4">
      <c r="A975" t="str">
        <f t="shared" si="15"/>
        <v>2711005</v>
      </c>
      <c r="B975" t="s">
        <v>1903</v>
      </c>
      <c r="C975" t="s">
        <v>28</v>
      </c>
      <c r="D975">
        <v>39</v>
      </c>
    </row>
    <row r="976" spans="1:4">
      <c r="A976" t="str">
        <f t="shared" si="15"/>
        <v>2711007</v>
      </c>
      <c r="B976" t="s">
        <v>1903</v>
      </c>
      <c r="C976" t="s">
        <v>34</v>
      </c>
      <c r="D976">
        <v>152</v>
      </c>
    </row>
    <row r="977" spans="1:4">
      <c r="A977" t="str">
        <f t="shared" si="15"/>
        <v>2711009</v>
      </c>
      <c r="B977" t="s">
        <v>1903</v>
      </c>
      <c r="C977" t="s">
        <v>38</v>
      </c>
      <c r="D977">
        <v>39</v>
      </c>
    </row>
    <row r="978" spans="1:4">
      <c r="A978" t="str">
        <f t="shared" si="15"/>
        <v>2711011</v>
      </c>
      <c r="B978" t="s">
        <v>1903</v>
      </c>
      <c r="C978" t="s">
        <v>42</v>
      </c>
      <c r="D978">
        <v>152</v>
      </c>
    </row>
    <row r="979" spans="1:4">
      <c r="A979" t="str">
        <f t="shared" si="15"/>
        <v>2712001</v>
      </c>
      <c r="B979" t="s">
        <v>1903</v>
      </c>
      <c r="C979" t="s">
        <v>864</v>
      </c>
      <c r="D979">
        <v>152</v>
      </c>
    </row>
    <row r="980" spans="1:4">
      <c r="A980" t="str">
        <f t="shared" si="15"/>
        <v>2721000</v>
      </c>
      <c r="B980" t="s">
        <v>1922</v>
      </c>
      <c r="C980" t="s">
        <v>100</v>
      </c>
      <c r="D980">
        <v>210</v>
      </c>
    </row>
    <row r="981" spans="1:4">
      <c r="A981" t="str">
        <f t="shared" si="15"/>
        <v>2721001</v>
      </c>
      <c r="B981" t="s">
        <v>1922</v>
      </c>
      <c r="C981" t="s">
        <v>13</v>
      </c>
      <c r="D981">
        <v>210</v>
      </c>
    </row>
    <row r="982" spans="1:4">
      <c r="A982" t="str">
        <f t="shared" si="15"/>
        <v>2721002</v>
      </c>
      <c r="B982" t="s">
        <v>1922</v>
      </c>
      <c r="C982" t="s">
        <v>104</v>
      </c>
      <c r="D982">
        <v>96</v>
      </c>
    </row>
    <row r="983" spans="1:4">
      <c r="A983" t="str">
        <f t="shared" si="15"/>
        <v>2721003</v>
      </c>
      <c r="B983" t="s">
        <v>1922</v>
      </c>
      <c r="C983" t="s">
        <v>22</v>
      </c>
      <c r="D983">
        <v>191</v>
      </c>
    </row>
    <row r="984" spans="1:4">
      <c r="A984" t="str">
        <f t="shared" si="15"/>
        <v>2721004</v>
      </c>
      <c r="B984" t="s">
        <v>1922</v>
      </c>
      <c r="C984" t="s">
        <v>110</v>
      </c>
      <c r="D984">
        <v>18</v>
      </c>
    </row>
    <row r="985" spans="1:4">
      <c r="A985" t="str">
        <f t="shared" si="15"/>
        <v>2721005</v>
      </c>
      <c r="B985" t="s">
        <v>1922</v>
      </c>
      <c r="C985" t="s">
        <v>28</v>
      </c>
      <c r="D985">
        <v>37</v>
      </c>
    </row>
    <row r="986" spans="1:4">
      <c r="A986" t="str">
        <f t="shared" si="15"/>
        <v>2721006</v>
      </c>
      <c r="B986" t="s">
        <v>1922</v>
      </c>
      <c r="C986" t="s">
        <v>115</v>
      </c>
      <c r="D986">
        <v>191</v>
      </c>
    </row>
    <row r="987" spans="1:4">
      <c r="A987" t="str">
        <f t="shared" si="15"/>
        <v>2721007</v>
      </c>
      <c r="B987" t="s">
        <v>1922</v>
      </c>
      <c r="C987" t="s">
        <v>34</v>
      </c>
      <c r="D987">
        <v>19</v>
      </c>
    </row>
    <row r="988" spans="1:4">
      <c r="A988" t="str">
        <f t="shared" si="15"/>
        <v>2721008</v>
      </c>
      <c r="B988" t="s">
        <v>1922</v>
      </c>
      <c r="C988" t="s">
        <v>118</v>
      </c>
      <c r="D988">
        <v>191</v>
      </c>
    </row>
    <row r="989" spans="1:4">
      <c r="A989" t="str">
        <f t="shared" si="15"/>
        <v>2721009</v>
      </c>
      <c r="B989" t="s">
        <v>1922</v>
      </c>
      <c r="C989" t="s">
        <v>38</v>
      </c>
      <c r="D989">
        <v>39</v>
      </c>
    </row>
    <row r="990" spans="1:4">
      <c r="A990" t="str">
        <f t="shared" si="15"/>
        <v>2721010</v>
      </c>
      <c r="B990" t="s">
        <v>1922</v>
      </c>
      <c r="C990" t="s">
        <v>122</v>
      </c>
      <c r="D990">
        <v>191</v>
      </c>
    </row>
    <row r="991" spans="1:4">
      <c r="A991" t="str">
        <f t="shared" si="15"/>
        <v>2721011</v>
      </c>
      <c r="B991" t="s">
        <v>1922</v>
      </c>
      <c r="C991" t="s">
        <v>42</v>
      </c>
      <c r="D991">
        <v>19</v>
      </c>
    </row>
    <row r="992" spans="1:4">
      <c r="A992" t="str">
        <f t="shared" si="15"/>
        <v>2721012</v>
      </c>
      <c r="B992" t="s">
        <v>1922</v>
      </c>
      <c r="C992" t="s">
        <v>126</v>
      </c>
      <c r="D992">
        <v>191</v>
      </c>
    </row>
    <row r="993" spans="1:4">
      <c r="A993" t="str">
        <f t="shared" si="15"/>
        <v>2721013</v>
      </c>
      <c r="B993" t="s">
        <v>1922</v>
      </c>
      <c r="C993" t="s">
        <v>46</v>
      </c>
      <c r="D993">
        <v>152</v>
      </c>
    </row>
    <row r="994" spans="1:4">
      <c r="A994" t="str">
        <f t="shared" si="15"/>
        <v>2721014</v>
      </c>
      <c r="B994" t="s">
        <v>1922</v>
      </c>
      <c r="C994" t="s">
        <v>130</v>
      </c>
      <c r="D994">
        <v>152</v>
      </c>
    </row>
    <row r="995" spans="1:4">
      <c r="A995" t="str">
        <f t="shared" si="15"/>
        <v>2721015</v>
      </c>
      <c r="B995" t="s">
        <v>1922</v>
      </c>
      <c r="C995" t="s">
        <v>51</v>
      </c>
      <c r="D995">
        <v>152</v>
      </c>
    </row>
    <row r="996" spans="1:4">
      <c r="A996" t="str">
        <f t="shared" si="15"/>
        <v>2721016</v>
      </c>
      <c r="B996" t="s">
        <v>1922</v>
      </c>
      <c r="C996" t="s">
        <v>134</v>
      </c>
      <c r="D996">
        <v>250</v>
      </c>
    </row>
    <row r="997" spans="1:4">
      <c r="A997" t="str">
        <f t="shared" si="15"/>
        <v>2721017</v>
      </c>
      <c r="B997" t="s">
        <v>1922</v>
      </c>
      <c r="C997" t="s">
        <v>56</v>
      </c>
      <c r="D997">
        <v>58</v>
      </c>
    </row>
    <row r="998" spans="1:4">
      <c r="A998" t="str">
        <f t="shared" si="15"/>
        <v>2721019</v>
      </c>
      <c r="B998" t="s">
        <v>1922</v>
      </c>
      <c r="C998" t="s">
        <v>60</v>
      </c>
      <c r="D998">
        <v>39</v>
      </c>
    </row>
    <row r="999" spans="1:4">
      <c r="A999" t="str">
        <f t="shared" si="15"/>
        <v>2731000</v>
      </c>
      <c r="B999" t="s">
        <v>1949</v>
      </c>
      <c r="C999" t="s">
        <v>100</v>
      </c>
      <c r="D999">
        <v>191</v>
      </c>
    </row>
    <row r="1000" spans="1:4">
      <c r="A1000" t="str">
        <f t="shared" si="15"/>
        <v>2731001</v>
      </c>
      <c r="B1000" t="s">
        <v>1949</v>
      </c>
      <c r="C1000" t="s">
        <v>13</v>
      </c>
      <c r="D1000">
        <v>37</v>
      </c>
    </row>
    <row r="1001" spans="1:4">
      <c r="A1001" t="str">
        <f t="shared" si="15"/>
        <v>2731003</v>
      </c>
      <c r="B1001" t="s">
        <v>1949</v>
      </c>
      <c r="C1001" t="s">
        <v>22</v>
      </c>
      <c r="D1001">
        <v>39</v>
      </c>
    </row>
    <row r="1002" spans="1:4">
      <c r="A1002" t="str">
        <f t="shared" si="15"/>
        <v>2731005</v>
      </c>
      <c r="B1002" t="s">
        <v>1949</v>
      </c>
      <c r="C1002" t="s">
        <v>28</v>
      </c>
      <c r="D1002">
        <v>191</v>
      </c>
    </row>
    <row r="1003" spans="1:4">
      <c r="A1003" t="str">
        <f t="shared" si="15"/>
        <v>2741000</v>
      </c>
      <c r="B1003" t="s">
        <v>1957</v>
      </c>
      <c r="C1003" t="s">
        <v>100</v>
      </c>
      <c r="D1003">
        <v>113</v>
      </c>
    </row>
    <row r="1004" spans="1:4">
      <c r="A1004" t="str">
        <f t="shared" si="15"/>
        <v>2741001</v>
      </c>
      <c r="B1004" t="s">
        <v>1957</v>
      </c>
      <c r="C1004" t="s">
        <v>13</v>
      </c>
      <c r="D1004">
        <v>191</v>
      </c>
    </row>
    <row r="1005" spans="1:4">
      <c r="A1005" t="str">
        <f t="shared" si="15"/>
        <v>2741002</v>
      </c>
      <c r="B1005" t="s">
        <v>1957</v>
      </c>
      <c r="C1005" t="s">
        <v>104</v>
      </c>
      <c r="D1005">
        <v>39</v>
      </c>
    </row>
    <row r="1006" spans="1:4">
      <c r="A1006" t="str">
        <f t="shared" si="15"/>
        <v>2741004</v>
      </c>
      <c r="B1006" t="s">
        <v>1957</v>
      </c>
      <c r="C1006" t="s">
        <v>110</v>
      </c>
      <c r="D1006">
        <v>39</v>
      </c>
    </row>
    <row r="1007" spans="1:4">
      <c r="A1007" t="str">
        <f t="shared" si="15"/>
        <v>2751000</v>
      </c>
      <c r="B1007" t="s">
        <v>1965</v>
      </c>
      <c r="C1007" t="s">
        <v>100</v>
      </c>
      <c r="D1007">
        <v>191</v>
      </c>
    </row>
    <row r="1008" spans="1:4">
      <c r="A1008" t="str">
        <f t="shared" si="15"/>
        <v>2751001</v>
      </c>
      <c r="B1008" t="s">
        <v>1965</v>
      </c>
      <c r="C1008" t="s">
        <v>13</v>
      </c>
      <c r="D1008">
        <v>37</v>
      </c>
    </row>
    <row r="1009" spans="1:4">
      <c r="A1009" t="str">
        <f t="shared" si="15"/>
        <v>2751002</v>
      </c>
      <c r="B1009" t="s">
        <v>1965</v>
      </c>
      <c r="C1009" t="s">
        <v>104</v>
      </c>
      <c r="D1009">
        <v>191</v>
      </c>
    </row>
    <row r="1010" spans="1:4">
      <c r="A1010" t="str">
        <f t="shared" si="15"/>
        <v>2751003</v>
      </c>
      <c r="B1010" t="s">
        <v>1965</v>
      </c>
      <c r="C1010" t="s">
        <v>22</v>
      </c>
      <c r="D1010">
        <v>39</v>
      </c>
    </row>
    <row r="1011" spans="1:4">
      <c r="A1011" t="str">
        <f t="shared" si="15"/>
        <v>2751004</v>
      </c>
      <c r="B1011" t="s">
        <v>1965</v>
      </c>
      <c r="C1011" t="s">
        <v>110</v>
      </c>
      <c r="D1011">
        <v>39</v>
      </c>
    </row>
    <row r="1012" spans="1:4">
      <c r="A1012" t="str">
        <f t="shared" si="15"/>
        <v>2751005</v>
      </c>
      <c r="B1012" t="s">
        <v>1965</v>
      </c>
      <c r="C1012" t="s">
        <v>28</v>
      </c>
      <c r="D1012">
        <v>152</v>
      </c>
    </row>
    <row r="1013" spans="1:4">
      <c r="A1013" t="str">
        <f t="shared" si="15"/>
        <v>2751006</v>
      </c>
      <c r="B1013" t="s">
        <v>1965</v>
      </c>
      <c r="C1013" t="s">
        <v>115</v>
      </c>
      <c r="D1013">
        <v>191</v>
      </c>
    </row>
    <row r="1014" spans="1:4">
      <c r="A1014" t="str">
        <f t="shared" si="15"/>
        <v>2751007</v>
      </c>
      <c r="B1014" t="s">
        <v>1965</v>
      </c>
      <c r="C1014" t="s">
        <v>34</v>
      </c>
      <c r="D1014">
        <v>39</v>
      </c>
    </row>
    <row r="1015" spans="1:4">
      <c r="A1015" t="str">
        <f t="shared" si="15"/>
        <v>2751009</v>
      </c>
      <c r="B1015" t="s">
        <v>1965</v>
      </c>
      <c r="C1015" t="s">
        <v>38</v>
      </c>
      <c r="D1015">
        <v>152</v>
      </c>
    </row>
    <row r="1016" spans="1:4">
      <c r="A1016" t="str">
        <f t="shared" si="15"/>
        <v>2761000</v>
      </c>
      <c r="B1016" t="s">
        <v>1979</v>
      </c>
      <c r="C1016" t="s">
        <v>100</v>
      </c>
      <c r="D1016">
        <v>191</v>
      </c>
    </row>
    <row r="1017" spans="1:4">
      <c r="A1017" t="str">
        <f t="shared" si="15"/>
        <v>2761001</v>
      </c>
      <c r="B1017" t="s">
        <v>1979</v>
      </c>
      <c r="C1017" t="s">
        <v>13</v>
      </c>
      <c r="D1017">
        <v>37</v>
      </c>
    </row>
    <row r="1018" spans="1:4">
      <c r="A1018" t="str">
        <f t="shared" si="15"/>
        <v>2761002</v>
      </c>
      <c r="B1018" t="s">
        <v>1979</v>
      </c>
      <c r="C1018" t="s">
        <v>104</v>
      </c>
      <c r="D1018">
        <v>191</v>
      </c>
    </row>
    <row r="1019" spans="1:4">
      <c r="A1019" t="str">
        <f t="shared" si="15"/>
        <v>2761003</v>
      </c>
      <c r="B1019" t="s">
        <v>1979</v>
      </c>
      <c r="C1019" t="s">
        <v>22</v>
      </c>
      <c r="D1019">
        <v>39</v>
      </c>
    </row>
    <row r="1020" spans="1:4">
      <c r="A1020" t="str">
        <f t="shared" si="15"/>
        <v>2761005</v>
      </c>
      <c r="B1020" t="s">
        <v>1979</v>
      </c>
      <c r="C1020" t="s">
        <v>28</v>
      </c>
      <c r="D1020">
        <v>152</v>
      </c>
    </row>
    <row r="1021" spans="1:4">
      <c r="A1021" t="str">
        <f t="shared" si="15"/>
        <v>2761007</v>
      </c>
      <c r="B1021" t="s">
        <v>1979</v>
      </c>
      <c r="C1021" t="s">
        <v>34</v>
      </c>
      <c r="D1021">
        <v>152</v>
      </c>
    </row>
    <row r="1022" spans="1:4">
      <c r="A1022" t="str">
        <f t="shared" si="15"/>
        <v>3701000</v>
      </c>
      <c r="B1022" t="s">
        <v>1991</v>
      </c>
      <c r="C1022" t="s">
        <v>100</v>
      </c>
      <c r="D1022">
        <v>250</v>
      </c>
    </row>
    <row r="1023" spans="1:4">
      <c r="A1023" t="str">
        <f t="shared" si="15"/>
        <v>3701001</v>
      </c>
      <c r="B1023" t="s">
        <v>1991</v>
      </c>
      <c r="C1023" t="s">
        <v>13</v>
      </c>
      <c r="D1023">
        <v>250</v>
      </c>
    </row>
    <row r="1024" spans="1:4">
      <c r="A1024" t="str">
        <f t="shared" si="15"/>
        <v>3701002</v>
      </c>
      <c r="B1024" t="s">
        <v>1991</v>
      </c>
      <c r="C1024" t="s">
        <v>104</v>
      </c>
      <c r="D1024">
        <v>191</v>
      </c>
    </row>
    <row r="1025" spans="1:4">
      <c r="A1025" t="str">
        <f t="shared" si="15"/>
        <v>3701003</v>
      </c>
      <c r="B1025" t="s">
        <v>1991</v>
      </c>
      <c r="C1025" t="s">
        <v>22</v>
      </c>
      <c r="D1025">
        <v>191</v>
      </c>
    </row>
    <row r="1026" spans="1:4">
      <c r="A1026" t="str">
        <f t="shared" si="15"/>
        <v>3701004</v>
      </c>
      <c r="B1026" t="s">
        <v>1991</v>
      </c>
      <c r="C1026" t="s">
        <v>110</v>
      </c>
      <c r="D1026">
        <v>250</v>
      </c>
    </row>
    <row r="1027" spans="1:4">
      <c r="A1027" t="str">
        <f t="shared" ref="A1027:A1090" si="16">B1027&amp;""&amp;C1027</f>
        <v>3701005</v>
      </c>
      <c r="B1027" t="s">
        <v>1991</v>
      </c>
      <c r="C1027" t="s">
        <v>28</v>
      </c>
      <c r="D1027">
        <v>191</v>
      </c>
    </row>
    <row r="1028" spans="1:4">
      <c r="A1028" t="str">
        <f t="shared" si="16"/>
        <v>3701007</v>
      </c>
      <c r="B1028" t="s">
        <v>1991</v>
      </c>
      <c r="C1028" t="s">
        <v>34</v>
      </c>
      <c r="D1028">
        <v>250</v>
      </c>
    </row>
    <row r="1029" spans="1:4">
      <c r="A1029" t="str">
        <f t="shared" si="16"/>
        <v>3701009</v>
      </c>
      <c r="B1029" t="s">
        <v>1991</v>
      </c>
      <c r="C1029" t="s">
        <v>38</v>
      </c>
      <c r="D1029">
        <v>250</v>
      </c>
    </row>
    <row r="1030" spans="1:4">
      <c r="A1030" t="str">
        <f t="shared" si="16"/>
        <v>3702000</v>
      </c>
      <c r="B1030" t="s">
        <v>1991</v>
      </c>
      <c r="C1030" t="s">
        <v>168</v>
      </c>
      <c r="D1030">
        <v>23</v>
      </c>
    </row>
    <row r="1031" spans="1:4">
      <c r="A1031" t="str">
        <f t="shared" si="16"/>
        <v>3702001</v>
      </c>
      <c r="B1031" t="s">
        <v>1991</v>
      </c>
      <c r="C1031" t="s">
        <v>864</v>
      </c>
      <c r="D1031">
        <v>250</v>
      </c>
    </row>
    <row r="1032" spans="1:4">
      <c r="A1032" t="str">
        <f t="shared" si="16"/>
        <v>3702002</v>
      </c>
      <c r="B1032" t="s">
        <v>1991</v>
      </c>
      <c r="C1032" t="s">
        <v>993</v>
      </c>
      <c r="D1032">
        <v>250</v>
      </c>
    </row>
    <row r="1033" spans="1:4">
      <c r="A1033" t="str">
        <f t="shared" si="16"/>
        <v>3702003</v>
      </c>
      <c r="B1033" t="s">
        <v>1991</v>
      </c>
      <c r="C1033" t="s">
        <v>951</v>
      </c>
      <c r="D1033">
        <v>250</v>
      </c>
    </row>
    <row r="1034" spans="1:4">
      <c r="A1034" t="str">
        <f t="shared" si="16"/>
        <v>3702004</v>
      </c>
      <c r="B1034" t="s">
        <v>1991</v>
      </c>
      <c r="C1034" t="s">
        <v>1256</v>
      </c>
      <c r="D1034">
        <v>250</v>
      </c>
    </row>
    <row r="1035" spans="1:4">
      <c r="A1035" t="str">
        <f t="shared" si="16"/>
        <v>3702005</v>
      </c>
      <c r="B1035" t="s">
        <v>1991</v>
      </c>
      <c r="C1035" t="s">
        <v>979</v>
      </c>
      <c r="D1035">
        <v>250</v>
      </c>
    </row>
    <row r="1036" spans="1:4">
      <c r="A1036" t="str">
        <f t="shared" si="16"/>
        <v>3702006</v>
      </c>
      <c r="B1036" t="s">
        <v>1991</v>
      </c>
      <c r="C1036" t="s">
        <v>1259</v>
      </c>
      <c r="D1036">
        <v>250</v>
      </c>
    </row>
    <row r="1037" spans="1:4">
      <c r="A1037" t="str">
        <f t="shared" si="16"/>
        <v>3702007</v>
      </c>
      <c r="B1037" t="s">
        <v>1991</v>
      </c>
      <c r="C1037" t="s">
        <v>1542</v>
      </c>
      <c r="D1037">
        <v>191</v>
      </c>
    </row>
    <row r="1038" spans="1:4">
      <c r="A1038" t="str">
        <f t="shared" si="16"/>
        <v>3702008</v>
      </c>
      <c r="B1038" t="s">
        <v>1991</v>
      </c>
      <c r="C1038" t="s">
        <v>1262</v>
      </c>
      <c r="D1038">
        <v>54</v>
      </c>
    </row>
    <row r="1039" spans="1:4">
      <c r="A1039" t="str">
        <f t="shared" si="16"/>
        <v>3702009</v>
      </c>
      <c r="B1039" t="s">
        <v>1991</v>
      </c>
      <c r="C1039" t="s">
        <v>2014</v>
      </c>
      <c r="D1039">
        <v>250</v>
      </c>
    </row>
    <row r="1040" spans="1:4">
      <c r="A1040" t="str">
        <f t="shared" si="16"/>
        <v>3702010</v>
      </c>
      <c r="B1040" t="s">
        <v>1991</v>
      </c>
      <c r="C1040" t="s">
        <v>1790</v>
      </c>
      <c r="D1040">
        <v>52</v>
      </c>
    </row>
    <row r="1041" spans="1:4">
      <c r="A1041" t="str">
        <f t="shared" si="16"/>
        <v>3702011</v>
      </c>
      <c r="B1041" t="s">
        <v>1991</v>
      </c>
      <c r="C1041" t="s">
        <v>2018</v>
      </c>
      <c r="D1041">
        <v>250</v>
      </c>
    </row>
    <row r="1042" spans="1:4">
      <c r="A1042" t="str">
        <f t="shared" si="16"/>
        <v>3702012</v>
      </c>
      <c r="B1042" t="s">
        <v>1991</v>
      </c>
      <c r="C1042" t="s">
        <v>1793</v>
      </c>
      <c r="D1042">
        <v>52</v>
      </c>
    </row>
    <row r="1043" spans="1:4">
      <c r="A1043" t="str">
        <f t="shared" si="16"/>
        <v>3702013</v>
      </c>
      <c r="B1043" t="s">
        <v>1991</v>
      </c>
      <c r="C1043" t="s">
        <v>2021</v>
      </c>
      <c r="D1043">
        <v>250</v>
      </c>
    </row>
    <row r="1044" spans="1:4">
      <c r="A1044" t="str">
        <f t="shared" si="16"/>
        <v>3702014</v>
      </c>
      <c r="B1044" t="s">
        <v>1991</v>
      </c>
      <c r="C1044" t="s">
        <v>1798</v>
      </c>
      <c r="D1044">
        <v>52</v>
      </c>
    </row>
    <row r="1045" spans="1:4">
      <c r="A1045" t="str">
        <f t="shared" si="16"/>
        <v>3702015</v>
      </c>
      <c r="B1045" t="s">
        <v>1991</v>
      </c>
      <c r="C1045" t="s">
        <v>2023</v>
      </c>
      <c r="D1045">
        <v>54</v>
      </c>
    </row>
    <row r="1046" spans="1:4">
      <c r="A1046" t="str">
        <f t="shared" si="16"/>
        <v>3702016</v>
      </c>
      <c r="B1046" t="s">
        <v>1991</v>
      </c>
      <c r="C1046" t="s">
        <v>1801</v>
      </c>
      <c r="D1046">
        <v>57</v>
      </c>
    </row>
    <row r="1047" spans="1:4">
      <c r="A1047" t="str">
        <f t="shared" si="16"/>
        <v>3702017</v>
      </c>
      <c r="B1047" t="s">
        <v>1991</v>
      </c>
      <c r="C1047" t="s">
        <v>2027</v>
      </c>
      <c r="D1047">
        <v>54</v>
      </c>
    </row>
    <row r="1048" spans="1:4">
      <c r="A1048" t="str">
        <f t="shared" si="16"/>
        <v>3702018</v>
      </c>
      <c r="B1048" t="s">
        <v>1991</v>
      </c>
      <c r="C1048" t="s">
        <v>1804</v>
      </c>
      <c r="D1048">
        <v>57</v>
      </c>
    </row>
    <row r="1049" spans="1:4">
      <c r="A1049" t="str">
        <f t="shared" si="16"/>
        <v>3702019</v>
      </c>
      <c r="B1049" t="s">
        <v>1991</v>
      </c>
      <c r="C1049" t="s">
        <v>2030</v>
      </c>
      <c r="D1049">
        <v>54</v>
      </c>
    </row>
    <row r="1050" spans="1:4">
      <c r="A1050" t="str">
        <f t="shared" si="16"/>
        <v>3702020</v>
      </c>
      <c r="B1050" t="s">
        <v>1991</v>
      </c>
      <c r="C1050" t="s">
        <v>1807</v>
      </c>
      <c r="D1050">
        <v>57</v>
      </c>
    </row>
    <row r="1051" spans="1:4">
      <c r="A1051" t="str">
        <f t="shared" si="16"/>
        <v>3702021</v>
      </c>
      <c r="B1051" t="s">
        <v>1991</v>
      </c>
      <c r="C1051" t="s">
        <v>2032</v>
      </c>
      <c r="D1051">
        <v>52</v>
      </c>
    </row>
    <row r="1052" spans="1:4">
      <c r="A1052" t="str">
        <f t="shared" si="16"/>
        <v>3702022</v>
      </c>
      <c r="B1052" t="s">
        <v>1991</v>
      </c>
      <c r="C1052" t="s">
        <v>1809</v>
      </c>
      <c r="D1052">
        <v>57</v>
      </c>
    </row>
    <row r="1053" spans="1:4">
      <c r="A1053" t="str">
        <f t="shared" si="16"/>
        <v>3702023</v>
      </c>
      <c r="B1053" t="s">
        <v>1991</v>
      </c>
      <c r="C1053" t="s">
        <v>2034</v>
      </c>
      <c r="D1053">
        <v>52</v>
      </c>
    </row>
    <row r="1054" spans="1:4">
      <c r="A1054" t="str">
        <f t="shared" si="16"/>
        <v>3702025</v>
      </c>
      <c r="B1054" t="s">
        <v>1991</v>
      </c>
      <c r="C1054" t="s">
        <v>2036</v>
      </c>
      <c r="D1054">
        <v>52</v>
      </c>
    </row>
    <row r="1055" spans="1:4">
      <c r="A1055" t="str">
        <f t="shared" si="16"/>
        <v>3702027</v>
      </c>
      <c r="B1055" t="s">
        <v>1991</v>
      </c>
      <c r="C1055" t="s">
        <v>2038</v>
      </c>
      <c r="D1055">
        <v>52</v>
      </c>
    </row>
    <row r="1056" spans="1:4">
      <c r="A1056" t="str">
        <f t="shared" si="16"/>
        <v>3702029</v>
      </c>
      <c r="B1056" t="s">
        <v>1991</v>
      </c>
      <c r="C1056" t="s">
        <v>2040</v>
      </c>
      <c r="D1056">
        <v>57</v>
      </c>
    </row>
    <row r="1057" spans="1:4">
      <c r="A1057" t="str">
        <f t="shared" si="16"/>
        <v>3702031</v>
      </c>
      <c r="B1057" t="s">
        <v>1991</v>
      </c>
      <c r="C1057" t="s">
        <v>2042</v>
      </c>
      <c r="D1057">
        <v>57</v>
      </c>
    </row>
    <row r="1058" spans="1:4">
      <c r="A1058" t="str">
        <f t="shared" si="16"/>
        <v>3702033</v>
      </c>
      <c r="B1058" t="s">
        <v>1991</v>
      </c>
      <c r="C1058" t="s">
        <v>2044</v>
      </c>
      <c r="D1058">
        <v>57</v>
      </c>
    </row>
    <row r="1059" spans="1:4">
      <c r="A1059" t="str">
        <f t="shared" si="16"/>
        <v>3706000</v>
      </c>
      <c r="B1059" t="s">
        <v>1991</v>
      </c>
      <c r="C1059" t="s">
        <v>171</v>
      </c>
      <c r="D1059">
        <v>54</v>
      </c>
    </row>
    <row r="1060" spans="1:4">
      <c r="A1060" t="str">
        <f t="shared" si="16"/>
        <v>3706001</v>
      </c>
      <c r="B1060" t="s">
        <v>1991</v>
      </c>
      <c r="C1060" t="s">
        <v>82</v>
      </c>
      <c r="D1060">
        <v>54</v>
      </c>
    </row>
    <row r="1061" spans="1:4">
      <c r="A1061" t="str">
        <f t="shared" si="16"/>
        <v>3706002</v>
      </c>
      <c r="B1061" t="s">
        <v>1991</v>
      </c>
      <c r="C1061" t="s">
        <v>173</v>
      </c>
      <c r="D1061">
        <v>52</v>
      </c>
    </row>
    <row r="1062" spans="1:4">
      <c r="A1062" t="str">
        <f t="shared" si="16"/>
        <v>3706003</v>
      </c>
      <c r="B1062" t="s">
        <v>1991</v>
      </c>
      <c r="C1062" t="s">
        <v>85</v>
      </c>
      <c r="D1062">
        <v>52</v>
      </c>
    </row>
    <row r="1063" spans="1:4">
      <c r="A1063" t="str">
        <f t="shared" si="16"/>
        <v>3707000</v>
      </c>
      <c r="B1063" t="s">
        <v>1991</v>
      </c>
      <c r="C1063" t="s">
        <v>181</v>
      </c>
      <c r="D1063">
        <v>2</v>
      </c>
    </row>
    <row r="1064" spans="1:4">
      <c r="A1064" t="str">
        <f t="shared" si="16"/>
        <v>3707001</v>
      </c>
      <c r="B1064" t="s">
        <v>1991</v>
      </c>
      <c r="C1064" t="s">
        <v>90</v>
      </c>
      <c r="D1064">
        <v>1</v>
      </c>
    </row>
    <row r="1065" spans="1:4">
      <c r="A1065" t="str">
        <f t="shared" si="16"/>
        <v>3707002</v>
      </c>
      <c r="B1065" t="s">
        <v>1991</v>
      </c>
      <c r="C1065" t="s">
        <v>183</v>
      </c>
      <c r="D1065">
        <v>1</v>
      </c>
    </row>
    <row r="1066" spans="1:4">
      <c r="A1066" t="str">
        <f t="shared" si="16"/>
        <v>3707003</v>
      </c>
      <c r="B1066" t="s">
        <v>1991</v>
      </c>
      <c r="C1066" t="s">
        <v>94</v>
      </c>
      <c r="D1066">
        <v>1</v>
      </c>
    </row>
    <row r="1067" spans="1:4">
      <c r="A1067" t="str">
        <f t="shared" si="16"/>
        <v>3707004</v>
      </c>
      <c r="B1067" t="s">
        <v>1991</v>
      </c>
      <c r="C1067" t="s">
        <v>188</v>
      </c>
      <c r="D1067">
        <v>41</v>
      </c>
    </row>
    <row r="1068" spans="1:4">
      <c r="A1068" t="str">
        <f t="shared" si="16"/>
        <v>3707005</v>
      </c>
      <c r="B1068" t="s">
        <v>1991</v>
      </c>
      <c r="C1068" t="s">
        <v>96</v>
      </c>
      <c r="D1068">
        <v>1</v>
      </c>
    </row>
    <row r="1069" spans="1:4">
      <c r="A1069" t="str">
        <f t="shared" si="16"/>
        <v>3707006</v>
      </c>
      <c r="B1069" t="s">
        <v>1991</v>
      </c>
      <c r="C1069" t="s">
        <v>192</v>
      </c>
      <c r="D1069">
        <v>57</v>
      </c>
    </row>
    <row r="1070" spans="1:4">
      <c r="A1070" t="str">
        <f t="shared" si="16"/>
        <v>3707007</v>
      </c>
      <c r="B1070" t="s">
        <v>1991</v>
      </c>
      <c r="C1070" t="s">
        <v>98</v>
      </c>
      <c r="D1070">
        <v>57</v>
      </c>
    </row>
    <row r="1071" spans="1:4">
      <c r="A1071" t="str">
        <f t="shared" si="16"/>
        <v>3711000</v>
      </c>
      <c r="B1071" t="s">
        <v>2079</v>
      </c>
      <c r="C1071" t="s">
        <v>100</v>
      </c>
      <c r="D1071">
        <v>191</v>
      </c>
    </row>
    <row r="1072" spans="1:4">
      <c r="A1072" t="str">
        <f t="shared" si="16"/>
        <v>3711001</v>
      </c>
      <c r="B1072" t="s">
        <v>2079</v>
      </c>
      <c r="C1072" t="s">
        <v>13</v>
      </c>
      <c r="D1072">
        <v>191</v>
      </c>
    </row>
    <row r="1073" spans="1:4">
      <c r="A1073" t="str">
        <f t="shared" si="16"/>
        <v>3711002</v>
      </c>
      <c r="B1073" t="s">
        <v>2079</v>
      </c>
      <c r="C1073" t="s">
        <v>104</v>
      </c>
      <c r="D1073">
        <v>20</v>
      </c>
    </row>
    <row r="1074" spans="1:4">
      <c r="A1074" t="str">
        <f t="shared" si="16"/>
        <v>3711003</v>
      </c>
      <c r="B1074" t="s">
        <v>2079</v>
      </c>
      <c r="C1074" t="s">
        <v>22</v>
      </c>
      <c r="D1074">
        <v>250</v>
      </c>
    </row>
    <row r="1075" spans="1:4">
      <c r="A1075" t="str">
        <f t="shared" si="16"/>
        <v>3711004</v>
      </c>
      <c r="B1075" t="s">
        <v>2079</v>
      </c>
      <c r="C1075" t="s">
        <v>110</v>
      </c>
      <c r="D1075">
        <v>250</v>
      </c>
    </row>
    <row r="1076" spans="1:4">
      <c r="A1076" t="str">
        <f t="shared" si="16"/>
        <v>3711005</v>
      </c>
      <c r="B1076" t="s">
        <v>2079</v>
      </c>
      <c r="C1076" t="s">
        <v>28</v>
      </c>
      <c r="D1076">
        <v>250</v>
      </c>
    </row>
    <row r="1077" spans="1:4">
      <c r="A1077" t="str">
        <f t="shared" si="16"/>
        <v>3712000</v>
      </c>
      <c r="B1077" t="s">
        <v>2079</v>
      </c>
      <c r="C1077" t="s">
        <v>168</v>
      </c>
      <c r="D1077">
        <v>250</v>
      </c>
    </row>
    <row r="1078" spans="1:4">
      <c r="A1078" t="str">
        <f t="shared" si="16"/>
        <v>3712001</v>
      </c>
      <c r="B1078" t="s">
        <v>2079</v>
      </c>
      <c r="C1078" t="s">
        <v>864</v>
      </c>
      <c r="D1078">
        <v>250</v>
      </c>
    </row>
    <row r="1079" spans="1:4">
      <c r="A1079" t="str">
        <f t="shared" si="16"/>
        <v>3712002</v>
      </c>
      <c r="B1079" t="s">
        <v>2079</v>
      </c>
      <c r="C1079" t="s">
        <v>993</v>
      </c>
      <c r="D1079">
        <v>250</v>
      </c>
    </row>
    <row r="1080" spans="1:4">
      <c r="A1080" t="str">
        <f t="shared" si="16"/>
        <v>3712003</v>
      </c>
      <c r="B1080" t="s">
        <v>2079</v>
      </c>
      <c r="C1080" t="s">
        <v>951</v>
      </c>
      <c r="D1080">
        <v>250</v>
      </c>
    </row>
    <row r="1081" spans="1:4">
      <c r="A1081" t="str">
        <f t="shared" si="16"/>
        <v>3712004</v>
      </c>
      <c r="B1081" t="s">
        <v>2079</v>
      </c>
      <c r="C1081" t="s">
        <v>1256</v>
      </c>
      <c r="D1081">
        <v>52</v>
      </c>
    </row>
    <row r="1082" spans="1:4">
      <c r="A1082" t="str">
        <f t="shared" si="16"/>
        <v>3712005</v>
      </c>
      <c r="B1082" t="s">
        <v>2079</v>
      </c>
      <c r="C1082" t="s">
        <v>979</v>
      </c>
      <c r="D1082">
        <v>54</v>
      </c>
    </row>
    <row r="1083" spans="1:4">
      <c r="A1083" t="str">
        <f t="shared" si="16"/>
        <v>3712006</v>
      </c>
      <c r="B1083" t="s">
        <v>2079</v>
      </c>
      <c r="C1083" t="s">
        <v>1259</v>
      </c>
      <c r="D1083">
        <v>57</v>
      </c>
    </row>
    <row r="1084" spans="1:4">
      <c r="A1084" t="str">
        <f t="shared" si="16"/>
        <v>3712007</v>
      </c>
      <c r="B1084" t="s">
        <v>2079</v>
      </c>
      <c r="C1084" t="s">
        <v>1542</v>
      </c>
      <c r="D1084">
        <v>52</v>
      </c>
    </row>
    <row r="1085" spans="1:4">
      <c r="A1085" t="str">
        <f t="shared" si="16"/>
        <v>3712009</v>
      </c>
      <c r="B1085" t="s">
        <v>2079</v>
      </c>
      <c r="C1085" t="s">
        <v>2014</v>
      </c>
      <c r="D1085">
        <v>57</v>
      </c>
    </row>
    <row r="1086" spans="1:4">
      <c r="A1086" t="str">
        <f t="shared" si="16"/>
        <v>3717000</v>
      </c>
      <c r="B1086" t="s">
        <v>2079</v>
      </c>
      <c r="C1086" t="s">
        <v>181</v>
      </c>
      <c r="D1086">
        <v>57</v>
      </c>
    </row>
    <row r="1087" spans="1:4">
      <c r="A1087" t="str">
        <f t="shared" si="16"/>
        <v>3717001</v>
      </c>
      <c r="B1087" t="s">
        <v>2079</v>
      </c>
      <c r="C1087" t="s">
        <v>90</v>
      </c>
      <c r="D1087">
        <v>57</v>
      </c>
    </row>
    <row r="1088" spans="1:4">
      <c r="A1088" t="str">
        <f t="shared" si="16"/>
        <v>3721000</v>
      </c>
      <c r="B1088" t="s">
        <v>2106</v>
      </c>
      <c r="C1088" t="s">
        <v>100</v>
      </c>
      <c r="D1088">
        <v>191</v>
      </c>
    </row>
    <row r="1089" spans="1:4">
      <c r="A1089" t="str">
        <f t="shared" si="16"/>
        <v>3721001</v>
      </c>
      <c r="B1089" t="s">
        <v>2106</v>
      </c>
      <c r="C1089" t="s">
        <v>13</v>
      </c>
      <c r="D1089">
        <v>191</v>
      </c>
    </row>
    <row r="1090" spans="1:4">
      <c r="A1090" t="str">
        <f t="shared" si="16"/>
        <v>3721002</v>
      </c>
      <c r="B1090" t="s">
        <v>2106</v>
      </c>
      <c r="C1090" t="s">
        <v>104</v>
      </c>
      <c r="D1090">
        <v>200</v>
      </c>
    </row>
    <row r="1091" spans="1:4">
      <c r="A1091" t="str">
        <f t="shared" ref="A1091:A1154" si="17">B1091&amp;""&amp;C1091</f>
        <v>3721003</v>
      </c>
      <c r="B1091" t="s">
        <v>2106</v>
      </c>
      <c r="C1091" t="s">
        <v>22</v>
      </c>
      <c r="D1091">
        <v>200</v>
      </c>
    </row>
    <row r="1092" spans="1:4">
      <c r="A1092" t="str">
        <f t="shared" si="17"/>
        <v>3721004</v>
      </c>
      <c r="B1092" t="s">
        <v>2106</v>
      </c>
      <c r="C1092" t="s">
        <v>110</v>
      </c>
      <c r="D1092">
        <v>191</v>
      </c>
    </row>
    <row r="1093" spans="1:4">
      <c r="A1093" t="str">
        <f t="shared" si="17"/>
        <v>3721005</v>
      </c>
      <c r="B1093" t="s">
        <v>2106</v>
      </c>
      <c r="C1093" t="s">
        <v>28</v>
      </c>
      <c r="D1093">
        <v>191</v>
      </c>
    </row>
    <row r="1094" spans="1:4">
      <c r="A1094" t="str">
        <f t="shared" si="17"/>
        <v>3721006</v>
      </c>
      <c r="B1094" t="s">
        <v>2106</v>
      </c>
      <c r="C1094" t="s">
        <v>115</v>
      </c>
      <c r="D1094">
        <v>250</v>
      </c>
    </row>
    <row r="1095" spans="1:4">
      <c r="A1095" t="str">
        <f t="shared" si="17"/>
        <v>3721007</v>
      </c>
      <c r="B1095" t="s">
        <v>2106</v>
      </c>
      <c r="C1095" t="s">
        <v>34</v>
      </c>
      <c r="D1095">
        <v>250</v>
      </c>
    </row>
    <row r="1096" spans="1:4">
      <c r="A1096" t="str">
        <f t="shared" si="17"/>
        <v>3721008</v>
      </c>
      <c r="B1096" t="s">
        <v>2106</v>
      </c>
      <c r="C1096" t="s">
        <v>118</v>
      </c>
      <c r="D1096">
        <v>50</v>
      </c>
    </row>
    <row r="1097" spans="1:4">
      <c r="A1097" t="str">
        <f t="shared" si="17"/>
        <v>3722000</v>
      </c>
      <c r="B1097" t="s">
        <v>2106</v>
      </c>
      <c r="C1097" t="s">
        <v>168</v>
      </c>
      <c r="D1097">
        <v>8</v>
      </c>
    </row>
    <row r="1098" spans="1:4">
      <c r="A1098" t="str">
        <f t="shared" si="17"/>
        <v>3722001</v>
      </c>
      <c r="B1098" t="s">
        <v>2106</v>
      </c>
      <c r="C1098" t="s">
        <v>864</v>
      </c>
      <c r="D1098">
        <v>8</v>
      </c>
    </row>
    <row r="1099" spans="1:4">
      <c r="A1099" t="str">
        <f t="shared" si="17"/>
        <v>3722002</v>
      </c>
      <c r="B1099" t="s">
        <v>2106</v>
      </c>
      <c r="C1099" t="s">
        <v>993</v>
      </c>
      <c r="D1099">
        <v>200</v>
      </c>
    </row>
    <row r="1100" spans="1:4">
      <c r="A1100" t="str">
        <f t="shared" si="17"/>
        <v>3722003</v>
      </c>
      <c r="B1100" t="s">
        <v>2106</v>
      </c>
      <c r="C1100" t="s">
        <v>951</v>
      </c>
      <c r="D1100">
        <v>200</v>
      </c>
    </row>
    <row r="1101" spans="1:4">
      <c r="A1101" t="str">
        <f t="shared" si="17"/>
        <v>3722004</v>
      </c>
      <c r="B1101" t="s">
        <v>2106</v>
      </c>
      <c r="C1101" t="s">
        <v>1256</v>
      </c>
      <c r="D1101">
        <v>200</v>
      </c>
    </row>
    <row r="1102" spans="1:4">
      <c r="A1102" t="str">
        <f t="shared" si="17"/>
        <v>3722005</v>
      </c>
      <c r="B1102" t="s">
        <v>2106</v>
      </c>
      <c r="C1102" t="s">
        <v>979</v>
      </c>
      <c r="D1102">
        <v>250</v>
      </c>
    </row>
    <row r="1103" spans="1:4">
      <c r="A1103" t="str">
        <f t="shared" si="17"/>
        <v>3722006</v>
      </c>
      <c r="B1103" t="s">
        <v>2106</v>
      </c>
      <c r="C1103" t="s">
        <v>1259</v>
      </c>
      <c r="D1103">
        <v>200</v>
      </c>
    </row>
    <row r="1104" spans="1:4">
      <c r="A1104" t="str">
        <f t="shared" si="17"/>
        <v>3722007</v>
      </c>
      <c r="B1104" t="s">
        <v>2106</v>
      </c>
      <c r="C1104" t="s">
        <v>1542</v>
      </c>
      <c r="D1104">
        <v>1</v>
      </c>
    </row>
    <row r="1105" spans="1:4">
      <c r="A1105" t="str">
        <f t="shared" si="17"/>
        <v>3722008</v>
      </c>
      <c r="B1105" t="s">
        <v>2106</v>
      </c>
      <c r="C1105" t="s">
        <v>1262</v>
      </c>
      <c r="D1105">
        <v>250</v>
      </c>
    </row>
    <row r="1106" spans="1:4">
      <c r="A1106" t="str">
        <f t="shared" si="17"/>
        <v>3722009</v>
      </c>
      <c r="B1106" t="s">
        <v>2106</v>
      </c>
      <c r="C1106" t="s">
        <v>2014</v>
      </c>
      <c r="D1106">
        <v>250</v>
      </c>
    </row>
    <row r="1107" spans="1:4">
      <c r="A1107" t="str">
        <f t="shared" si="17"/>
        <v>3722010</v>
      </c>
      <c r="B1107" t="s">
        <v>2106</v>
      </c>
      <c r="C1107" t="s">
        <v>1790</v>
      </c>
      <c r="D1107">
        <v>250</v>
      </c>
    </row>
    <row r="1108" spans="1:4">
      <c r="A1108" t="str">
        <f t="shared" si="17"/>
        <v>3722011</v>
      </c>
      <c r="B1108" t="s">
        <v>2106</v>
      </c>
      <c r="C1108" t="s">
        <v>2018</v>
      </c>
      <c r="D1108">
        <v>52</v>
      </c>
    </row>
    <row r="1109" spans="1:4">
      <c r="A1109" t="str">
        <f t="shared" si="17"/>
        <v>3722012</v>
      </c>
      <c r="B1109" t="s">
        <v>2106</v>
      </c>
      <c r="C1109" t="s">
        <v>1793</v>
      </c>
      <c r="D1109">
        <v>250</v>
      </c>
    </row>
    <row r="1110" spans="1:4">
      <c r="A1110" t="str">
        <f t="shared" si="17"/>
        <v>3722013</v>
      </c>
      <c r="B1110" t="s">
        <v>2106</v>
      </c>
      <c r="C1110" t="s">
        <v>2021</v>
      </c>
      <c r="D1110">
        <v>52</v>
      </c>
    </row>
    <row r="1111" spans="1:4">
      <c r="A1111" t="str">
        <f t="shared" si="17"/>
        <v>3722014</v>
      </c>
      <c r="B1111" t="s">
        <v>2106</v>
      </c>
      <c r="C1111" t="s">
        <v>1798</v>
      </c>
      <c r="D1111">
        <v>50</v>
      </c>
    </row>
    <row r="1112" spans="1:4">
      <c r="A1112" t="str">
        <f t="shared" si="17"/>
        <v>3722015</v>
      </c>
      <c r="B1112" t="s">
        <v>2106</v>
      </c>
      <c r="C1112" t="s">
        <v>2023</v>
      </c>
      <c r="D1112">
        <v>52</v>
      </c>
    </row>
    <row r="1113" spans="1:4">
      <c r="A1113" t="str">
        <f t="shared" si="17"/>
        <v>3722016</v>
      </c>
      <c r="B1113" t="s">
        <v>2106</v>
      </c>
      <c r="C1113" t="s">
        <v>1801</v>
      </c>
      <c r="D1113">
        <v>52</v>
      </c>
    </row>
    <row r="1114" spans="1:4">
      <c r="A1114" t="str">
        <f t="shared" si="17"/>
        <v>3722017</v>
      </c>
      <c r="B1114" t="s">
        <v>2106</v>
      </c>
      <c r="C1114" t="s">
        <v>2027</v>
      </c>
      <c r="D1114">
        <v>57</v>
      </c>
    </row>
    <row r="1115" spans="1:4">
      <c r="A1115" t="str">
        <f t="shared" si="17"/>
        <v>3722018</v>
      </c>
      <c r="B1115" t="s">
        <v>2106</v>
      </c>
      <c r="C1115" t="s">
        <v>1804</v>
      </c>
      <c r="D1115">
        <v>52</v>
      </c>
    </row>
    <row r="1116" spans="1:4">
      <c r="A1116" t="str">
        <f t="shared" si="17"/>
        <v>3722019</v>
      </c>
      <c r="B1116" t="s">
        <v>2106</v>
      </c>
      <c r="C1116" t="s">
        <v>2030</v>
      </c>
      <c r="D1116">
        <v>57</v>
      </c>
    </row>
    <row r="1117" spans="1:4">
      <c r="A1117" t="str">
        <f t="shared" si="17"/>
        <v>3722020</v>
      </c>
      <c r="B1117" t="s">
        <v>2106</v>
      </c>
      <c r="C1117" t="s">
        <v>1807</v>
      </c>
      <c r="D1117">
        <v>52</v>
      </c>
    </row>
    <row r="1118" spans="1:4">
      <c r="A1118" t="str">
        <f t="shared" si="17"/>
        <v>3722022</v>
      </c>
      <c r="B1118" t="s">
        <v>2106</v>
      </c>
      <c r="C1118" t="s">
        <v>1809</v>
      </c>
      <c r="D1118">
        <v>52</v>
      </c>
    </row>
    <row r="1119" spans="1:4">
      <c r="A1119" t="str">
        <f t="shared" si="17"/>
        <v>3722024</v>
      </c>
      <c r="B1119" t="s">
        <v>2106</v>
      </c>
      <c r="C1119" t="s">
        <v>1812</v>
      </c>
      <c r="D1119">
        <v>52</v>
      </c>
    </row>
    <row r="1120" spans="1:4">
      <c r="A1120" t="str">
        <f t="shared" si="17"/>
        <v>3722026</v>
      </c>
      <c r="B1120" t="s">
        <v>2106</v>
      </c>
      <c r="C1120" t="s">
        <v>1815</v>
      </c>
      <c r="D1120">
        <v>57</v>
      </c>
    </row>
    <row r="1121" spans="1:4">
      <c r="A1121" t="str">
        <f t="shared" si="17"/>
        <v>3722028</v>
      </c>
      <c r="B1121" t="s">
        <v>2106</v>
      </c>
      <c r="C1121" t="s">
        <v>1817</v>
      </c>
      <c r="D1121">
        <v>57</v>
      </c>
    </row>
    <row r="1122" spans="1:4">
      <c r="A1122" t="str">
        <f t="shared" si="17"/>
        <v>3722030</v>
      </c>
      <c r="B1122" t="s">
        <v>2106</v>
      </c>
      <c r="C1122" t="s">
        <v>2159</v>
      </c>
      <c r="D1122">
        <v>8</v>
      </c>
    </row>
    <row r="1123" spans="1:4">
      <c r="A1123" t="str">
        <f t="shared" si="17"/>
        <v>3722032</v>
      </c>
      <c r="B1123" t="s">
        <v>2106</v>
      </c>
      <c r="C1123" t="s">
        <v>2162</v>
      </c>
      <c r="D1123">
        <v>57</v>
      </c>
    </row>
    <row r="1124" spans="1:4">
      <c r="A1124" t="str">
        <f t="shared" si="17"/>
        <v>3726000</v>
      </c>
      <c r="B1124" t="s">
        <v>2106</v>
      </c>
      <c r="C1124" t="s">
        <v>171</v>
      </c>
      <c r="D1124">
        <v>52</v>
      </c>
    </row>
    <row r="1125" spans="1:4">
      <c r="A1125" t="str">
        <f t="shared" si="17"/>
        <v>3726001</v>
      </c>
      <c r="B1125" t="s">
        <v>2106</v>
      </c>
      <c r="C1125" t="s">
        <v>82</v>
      </c>
      <c r="D1125">
        <v>52</v>
      </c>
    </row>
    <row r="1126" spans="1:4">
      <c r="A1126" t="str">
        <f t="shared" si="17"/>
        <v>3726002</v>
      </c>
      <c r="B1126" t="s">
        <v>2106</v>
      </c>
      <c r="C1126" t="s">
        <v>173</v>
      </c>
      <c r="D1126">
        <v>52</v>
      </c>
    </row>
    <row r="1127" spans="1:4">
      <c r="A1127" t="str">
        <f t="shared" si="17"/>
        <v>3726003</v>
      </c>
      <c r="B1127" t="s">
        <v>2106</v>
      </c>
      <c r="C1127" t="s">
        <v>85</v>
      </c>
      <c r="D1127">
        <v>52</v>
      </c>
    </row>
    <row r="1128" spans="1:4">
      <c r="A1128" t="str">
        <f t="shared" si="17"/>
        <v>3727000</v>
      </c>
      <c r="B1128" t="s">
        <v>2106</v>
      </c>
      <c r="C1128" t="s">
        <v>181</v>
      </c>
      <c r="D1128">
        <v>57</v>
      </c>
    </row>
    <row r="1129" spans="1:4">
      <c r="A1129" t="str">
        <f t="shared" si="17"/>
        <v>3727001</v>
      </c>
      <c r="B1129" t="s">
        <v>2106</v>
      </c>
      <c r="C1129" t="s">
        <v>90</v>
      </c>
      <c r="D1129">
        <v>57</v>
      </c>
    </row>
    <row r="1130" spans="1:4">
      <c r="A1130" t="str">
        <f t="shared" si="17"/>
        <v>3731000</v>
      </c>
      <c r="B1130" t="s">
        <v>2167</v>
      </c>
      <c r="C1130" t="s">
        <v>100</v>
      </c>
      <c r="D1130">
        <v>191</v>
      </c>
    </row>
    <row r="1131" spans="1:4">
      <c r="A1131" t="str">
        <f t="shared" si="17"/>
        <v>3731001</v>
      </c>
      <c r="B1131" t="s">
        <v>2167</v>
      </c>
      <c r="C1131" t="s">
        <v>13</v>
      </c>
      <c r="D1131">
        <v>191</v>
      </c>
    </row>
    <row r="1132" spans="1:4">
      <c r="A1132" t="str">
        <f t="shared" si="17"/>
        <v>3732000</v>
      </c>
      <c r="B1132" t="s">
        <v>2167</v>
      </c>
      <c r="C1132" t="s">
        <v>168</v>
      </c>
      <c r="D1132">
        <v>191</v>
      </c>
    </row>
    <row r="1133" spans="1:4">
      <c r="A1133" t="str">
        <f t="shared" si="17"/>
        <v>3732001</v>
      </c>
      <c r="B1133" t="s">
        <v>2167</v>
      </c>
      <c r="C1133" t="s">
        <v>864</v>
      </c>
      <c r="D1133">
        <v>191</v>
      </c>
    </row>
    <row r="1134" spans="1:4">
      <c r="A1134" t="str">
        <f t="shared" si="17"/>
        <v>820 S1000</v>
      </c>
      <c r="B1134" t="s">
        <v>2175</v>
      </c>
      <c r="C1134" t="s">
        <v>100</v>
      </c>
      <c r="D1134">
        <v>250</v>
      </c>
    </row>
    <row r="1135" spans="1:4">
      <c r="A1135" t="str">
        <f t="shared" si="17"/>
        <v>820 S1001</v>
      </c>
      <c r="B1135" t="s">
        <v>2175</v>
      </c>
      <c r="C1135" t="s">
        <v>13</v>
      </c>
      <c r="D1135">
        <v>250</v>
      </c>
    </row>
    <row r="1136" spans="1:4">
      <c r="A1136" t="str">
        <f t="shared" si="17"/>
        <v>820 S1002</v>
      </c>
      <c r="B1136" t="s">
        <v>2175</v>
      </c>
      <c r="C1136" t="s">
        <v>104</v>
      </c>
      <c r="D1136">
        <v>210</v>
      </c>
    </row>
    <row r="1137" spans="1:4">
      <c r="A1137" t="str">
        <f t="shared" si="17"/>
        <v>820 S1003</v>
      </c>
      <c r="B1137" t="s">
        <v>2175</v>
      </c>
      <c r="C1137" t="s">
        <v>22</v>
      </c>
      <c r="D1137">
        <v>250</v>
      </c>
    </row>
    <row r="1138" spans="1:4">
      <c r="A1138" t="str">
        <f t="shared" si="17"/>
        <v>820 S1004</v>
      </c>
      <c r="B1138" t="s">
        <v>2175</v>
      </c>
      <c r="C1138" t="s">
        <v>110</v>
      </c>
      <c r="D1138">
        <v>250</v>
      </c>
    </row>
    <row r="1139" spans="1:4">
      <c r="A1139" t="str">
        <f t="shared" si="17"/>
        <v>820 S1005</v>
      </c>
      <c r="B1139" t="s">
        <v>2175</v>
      </c>
      <c r="C1139" t="s">
        <v>28</v>
      </c>
      <c r="D1139">
        <v>181</v>
      </c>
    </row>
    <row r="1140" spans="1:4">
      <c r="A1140" t="str">
        <f t="shared" si="17"/>
        <v>820 S1006</v>
      </c>
      <c r="B1140" t="s">
        <v>2175</v>
      </c>
      <c r="C1140" t="s">
        <v>115</v>
      </c>
      <c r="D1140">
        <v>250</v>
      </c>
    </row>
    <row r="1141" spans="1:4">
      <c r="A1141" t="str">
        <f t="shared" si="17"/>
        <v>820 S1007</v>
      </c>
      <c r="B1141" t="s">
        <v>2175</v>
      </c>
      <c r="C1141" t="s">
        <v>34</v>
      </c>
      <c r="D1141">
        <v>59</v>
      </c>
    </row>
    <row r="1142" spans="1:4">
      <c r="A1142" t="str">
        <f t="shared" si="17"/>
        <v>820 S1008</v>
      </c>
      <c r="B1142" t="s">
        <v>2175</v>
      </c>
      <c r="C1142" t="s">
        <v>118</v>
      </c>
      <c r="D1142">
        <v>191</v>
      </c>
    </row>
    <row r="1143" spans="1:4">
      <c r="A1143" t="str">
        <f t="shared" si="17"/>
        <v>820 S1009</v>
      </c>
      <c r="B1143" t="s">
        <v>2175</v>
      </c>
      <c r="C1143" t="s">
        <v>38</v>
      </c>
      <c r="D1143">
        <v>191</v>
      </c>
    </row>
    <row r="1144" spans="1:4">
      <c r="A1144" t="str">
        <f t="shared" si="17"/>
        <v>820 S1010</v>
      </c>
      <c r="B1144" t="s">
        <v>2175</v>
      </c>
      <c r="C1144" t="s">
        <v>122</v>
      </c>
      <c r="D1144">
        <v>59</v>
      </c>
    </row>
    <row r="1145" spans="1:4">
      <c r="A1145" t="str">
        <f t="shared" si="17"/>
        <v>820 S1011</v>
      </c>
      <c r="B1145" t="s">
        <v>2175</v>
      </c>
      <c r="C1145" t="s">
        <v>42</v>
      </c>
      <c r="D1145">
        <v>186</v>
      </c>
    </row>
    <row r="1146" spans="1:4">
      <c r="A1146" t="str">
        <f t="shared" si="17"/>
        <v>820 S1012</v>
      </c>
      <c r="B1146" t="s">
        <v>2175</v>
      </c>
      <c r="C1146" t="s">
        <v>126</v>
      </c>
      <c r="D1146">
        <v>39</v>
      </c>
    </row>
    <row r="1147" spans="1:4">
      <c r="A1147" t="str">
        <f t="shared" si="17"/>
        <v>820 S1013</v>
      </c>
      <c r="B1147" t="s">
        <v>2175</v>
      </c>
      <c r="C1147" t="s">
        <v>46</v>
      </c>
      <c r="D1147">
        <v>191</v>
      </c>
    </row>
    <row r="1148" spans="1:4">
      <c r="A1148" t="str">
        <f t="shared" si="17"/>
        <v>820 S1014</v>
      </c>
      <c r="B1148" t="s">
        <v>2175</v>
      </c>
      <c r="C1148" t="s">
        <v>130</v>
      </c>
      <c r="D1148">
        <v>191</v>
      </c>
    </row>
    <row r="1149" spans="1:4">
      <c r="A1149" t="str">
        <f t="shared" si="17"/>
        <v>820 S1015</v>
      </c>
      <c r="B1149" t="s">
        <v>2175</v>
      </c>
      <c r="C1149" t="s">
        <v>51</v>
      </c>
      <c r="D1149">
        <v>105</v>
      </c>
    </row>
    <row r="1150" spans="1:4">
      <c r="A1150" t="str">
        <f t="shared" si="17"/>
        <v>820 S1016</v>
      </c>
      <c r="B1150" t="s">
        <v>2175</v>
      </c>
      <c r="C1150" t="s">
        <v>134</v>
      </c>
      <c r="D1150">
        <v>59</v>
      </c>
    </row>
    <row r="1151" spans="1:4">
      <c r="A1151" t="str">
        <f t="shared" si="17"/>
        <v>820 S1017</v>
      </c>
      <c r="B1151" t="s">
        <v>2175</v>
      </c>
      <c r="C1151" t="s">
        <v>56</v>
      </c>
      <c r="D1151">
        <v>145</v>
      </c>
    </row>
    <row r="1152" spans="1:4">
      <c r="A1152" t="str">
        <f t="shared" si="17"/>
        <v>820 S1018</v>
      </c>
      <c r="B1152" t="s">
        <v>2175</v>
      </c>
      <c r="C1152" t="s">
        <v>139</v>
      </c>
      <c r="D1152">
        <v>186</v>
      </c>
    </row>
    <row r="1153" spans="1:4">
      <c r="A1153" t="str">
        <f t="shared" si="17"/>
        <v>820 S1019</v>
      </c>
      <c r="B1153" t="s">
        <v>2175</v>
      </c>
      <c r="C1153" t="s">
        <v>60</v>
      </c>
      <c r="D1153">
        <v>191</v>
      </c>
    </row>
    <row r="1154" spans="1:4">
      <c r="A1154" t="str">
        <f t="shared" si="17"/>
        <v>820 S1020</v>
      </c>
      <c r="B1154" t="s">
        <v>2175</v>
      </c>
      <c r="C1154" t="s">
        <v>142</v>
      </c>
      <c r="D1154">
        <v>191</v>
      </c>
    </row>
    <row r="1155" spans="1:4">
      <c r="A1155" t="str">
        <f t="shared" ref="A1155:A1218" si="18">B1155&amp;""&amp;C1155</f>
        <v>820 S1021</v>
      </c>
      <c r="B1155" t="s">
        <v>2175</v>
      </c>
      <c r="C1155" t="s">
        <v>64</v>
      </c>
      <c r="D1155">
        <v>105</v>
      </c>
    </row>
    <row r="1156" spans="1:4">
      <c r="A1156" t="str">
        <f t="shared" si="18"/>
        <v>820 S1022</v>
      </c>
      <c r="B1156" t="s">
        <v>2175</v>
      </c>
      <c r="C1156" t="s">
        <v>145</v>
      </c>
      <c r="D1156">
        <v>191</v>
      </c>
    </row>
    <row r="1157" spans="1:4">
      <c r="A1157" t="str">
        <f t="shared" si="18"/>
        <v>820 S1023</v>
      </c>
      <c r="B1157" t="s">
        <v>2175</v>
      </c>
      <c r="C1157" t="s">
        <v>69</v>
      </c>
      <c r="D1157">
        <v>145</v>
      </c>
    </row>
    <row r="1158" spans="1:4">
      <c r="A1158" t="str">
        <f t="shared" si="18"/>
        <v>820 S1024</v>
      </c>
      <c r="B1158" t="s">
        <v>2175</v>
      </c>
      <c r="C1158" t="s">
        <v>150</v>
      </c>
      <c r="D1158">
        <v>250</v>
      </c>
    </row>
    <row r="1159" spans="1:4">
      <c r="A1159" t="str">
        <f t="shared" si="18"/>
        <v>820 S1025</v>
      </c>
      <c r="B1159" t="s">
        <v>2175</v>
      </c>
      <c r="C1159" t="s">
        <v>73</v>
      </c>
      <c r="D1159">
        <v>32</v>
      </c>
    </row>
    <row r="1160" spans="1:4">
      <c r="A1160" t="str">
        <f t="shared" si="18"/>
        <v>820 S1026</v>
      </c>
      <c r="B1160" t="s">
        <v>2175</v>
      </c>
      <c r="C1160" t="s">
        <v>153</v>
      </c>
      <c r="D1160">
        <v>59</v>
      </c>
    </row>
    <row r="1161" spans="1:4">
      <c r="A1161" t="str">
        <f t="shared" si="18"/>
        <v>820 S1027</v>
      </c>
      <c r="B1161" t="s">
        <v>2175</v>
      </c>
      <c r="C1161" t="s">
        <v>78</v>
      </c>
      <c r="D1161">
        <v>19</v>
      </c>
    </row>
    <row r="1162" spans="1:4">
      <c r="A1162" t="str">
        <f t="shared" si="18"/>
        <v>820 S1028</v>
      </c>
      <c r="B1162" t="s">
        <v>2175</v>
      </c>
      <c r="C1162" t="s">
        <v>157</v>
      </c>
      <c r="D1162">
        <v>191</v>
      </c>
    </row>
    <row r="1163" spans="1:4">
      <c r="A1163" t="str">
        <f t="shared" si="18"/>
        <v>820 S1029</v>
      </c>
      <c r="B1163" t="s">
        <v>2175</v>
      </c>
      <c r="C1163" t="s">
        <v>433</v>
      </c>
      <c r="D1163">
        <v>250</v>
      </c>
    </row>
    <row r="1164" spans="1:4">
      <c r="A1164" t="str">
        <f t="shared" si="18"/>
        <v>820 S1030</v>
      </c>
      <c r="B1164" t="s">
        <v>2175</v>
      </c>
      <c r="C1164" t="s">
        <v>160</v>
      </c>
      <c r="D1164">
        <v>250</v>
      </c>
    </row>
    <row r="1165" spans="1:4">
      <c r="A1165" t="str">
        <f t="shared" si="18"/>
        <v>820 S1031</v>
      </c>
      <c r="B1165" t="s">
        <v>2175</v>
      </c>
      <c r="C1165" t="s">
        <v>438</v>
      </c>
      <c r="D1165">
        <v>186</v>
      </c>
    </row>
    <row r="1166" spans="1:4">
      <c r="A1166" t="str">
        <f t="shared" si="18"/>
        <v>820 S1032</v>
      </c>
      <c r="B1166" t="s">
        <v>2175</v>
      </c>
      <c r="C1166" t="s">
        <v>164</v>
      </c>
      <c r="D1166">
        <v>154</v>
      </c>
    </row>
    <row r="1167" spans="1:4">
      <c r="A1167" t="str">
        <f t="shared" si="18"/>
        <v>820 S1033</v>
      </c>
      <c r="B1167" t="s">
        <v>2175</v>
      </c>
      <c r="C1167" t="s">
        <v>443</v>
      </c>
      <c r="D1167">
        <v>250</v>
      </c>
    </row>
    <row r="1168" spans="1:4">
      <c r="A1168" t="str">
        <f t="shared" si="18"/>
        <v>820 S1034</v>
      </c>
      <c r="B1168" t="s">
        <v>2175</v>
      </c>
      <c r="C1168" t="s">
        <v>445</v>
      </c>
      <c r="D1168">
        <v>250</v>
      </c>
    </row>
    <row r="1169" spans="1:4">
      <c r="A1169" t="str">
        <f t="shared" si="18"/>
        <v>820 S1035</v>
      </c>
      <c r="B1169" t="s">
        <v>2175</v>
      </c>
      <c r="C1169" t="s">
        <v>448</v>
      </c>
      <c r="D1169">
        <v>191</v>
      </c>
    </row>
    <row r="1170" spans="1:4">
      <c r="A1170" t="str">
        <f t="shared" si="18"/>
        <v>820 S1036</v>
      </c>
      <c r="B1170" t="s">
        <v>2175</v>
      </c>
      <c r="C1170" t="s">
        <v>451</v>
      </c>
      <c r="D1170">
        <v>250</v>
      </c>
    </row>
    <row r="1171" spans="1:4">
      <c r="A1171" t="str">
        <f t="shared" si="18"/>
        <v>820 S1037</v>
      </c>
      <c r="B1171" t="s">
        <v>2175</v>
      </c>
      <c r="C1171" t="s">
        <v>453</v>
      </c>
      <c r="D1171">
        <v>59</v>
      </c>
    </row>
    <row r="1172" spans="1:4">
      <c r="A1172" t="str">
        <f t="shared" si="18"/>
        <v>820 S1038</v>
      </c>
      <c r="B1172" t="s">
        <v>2175</v>
      </c>
      <c r="C1172" t="s">
        <v>455</v>
      </c>
      <c r="D1172">
        <v>250</v>
      </c>
    </row>
    <row r="1173" spans="1:4">
      <c r="A1173" t="str">
        <f t="shared" si="18"/>
        <v>820 S1039</v>
      </c>
      <c r="B1173" t="s">
        <v>2175</v>
      </c>
      <c r="C1173" t="s">
        <v>457</v>
      </c>
      <c r="D1173">
        <v>152</v>
      </c>
    </row>
    <row r="1174" spans="1:4">
      <c r="A1174" t="str">
        <f t="shared" si="18"/>
        <v>820 S1041</v>
      </c>
      <c r="B1174" t="s">
        <v>2175</v>
      </c>
      <c r="C1174" t="s">
        <v>461</v>
      </c>
      <c r="D1174">
        <v>145</v>
      </c>
    </row>
    <row r="1175" spans="1:4">
      <c r="A1175" t="str">
        <f t="shared" si="18"/>
        <v>820 S1043</v>
      </c>
      <c r="B1175" t="s">
        <v>2175</v>
      </c>
      <c r="C1175" t="s">
        <v>466</v>
      </c>
      <c r="D1175">
        <v>105</v>
      </c>
    </row>
    <row r="1176" spans="1:4">
      <c r="A1176" t="str">
        <f t="shared" si="18"/>
        <v>820 S1045</v>
      </c>
      <c r="B1176" t="s">
        <v>2175</v>
      </c>
      <c r="C1176" t="s">
        <v>470</v>
      </c>
      <c r="D1176">
        <v>250</v>
      </c>
    </row>
    <row r="1177" spans="1:4">
      <c r="A1177" t="str">
        <f t="shared" si="18"/>
        <v>820 S1047</v>
      </c>
      <c r="B1177" t="s">
        <v>2175</v>
      </c>
      <c r="C1177" t="s">
        <v>475</v>
      </c>
      <c r="D1177">
        <v>250</v>
      </c>
    </row>
    <row r="1178" spans="1:4">
      <c r="A1178" t="str">
        <f t="shared" si="18"/>
        <v>820 S6000</v>
      </c>
      <c r="B1178" t="s">
        <v>2175</v>
      </c>
      <c r="C1178" t="s">
        <v>171</v>
      </c>
      <c r="D1178">
        <v>54</v>
      </c>
    </row>
    <row r="1179" spans="1:4">
      <c r="A1179" t="str">
        <f t="shared" si="18"/>
        <v>820 S6001</v>
      </c>
      <c r="B1179" t="s">
        <v>2175</v>
      </c>
      <c r="C1179" t="s">
        <v>82</v>
      </c>
      <c r="D1179">
        <v>54</v>
      </c>
    </row>
    <row r="1180" spans="1:4">
      <c r="A1180" t="str">
        <f t="shared" si="18"/>
        <v>820 S6002</v>
      </c>
      <c r="B1180" t="s">
        <v>2175</v>
      </c>
      <c r="C1180" t="s">
        <v>173</v>
      </c>
      <c r="D1180">
        <v>52</v>
      </c>
    </row>
    <row r="1181" spans="1:4">
      <c r="A1181" t="str">
        <f t="shared" si="18"/>
        <v>820 S6003</v>
      </c>
      <c r="B1181" t="s">
        <v>2175</v>
      </c>
      <c r="C1181" t="s">
        <v>85</v>
      </c>
      <c r="D1181">
        <v>22</v>
      </c>
    </row>
    <row r="1182" spans="1:4">
      <c r="A1182" t="str">
        <f t="shared" si="18"/>
        <v>820 S6004</v>
      </c>
      <c r="B1182" t="s">
        <v>2175</v>
      </c>
      <c r="C1182" t="s">
        <v>176</v>
      </c>
      <c r="D1182">
        <v>52</v>
      </c>
    </row>
    <row r="1183" spans="1:4">
      <c r="A1183" t="str">
        <f t="shared" si="18"/>
        <v>820 S6005</v>
      </c>
      <c r="B1183" t="s">
        <v>2175</v>
      </c>
      <c r="C1183" t="s">
        <v>88</v>
      </c>
      <c r="D1183">
        <v>32</v>
      </c>
    </row>
    <row r="1184" spans="1:4">
      <c r="A1184" t="str">
        <f t="shared" si="18"/>
        <v>820 S6007</v>
      </c>
      <c r="B1184" t="s">
        <v>2175</v>
      </c>
      <c r="C1184" t="s">
        <v>569</v>
      </c>
      <c r="D1184">
        <v>22</v>
      </c>
    </row>
    <row r="1185" spans="1:4">
      <c r="A1185" t="str">
        <f t="shared" si="18"/>
        <v>820 S6009</v>
      </c>
      <c r="B1185" t="s">
        <v>2175</v>
      </c>
      <c r="C1185" t="s">
        <v>575</v>
      </c>
      <c r="D1185">
        <v>30</v>
      </c>
    </row>
    <row r="1186" spans="1:4">
      <c r="A1186" t="str">
        <f t="shared" si="18"/>
        <v>820 S6011</v>
      </c>
      <c r="B1186" t="s">
        <v>2175</v>
      </c>
      <c r="C1186" t="s">
        <v>581</v>
      </c>
      <c r="D1186">
        <v>2</v>
      </c>
    </row>
    <row r="1187" spans="1:4">
      <c r="A1187" t="str">
        <f t="shared" si="18"/>
        <v>820 S6013</v>
      </c>
      <c r="B1187" t="s">
        <v>2175</v>
      </c>
      <c r="C1187" t="s">
        <v>587</v>
      </c>
      <c r="D1187">
        <v>8</v>
      </c>
    </row>
    <row r="1188" spans="1:4">
      <c r="A1188" t="str">
        <f t="shared" si="18"/>
        <v>820 S6015</v>
      </c>
      <c r="B1188" t="s">
        <v>2175</v>
      </c>
      <c r="C1188" t="s">
        <v>592</v>
      </c>
      <c r="D1188">
        <v>14</v>
      </c>
    </row>
    <row r="1189" spans="1:4">
      <c r="A1189" t="str">
        <f t="shared" si="18"/>
        <v>820 S6017</v>
      </c>
      <c r="B1189" t="s">
        <v>2175</v>
      </c>
      <c r="C1189" t="s">
        <v>596</v>
      </c>
      <c r="D1189">
        <v>30</v>
      </c>
    </row>
    <row r="1190" spans="1:4">
      <c r="A1190" t="str">
        <f t="shared" si="18"/>
        <v>820 S7000</v>
      </c>
      <c r="B1190" t="s">
        <v>2175</v>
      </c>
      <c r="C1190" t="s">
        <v>181</v>
      </c>
      <c r="D1190">
        <v>61</v>
      </c>
    </row>
    <row r="1191" spans="1:4">
      <c r="A1191" t="str">
        <f t="shared" si="18"/>
        <v>820 S7001</v>
      </c>
      <c r="B1191" t="s">
        <v>2175</v>
      </c>
      <c r="C1191" t="s">
        <v>90</v>
      </c>
      <c r="D1191">
        <v>26</v>
      </c>
    </row>
    <row r="1192" spans="1:4">
      <c r="A1192" t="str">
        <f t="shared" si="18"/>
        <v>820 S7002</v>
      </c>
      <c r="B1192" t="s">
        <v>2175</v>
      </c>
      <c r="C1192" t="s">
        <v>183</v>
      </c>
      <c r="D1192">
        <v>61</v>
      </c>
    </row>
    <row r="1193" spans="1:4">
      <c r="A1193" t="str">
        <f t="shared" si="18"/>
        <v>820 S7003</v>
      </c>
      <c r="B1193" t="s">
        <v>2175</v>
      </c>
      <c r="C1193" t="s">
        <v>94</v>
      </c>
      <c r="D1193">
        <v>35</v>
      </c>
    </row>
    <row r="1194" spans="1:4">
      <c r="A1194" t="str">
        <f t="shared" si="18"/>
        <v>820 S7005</v>
      </c>
      <c r="B1194" t="s">
        <v>2175</v>
      </c>
      <c r="C1194" t="s">
        <v>96</v>
      </c>
      <c r="D1194">
        <v>35</v>
      </c>
    </row>
    <row r="1195" spans="1:4">
      <c r="A1195" t="str">
        <f t="shared" si="18"/>
        <v>820 S7007</v>
      </c>
      <c r="B1195" t="s">
        <v>2175</v>
      </c>
      <c r="C1195" t="s">
        <v>98</v>
      </c>
      <c r="D1195">
        <v>26</v>
      </c>
    </row>
    <row r="1196" spans="1:4">
      <c r="A1196" t="str">
        <f t="shared" si="18"/>
        <v>8211000</v>
      </c>
      <c r="B1196" t="s">
        <v>2259</v>
      </c>
      <c r="C1196" t="s">
        <v>100</v>
      </c>
      <c r="D1196">
        <v>191</v>
      </c>
    </row>
    <row r="1197" spans="1:4">
      <c r="A1197" t="str">
        <f t="shared" si="18"/>
        <v>8211001</v>
      </c>
      <c r="B1197" t="s">
        <v>2259</v>
      </c>
      <c r="C1197" t="s">
        <v>13</v>
      </c>
      <c r="D1197">
        <v>191</v>
      </c>
    </row>
    <row r="1198" spans="1:4">
      <c r="A1198" t="str">
        <f t="shared" si="18"/>
        <v>8211002</v>
      </c>
      <c r="B1198" t="s">
        <v>2259</v>
      </c>
      <c r="C1198" t="s">
        <v>104</v>
      </c>
      <c r="D1198">
        <v>1</v>
      </c>
    </row>
    <row r="1199" spans="1:4">
      <c r="A1199" t="str">
        <f t="shared" si="18"/>
        <v>8211003</v>
      </c>
      <c r="B1199" t="s">
        <v>2259</v>
      </c>
      <c r="C1199" t="s">
        <v>22</v>
      </c>
      <c r="D1199">
        <v>59</v>
      </c>
    </row>
    <row r="1200" spans="1:4">
      <c r="A1200" t="str">
        <f t="shared" si="18"/>
        <v>8211004</v>
      </c>
      <c r="B1200" t="s">
        <v>2259</v>
      </c>
      <c r="C1200" t="s">
        <v>110</v>
      </c>
      <c r="D1200">
        <v>191</v>
      </c>
    </row>
    <row r="1201" spans="1:4">
      <c r="A1201" t="str">
        <f t="shared" si="18"/>
        <v>8211005</v>
      </c>
      <c r="B1201" t="s">
        <v>2259</v>
      </c>
      <c r="C1201" t="s">
        <v>28</v>
      </c>
      <c r="D1201">
        <v>39</v>
      </c>
    </row>
    <row r="1202" spans="1:4">
      <c r="A1202" t="str">
        <f t="shared" si="18"/>
        <v>8211007</v>
      </c>
      <c r="B1202" t="s">
        <v>2259</v>
      </c>
      <c r="C1202" t="s">
        <v>34</v>
      </c>
      <c r="D1202">
        <v>191</v>
      </c>
    </row>
    <row r="1203" spans="1:4">
      <c r="A1203" t="str">
        <f t="shared" si="18"/>
        <v>8221001</v>
      </c>
      <c r="B1203" t="s">
        <v>2271</v>
      </c>
      <c r="C1203" t="s">
        <v>13</v>
      </c>
      <c r="D1203">
        <v>186</v>
      </c>
    </row>
    <row r="1204" spans="1:4">
      <c r="A1204" t="str">
        <f t="shared" si="18"/>
        <v>8221003</v>
      </c>
      <c r="B1204" t="s">
        <v>2271</v>
      </c>
      <c r="C1204" t="s">
        <v>22</v>
      </c>
      <c r="D1204">
        <v>210</v>
      </c>
    </row>
    <row r="1205" spans="1:4">
      <c r="A1205" t="str">
        <f t="shared" si="18"/>
        <v>8221005</v>
      </c>
      <c r="B1205" t="s">
        <v>2271</v>
      </c>
      <c r="C1205" t="s">
        <v>28</v>
      </c>
      <c r="D1205">
        <v>250</v>
      </c>
    </row>
    <row r="1206" spans="1:4">
      <c r="A1206" t="str">
        <f t="shared" si="18"/>
        <v>8221007</v>
      </c>
      <c r="B1206" t="s">
        <v>2271</v>
      </c>
      <c r="C1206" t="s">
        <v>34</v>
      </c>
      <c r="D1206">
        <v>210</v>
      </c>
    </row>
    <row r="1207" spans="1:4">
      <c r="A1207" t="str">
        <f t="shared" si="18"/>
        <v>8221009</v>
      </c>
      <c r="B1207" t="s">
        <v>2271</v>
      </c>
      <c r="C1207" t="s">
        <v>38</v>
      </c>
      <c r="D1207">
        <v>210</v>
      </c>
    </row>
    <row r="1208" spans="1:4">
      <c r="A1208" t="str">
        <f t="shared" si="18"/>
        <v>8231000</v>
      </c>
      <c r="B1208" t="s">
        <v>2278</v>
      </c>
      <c r="C1208" t="s">
        <v>100</v>
      </c>
      <c r="D1208">
        <v>186</v>
      </c>
    </row>
    <row r="1209" spans="1:4">
      <c r="A1209" t="str">
        <f t="shared" si="18"/>
        <v>8231001</v>
      </c>
      <c r="B1209" t="s">
        <v>2278</v>
      </c>
      <c r="C1209" t="s">
        <v>13</v>
      </c>
      <c r="D1209">
        <v>186</v>
      </c>
    </row>
    <row r="1210" spans="1:4">
      <c r="A1210" t="str">
        <f t="shared" si="18"/>
        <v>8231002</v>
      </c>
      <c r="B1210" t="s">
        <v>2278</v>
      </c>
      <c r="C1210" t="s">
        <v>104</v>
      </c>
      <c r="D1210">
        <v>100</v>
      </c>
    </row>
    <row r="1211" spans="1:4">
      <c r="A1211" t="str">
        <f t="shared" si="18"/>
        <v>8231003</v>
      </c>
      <c r="B1211" t="s">
        <v>2278</v>
      </c>
      <c r="C1211" t="s">
        <v>22</v>
      </c>
      <c r="D1211">
        <v>100</v>
      </c>
    </row>
    <row r="1212" spans="1:4">
      <c r="A1212" t="str">
        <f t="shared" si="18"/>
        <v>8231004</v>
      </c>
      <c r="B1212" t="s">
        <v>2278</v>
      </c>
      <c r="C1212" t="s">
        <v>110</v>
      </c>
      <c r="D1212">
        <v>147</v>
      </c>
    </row>
    <row r="1213" spans="1:4">
      <c r="A1213" t="str">
        <f t="shared" si="18"/>
        <v>8231005</v>
      </c>
      <c r="B1213" t="s">
        <v>2278</v>
      </c>
      <c r="C1213" t="s">
        <v>28</v>
      </c>
      <c r="D1213">
        <v>147</v>
      </c>
    </row>
    <row r="1214" spans="1:4">
      <c r="A1214" t="str">
        <f t="shared" si="18"/>
        <v>8231006</v>
      </c>
      <c r="B1214" t="s">
        <v>2278</v>
      </c>
      <c r="C1214" t="s">
        <v>115</v>
      </c>
      <c r="D1214">
        <v>39</v>
      </c>
    </row>
    <row r="1215" spans="1:4">
      <c r="A1215" t="str">
        <f t="shared" si="18"/>
        <v>8231007</v>
      </c>
      <c r="B1215" t="s">
        <v>2278</v>
      </c>
      <c r="C1215" t="s">
        <v>34</v>
      </c>
      <c r="D1215">
        <v>39</v>
      </c>
    </row>
    <row r="1216" spans="1:4">
      <c r="A1216" t="str">
        <f t="shared" si="18"/>
        <v>8241000</v>
      </c>
      <c r="B1216" t="s">
        <v>2291</v>
      </c>
      <c r="C1216" t="s">
        <v>100</v>
      </c>
      <c r="D1216">
        <v>147</v>
      </c>
    </row>
    <row r="1217" spans="1:4">
      <c r="A1217" t="str">
        <f t="shared" si="18"/>
        <v>8241001</v>
      </c>
      <c r="B1217" t="s">
        <v>2291</v>
      </c>
      <c r="C1217" t="s">
        <v>13</v>
      </c>
      <c r="D1217">
        <v>32</v>
      </c>
    </row>
    <row r="1218" spans="1:4">
      <c r="A1218" t="str">
        <f t="shared" si="18"/>
        <v>8241002</v>
      </c>
      <c r="B1218" t="s">
        <v>2291</v>
      </c>
      <c r="C1218" t="s">
        <v>104</v>
      </c>
      <c r="D1218">
        <v>39</v>
      </c>
    </row>
    <row r="1219" spans="1:4">
      <c r="A1219" t="str">
        <f t="shared" ref="A1219:A1255" si="19">B1219&amp;""&amp;C1219</f>
        <v>8241003</v>
      </c>
      <c r="B1219" t="s">
        <v>2291</v>
      </c>
      <c r="C1219" t="s">
        <v>22</v>
      </c>
      <c r="D1219">
        <v>39</v>
      </c>
    </row>
    <row r="1220" spans="1:4">
      <c r="A1220" t="str">
        <f t="shared" si="19"/>
        <v>8241005</v>
      </c>
      <c r="B1220" t="s">
        <v>2291</v>
      </c>
      <c r="C1220" t="s">
        <v>28</v>
      </c>
      <c r="D1220">
        <v>115</v>
      </c>
    </row>
    <row r="1221" spans="1:4">
      <c r="A1221" t="str">
        <f t="shared" si="19"/>
        <v>830 S1000</v>
      </c>
      <c r="B1221" t="s">
        <v>2301</v>
      </c>
      <c r="C1221" t="s">
        <v>100</v>
      </c>
      <c r="D1221">
        <v>115</v>
      </c>
    </row>
    <row r="1222" spans="1:4">
      <c r="A1222" t="str">
        <f t="shared" si="19"/>
        <v>830 S1001</v>
      </c>
      <c r="B1222" t="s">
        <v>2301</v>
      </c>
      <c r="C1222" t="s">
        <v>13</v>
      </c>
      <c r="D1222">
        <v>50</v>
      </c>
    </row>
    <row r="1223" spans="1:4">
      <c r="A1223" t="str">
        <f t="shared" si="19"/>
        <v>830 S1002</v>
      </c>
      <c r="B1223" t="s">
        <v>2301</v>
      </c>
      <c r="C1223" t="s">
        <v>104</v>
      </c>
      <c r="D1223">
        <v>39</v>
      </c>
    </row>
    <row r="1224" spans="1:4">
      <c r="A1224" t="str">
        <f t="shared" si="19"/>
        <v>830 S1003</v>
      </c>
      <c r="B1224" t="s">
        <v>2301</v>
      </c>
      <c r="C1224" t="s">
        <v>22</v>
      </c>
      <c r="D1224">
        <v>76</v>
      </c>
    </row>
    <row r="1225" spans="1:4">
      <c r="A1225" t="str">
        <f t="shared" si="19"/>
        <v>830 S1004</v>
      </c>
      <c r="B1225" t="s">
        <v>2301</v>
      </c>
      <c r="C1225" t="s">
        <v>110</v>
      </c>
      <c r="D1225">
        <v>37</v>
      </c>
    </row>
    <row r="1226" spans="1:4">
      <c r="A1226" t="str">
        <f t="shared" si="19"/>
        <v>830 S1005</v>
      </c>
      <c r="B1226" t="s">
        <v>2301</v>
      </c>
      <c r="C1226" t="s">
        <v>28</v>
      </c>
      <c r="D1226">
        <v>115</v>
      </c>
    </row>
    <row r="1227" spans="1:4">
      <c r="A1227" t="str">
        <f t="shared" si="19"/>
        <v>830 S1006</v>
      </c>
      <c r="B1227" t="s">
        <v>2301</v>
      </c>
      <c r="C1227" t="s">
        <v>115</v>
      </c>
      <c r="D1227">
        <v>50</v>
      </c>
    </row>
    <row r="1228" spans="1:4">
      <c r="A1228" t="str">
        <f t="shared" si="19"/>
        <v>830 S1007</v>
      </c>
      <c r="B1228" t="s">
        <v>2301</v>
      </c>
      <c r="C1228" t="s">
        <v>34</v>
      </c>
      <c r="D1228">
        <v>250</v>
      </c>
    </row>
    <row r="1229" spans="1:4">
      <c r="A1229" t="str">
        <f t="shared" si="19"/>
        <v>830 S7000</v>
      </c>
      <c r="B1229" t="s">
        <v>2301</v>
      </c>
      <c r="C1229" t="s">
        <v>181</v>
      </c>
      <c r="D1229">
        <v>61</v>
      </c>
    </row>
    <row r="1230" spans="1:4">
      <c r="A1230" t="str">
        <f t="shared" si="19"/>
        <v>830 S7001</v>
      </c>
      <c r="B1230" t="s">
        <v>2301</v>
      </c>
      <c r="C1230" t="s">
        <v>90</v>
      </c>
      <c r="D1230">
        <v>61</v>
      </c>
    </row>
    <row r="1231" spans="1:4">
      <c r="A1231" t="str">
        <f t="shared" si="19"/>
        <v>FB591005</v>
      </c>
      <c r="B1231" t="s">
        <v>2317</v>
      </c>
      <c r="C1231" t="s">
        <v>28</v>
      </c>
      <c r="D1231">
        <v>250</v>
      </c>
    </row>
    <row r="1232" spans="1:4">
      <c r="A1232" t="str">
        <f t="shared" si="19"/>
        <v>FB591012</v>
      </c>
      <c r="B1232" t="s">
        <v>2317</v>
      </c>
      <c r="C1232" t="s">
        <v>126</v>
      </c>
      <c r="D1232">
        <v>210</v>
      </c>
    </row>
    <row r="1233" spans="1:4">
      <c r="A1233" t="str">
        <f t="shared" si="19"/>
        <v>FB591013</v>
      </c>
      <c r="B1233" t="s">
        <v>2317</v>
      </c>
      <c r="C1233" t="s">
        <v>46</v>
      </c>
      <c r="D1233">
        <v>250</v>
      </c>
    </row>
    <row r="1234" spans="1:4">
      <c r="A1234" t="str">
        <f t="shared" si="19"/>
        <v>FB591016</v>
      </c>
      <c r="B1234" t="s">
        <v>2317</v>
      </c>
      <c r="C1234" t="s">
        <v>134</v>
      </c>
      <c r="D1234">
        <v>250</v>
      </c>
    </row>
    <row r="1235" spans="1:4">
      <c r="A1235" t="str">
        <f t="shared" si="19"/>
        <v>FB591017</v>
      </c>
      <c r="B1235" t="s">
        <v>2317</v>
      </c>
      <c r="C1235" t="s">
        <v>56</v>
      </c>
      <c r="D1235">
        <v>210</v>
      </c>
    </row>
    <row r="1236" spans="1:4">
      <c r="A1236" t="str">
        <f t="shared" si="19"/>
        <v>FB591020</v>
      </c>
      <c r="B1236" t="s">
        <v>2317</v>
      </c>
      <c r="C1236" t="s">
        <v>142</v>
      </c>
      <c r="D1236">
        <v>250</v>
      </c>
    </row>
    <row r="1237" spans="1:4">
      <c r="A1237" t="str">
        <f t="shared" si="19"/>
        <v>FB591023</v>
      </c>
      <c r="B1237" t="s">
        <v>2317</v>
      </c>
      <c r="C1237" t="s">
        <v>69</v>
      </c>
      <c r="D1237">
        <v>249</v>
      </c>
    </row>
    <row r="1238" spans="1:4">
      <c r="A1238" t="str">
        <f t="shared" si="19"/>
        <v>FB591034</v>
      </c>
      <c r="B1238" t="s">
        <v>2317</v>
      </c>
      <c r="C1238" t="s">
        <v>445</v>
      </c>
      <c r="D1238">
        <v>45</v>
      </c>
    </row>
    <row r="1239" spans="1:4">
      <c r="A1239" t="str">
        <f t="shared" si="19"/>
        <v>FB591043</v>
      </c>
      <c r="B1239" t="s">
        <v>2317</v>
      </c>
      <c r="C1239" t="s">
        <v>466</v>
      </c>
      <c r="D1239">
        <v>43</v>
      </c>
    </row>
    <row r="1240" spans="1:4">
      <c r="A1240" t="str">
        <f t="shared" si="19"/>
        <v>FB591056</v>
      </c>
      <c r="B1240" t="s">
        <v>2317</v>
      </c>
      <c r="C1240" t="s">
        <v>498</v>
      </c>
      <c r="D1240">
        <v>60</v>
      </c>
    </row>
    <row r="1241" spans="1:4">
      <c r="A1241" t="str">
        <f t="shared" si="19"/>
        <v>FB591057</v>
      </c>
      <c r="B1241" t="s">
        <v>2317</v>
      </c>
      <c r="C1241" t="s">
        <v>502</v>
      </c>
      <c r="D1241">
        <v>59</v>
      </c>
    </row>
    <row r="1242" spans="1:4">
      <c r="A1242" t="str">
        <f t="shared" si="19"/>
        <v>FB591062</v>
      </c>
      <c r="B1242" t="s">
        <v>2317</v>
      </c>
      <c r="C1242" t="s">
        <v>521</v>
      </c>
      <c r="D1242">
        <v>59</v>
      </c>
    </row>
    <row r="1243" spans="1:4">
      <c r="A1243" t="str">
        <f t="shared" si="19"/>
        <v>FB591068</v>
      </c>
      <c r="B1243" t="s">
        <v>2317</v>
      </c>
      <c r="C1243" t="s">
        <v>543</v>
      </c>
      <c r="D1243">
        <v>249</v>
      </c>
    </row>
    <row r="1244" spans="1:4">
      <c r="A1244" t="str">
        <f t="shared" si="19"/>
        <v>FB591071</v>
      </c>
      <c r="B1244" t="s">
        <v>2317</v>
      </c>
      <c r="C1244" t="s">
        <v>553</v>
      </c>
      <c r="D1244">
        <v>58</v>
      </c>
    </row>
    <row r="1245" spans="1:4">
      <c r="A1245" t="str">
        <f t="shared" si="19"/>
        <v>FB591076</v>
      </c>
      <c r="B1245" t="s">
        <v>2317</v>
      </c>
      <c r="C1245" t="s">
        <v>2348</v>
      </c>
      <c r="D1245">
        <v>248</v>
      </c>
    </row>
    <row r="1246" spans="1:4">
      <c r="A1246" t="str">
        <f t="shared" si="19"/>
        <v>FB591079</v>
      </c>
      <c r="B1246" t="s">
        <v>2317</v>
      </c>
      <c r="C1246" t="s">
        <v>2327</v>
      </c>
      <c r="D1246">
        <v>59</v>
      </c>
    </row>
    <row r="1247" spans="1:4">
      <c r="A1247" t="str">
        <f t="shared" si="19"/>
        <v>FB591080</v>
      </c>
      <c r="B1247" t="s">
        <v>2317</v>
      </c>
      <c r="C1247" t="s">
        <v>2352</v>
      </c>
      <c r="D1247">
        <v>52</v>
      </c>
    </row>
    <row r="1248" spans="1:4">
      <c r="A1248" t="str">
        <f t="shared" si="19"/>
        <v>FB591083</v>
      </c>
      <c r="B1248" t="s">
        <v>2317</v>
      </c>
      <c r="C1248" t="s">
        <v>2329</v>
      </c>
      <c r="D1248">
        <v>249</v>
      </c>
    </row>
    <row r="1249" spans="1:4">
      <c r="A1249" t="str">
        <f t="shared" si="19"/>
        <v>FB591090</v>
      </c>
      <c r="B1249" t="s">
        <v>2317</v>
      </c>
      <c r="C1249" t="s">
        <v>2354</v>
      </c>
      <c r="D1249">
        <v>59</v>
      </c>
    </row>
    <row r="1250" spans="1:4">
      <c r="A1250" t="str">
        <f t="shared" si="19"/>
        <v>FB591108</v>
      </c>
      <c r="B1250" t="s">
        <v>2317</v>
      </c>
      <c r="C1250" t="s">
        <v>2356</v>
      </c>
      <c r="D1250">
        <v>56</v>
      </c>
    </row>
    <row r="1251" spans="1:4">
      <c r="A1251" t="str">
        <f t="shared" si="19"/>
        <v>FB591135</v>
      </c>
      <c r="B1251" t="s">
        <v>2317</v>
      </c>
      <c r="C1251" t="s">
        <v>2333</v>
      </c>
      <c r="D1251">
        <v>56</v>
      </c>
    </row>
    <row r="1252" spans="1:4">
      <c r="A1252" t="str">
        <f t="shared" si="19"/>
        <v>FB591139</v>
      </c>
      <c r="B1252" t="s">
        <v>2317</v>
      </c>
      <c r="C1252" t="s">
        <v>2335</v>
      </c>
      <c r="D1252">
        <v>53</v>
      </c>
    </row>
    <row r="1253" spans="1:4">
      <c r="A1253" t="str">
        <f t="shared" si="19"/>
        <v>FB591141</v>
      </c>
      <c r="B1253" t="s">
        <v>2317</v>
      </c>
      <c r="C1253" t="s">
        <v>2337</v>
      </c>
      <c r="D1253">
        <v>2</v>
      </c>
    </row>
    <row r="1254" spans="1:4">
      <c r="A1254" t="str">
        <f t="shared" si="19"/>
        <v>FB591143</v>
      </c>
      <c r="B1254" t="s">
        <v>2317</v>
      </c>
      <c r="C1254" t="s">
        <v>2339</v>
      </c>
      <c r="D1254">
        <v>2</v>
      </c>
    </row>
    <row r="1255" spans="1:4">
      <c r="A1255" t="str">
        <f t="shared" si="19"/>
        <v>Totalsum</v>
      </c>
      <c r="B1255" t="s">
        <v>3708</v>
      </c>
      <c r="D1255">
        <v>169353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99268-615E-4071-AE22-24BAC0FA47E8}">
  <dimension ref="A1:L1254"/>
  <sheetViews>
    <sheetView tabSelected="1" workbookViewId="0">
      <selection activeCell="N33" sqref="N33"/>
    </sheetView>
  </sheetViews>
  <sheetFormatPr baseColWidth="10" defaultRowHeight="15"/>
  <sheetData>
    <row r="1" spans="1:12">
      <c r="A1" t="s">
        <v>0</v>
      </c>
      <c r="B1" t="s">
        <v>1</v>
      </c>
      <c r="C1" t="s">
        <v>2</v>
      </c>
      <c r="D1" t="s">
        <v>2361</v>
      </c>
      <c r="E1" t="s">
        <v>3</v>
      </c>
      <c r="F1" t="s">
        <v>2362</v>
      </c>
      <c r="G1" t="s">
        <v>2363</v>
      </c>
      <c r="H1" t="s">
        <v>2364</v>
      </c>
      <c r="I1" t="s">
        <v>10</v>
      </c>
      <c r="J1" t="s">
        <v>8</v>
      </c>
      <c r="K1" t="s">
        <v>2365</v>
      </c>
      <c r="L1" t="s">
        <v>9</v>
      </c>
    </row>
    <row r="2" spans="1:12">
      <c r="A2" t="s">
        <v>2366</v>
      </c>
      <c r="B2" t="s">
        <v>12</v>
      </c>
      <c r="C2" t="s">
        <v>100</v>
      </c>
      <c r="D2" t="s">
        <v>101</v>
      </c>
      <c r="E2" t="s">
        <v>14</v>
      </c>
      <c r="F2" t="s">
        <v>2367</v>
      </c>
      <c r="G2" t="s">
        <v>2368</v>
      </c>
      <c r="H2">
        <v>84856.891333827007</v>
      </c>
      <c r="I2">
        <v>2</v>
      </c>
      <c r="J2" t="s">
        <v>49</v>
      </c>
      <c r="K2" t="s">
        <v>20</v>
      </c>
      <c r="L2" t="s">
        <v>2369</v>
      </c>
    </row>
    <row r="3" spans="1:12">
      <c r="A3" t="s">
        <v>2370</v>
      </c>
      <c r="B3" t="s">
        <v>12</v>
      </c>
      <c r="C3" t="s">
        <v>13</v>
      </c>
      <c r="D3" t="s">
        <v>15</v>
      </c>
      <c r="E3" t="s">
        <v>14</v>
      </c>
      <c r="F3" t="s">
        <v>2371</v>
      </c>
      <c r="G3" t="s">
        <v>2368</v>
      </c>
      <c r="H3">
        <v>48400.545749267898</v>
      </c>
      <c r="I3">
        <v>1</v>
      </c>
      <c r="J3" t="s">
        <v>19</v>
      </c>
      <c r="K3" t="s">
        <v>20</v>
      </c>
      <c r="L3" t="s">
        <v>2369</v>
      </c>
    </row>
    <row r="4" spans="1:12">
      <c r="A4" t="s">
        <v>2372</v>
      </c>
      <c r="B4" t="s">
        <v>12</v>
      </c>
      <c r="C4" t="s">
        <v>104</v>
      </c>
      <c r="D4" t="s">
        <v>105</v>
      </c>
      <c r="E4" t="s">
        <v>14</v>
      </c>
      <c r="F4" t="s">
        <v>2373</v>
      </c>
      <c r="G4" t="s">
        <v>2368</v>
      </c>
      <c r="H4">
        <v>47008.0080467968</v>
      </c>
      <c r="I4">
        <v>2</v>
      </c>
      <c r="J4" t="s">
        <v>19</v>
      </c>
      <c r="K4" t="s">
        <v>20</v>
      </c>
      <c r="L4" t="s">
        <v>2369</v>
      </c>
    </row>
    <row r="5" spans="1:12">
      <c r="A5" t="s">
        <v>2374</v>
      </c>
      <c r="B5" t="s">
        <v>12</v>
      </c>
      <c r="C5" t="s">
        <v>22</v>
      </c>
      <c r="D5" t="s">
        <v>23</v>
      </c>
      <c r="E5" t="s">
        <v>14</v>
      </c>
      <c r="F5" t="s">
        <v>2375</v>
      </c>
      <c r="G5" t="s">
        <v>2368</v>
      </c>
      <c r="H5">
        <v>43108.193220661102</v>
      </c>
      <c r="I5">
        <v>1</v>
      </c>
      <c r="J5" t="s">
        <v>19</v>
      </c>
      <c r="K5" t="s">
        <v>20</v>
      </c>
      <c r="L5" t="s">
        <v>2369</v>
      </c>
    </row>
    <row r="6" spans="1:12">
      <c r="A6" t="s">
        <v>2376</v>
      </c>
      <c r="B6" t="s">
        <v>12</v>
      </c>
      <c r="C6" t="s">
        <v>110</v>
      </c>
      <c r="D6" t="s">
        <v>111</v>
      </c>
      <c r="E6" t="s">
        <v>14</v>
      </c>
      <c r="F6" t="s">
        <v>2377</v>
      </c>
      <c r="G6" t="s">
        <v>2368</v>
      </c>
      <c r="H6">
        <v>83379.675040369097</v>
      </c>
      <c r="I6">
        <v>2</v>
      </c>
      <c r="J6" t="s">
        <v>49</v>
      </c>
      <c r="K6" t="s">
        <v>20</v>
      </c>
      <c r="L6" t="s">
        <v>2369</v>
      </c>
    </row>
    <row r="7" spans="1:12">
      <c r="A7" t="s">
        <v>2378</v>
      </c>
      <c r="B7" t="s">
        <v>12</v>
      </c>
      <c r="C7" t="s">
        <v>28</v>
      </c>
      <c r="D7" t="s">
        <v>29</v>
      </c>
      <c r="E7" t="s">
        <v>14</v>
      </c>
      <c r="F7" t="s">
        <v>2379</v>
      </c>
      <c r="G7" t="s">
        <v>2368</v>
      </c>
      <c r="H7">
        <v>47007.5621350816</v>
      </c>
      <c r="I7">
        <v>1</v>
      </c>
      <c r="J7" t="s">
        <v>19</v>
      </c>
      <c r="K7" t="s">
        <v>20</v>
      </c>
      <c r="L7" t="s">
        <v>2369</v>
      </c>
    </row>
    <row r="8" spans="1:12">
      <c r="A8" t="s">
        <v>2380</v>
      </c>
      <c r="B8" t="s">
        <v>12</v>
      </c>
      <c r="C8" t="s">
        <v>115</v>
      </c>
      <c r="D8" t="s">
        <v>25</v>
      </c>
      <c r="E8" t="s">
        <v>14</v>
      </c>
      <c r="F8" t="s">
        <v>2381</v>
      </c>
      <c r="G8" t="s">
        <v>2368</v>
      </c>
      <c r="H8">
        <v>40486.776316252501</v>
      </c>
      <c r="I8">
        <v>2</v>
      </c>
      <c r="J8" t="s">
        <v>19</v>
      </c>
      <c r="K8" t="s">
        <v>20</v>
      </c>
      <c r="L8" t="s">
        <v>2369</v>
      </c>
    </row>
    <row r="9" spans="1:12">
      <c r="A9" t="s">
        <v>2382</v>
      </c>
      <c r="B9" t="s">
        <v>12</v>
      </c>
      <c r="C9" t="s">
        <v>34</v>
      </c>
      <c r="D9" t="s">
        <v>35</v>
      </c>
      <c r="E9" t="s">
        <v>14</v>
      </c>
      <c r="F9" t="s">
        <v>2383</v>
      </c>
      <c r="G9" t="s">
        <v>2368</v>
      </c>
      <c r="H9">
        <v>22083.2704542625</v>
      </c>
      <c r="I9">
        <v>1</v>
      </c>
      <c r="J9" t="s">
        <v>19</v>
      </c>
      <c r="K9" t="s">
        <v>20</v>
      </c>
      <c r="L9" t="s">
        <v>2369</v>
      </c>
    </row>
    <row r="10" spans="1:12">
      <c r="A10" t="s">
        <v>2384</v>
      </c>
      <c r="B10" t="s">
        <v>12</v>
      </c>
      <c r="C10" t="s">
        <v>118</v>
      </c>
      <c r="D10" t="s">
        <v>119</v>
      </c>
      <c r="E10" t="s">
        <v>14</v>
      </c>
      <c r="F10" t="s">
        <v>2385</v>
      </c>
      <c r="G10" t="s">
        <v>2368</v>
      </c>
      <c r="H10">
        <v>104563.933569777</v>
      </c>
      <c r="I10">
        <v>2</v>
      </c>
      <c r="J10" t="s">
        <v>40</v>
      </c>
      <c r="K10" t="s">
        <v>20</v>
      </c>
      <c r="L10" t="s">
        <v>2369</v>
      </c>
    </row>
    <row r="11" spans="1:12">
      <c r="A11" t="s">
        <v>2386</v>
      </c>
      <c r="B11" t="s">
        <v>12</v>
      </c>
      <c r="C11" t="s">
        <v>38</v>
      </c>
      <c r="D11" t="s">
        <v>17</v>
      </c>
      <c r="E11" t="s">
        <v>14</v>
      </c>
      <c r="F11" t="s">
        <v>2387</v>
      </c>
      <c r="G11" t="s">
        <v>2368</v>
      </c>
      <c r="H11">
        <v>104786.120340637</v>
      </c>
      <c r="I11">
        <v>1</v>
      </c>
      <c r="J11" t="s">
        <v>40</v>
      </c>
      <c r="K11" t="s">
        <v>20</v>
      </c>
      <c r="L11" t="s">
        <v>2369</v>
      </c>
    </row>
    <row r="12" spans="1:12">
      <c r="A12" t="s">
        <v>2388</v>
      </c>
      <c r="B12" t="s">
        <v>12</v>
      </c>
      <c r="C12" t="s">
        <v>122</v>
      </c>
      <c r="D12" t="s">
        <v>123</v>
      </c>
      <c r="E12" t="s">
        <v>14</v>
      </c>
      <c r="F12" t="s">
        <v>2389</v>
      </c>
      <c r="G12" t="s">
        <v>2368</v>
      </c>
      <c r="H12">
        <v>11426.587405284399</v>
      </c>
      <c r="I12">
        <v>2</v>
      </c>
      <c r="J12" t="s">
        <v>19</v>
      </c>
      <c r="K12" t="s">
        <v>20</v>
      </c>
      <c r="L12" t="s">
        <v>2390</v>
      </c>
    </row>
    <row r="13" spans="1:12">
      <c r="A13" t="s">
        <v>2391</v>
      </c>
      <c r="B13" t="s">
        <v>12</v>
      </c>
      <c r="C13" t="s">
        <v>42</v>
      </c>
      <c r="D13" t="s">
        <v>43</v>
      </c>
      <c r="E13" t="s">
        <v>14</v>
      </c>
      <c r="F13" t="s">
        <v>2392</v>
      </c>
      <c r="G13" t="s">
        <v>2368</v>
      </c>
      <c r="H13">
        <v>18809.788793079901</v>
      </c>
      <c r="I13">
        <v>1</v>
      </c>
      <c r="J13" t="s">
        <v>19</v>
      </c>
      <c r="K13" t="s">
        <v>20</v>
      </c>
      <c r="L13" t="s">
        <v>2369</v>
      </c>
    </row>
    <row r="14" spans="1:12">
      <c r="A14" t="s">
        <v>2393</v>
      </c>
      <c r="B14" t="s">
        <v>12</v>
      </c>
      <c r="C14" t="s">
        <v>126</v>
      </c>
      <c r="D14" t="s">
        <v>127</v>
      </c>
      <c r="E14" t="s">
        <v>14</v>
      </c>
      <c r="F14" t="s">
        <v>2389</v>
      </c>
      <c r="G14" t="s">
        <v>2368</v>
      </c>
      <c r="H14">
        <v>11426.587405284399</v>
      </c>
      <c r="I14">
        <v>2</v>
      </c>
      <c r="J14" t="s">
        <v>19</v>
      </c>
      <c r="K14" t="s">
        <v>20</v>
      </c>
      <c r="L14" t="s">
        <v>2394</v>
      </c>
    </row>
    <row r="15" spans="1:12">
      <c r="A15" t="s">
        <v>2395</v>
      </c>
      <c r="B15" t="s">
        <v>12</v>
      </c>
      <c r="C15" t="s">
        <v>46</v>
      </c>
      <c r="D15" t="s">
        <v>47</v>
      </c>
      <c r="E15" t="s">
        <v>14</v>
      </c>
      <c r="F15" t="s">
        <v>2396</v>
      </c>
      <c r="G15" t="s">
        <v>2368</v>
      </c>
      <c r="H15">
        <v>82719.142490849394</v>
      </c>
      <c r="I15">
        <v>1</v>
      </c>
      <c r="J15" t="s">
        <v>49</v>
      </c>
      <c r="K15" t="s">
        <v>20</v>
      </c>
      <c r="L15" t="s">
        <v>2394</v>
      </c>
    </row>
    <row r="16" spans="1:12">
      <c r="A16" t="s">
        <v>2397</v>
      </c>
      <c r="B16" t="s">
        <v>12</v>
      </c>
      <c r="C16" t="s">
        <v>130</v>
      </c>
      <c r="D16" t="s">
        <v>131</v>
      </c>
      <c r="E16" t="s">
        <v>14</v>
      </c>
      <c r="F16" t="s">
        <v>2398</v>
      </c>
      <c r="G16" t="s">
        <v>2368</v>
      </c>
      <c r="H16">
        <v>83879.466640556799</v>
      </c>
      <c r="I16">
        <v>2</v>
      </c>
      <c r="J16" t="s">
        <v>19</v>
      </c>
      <c r="K16" t="s">
        <v>20</v>
      </c>
      <c r="L16" t="s">
        <v>2399</v>
      </c>
    </row>
    <row r="17" spans="1:12">
      <c r="A17" t="s">
        <v>2400</v>
      </c>
      <c r="B17" t="s">
        <v>12</v>
      </c>
      <c r="C17" t="s">
        <v>51</v>
      </c>
      <c r="D17" t="s">
        <v>52</v>
      </c>
      <c r="E17" t="s">
        <v>14</v>
      </c>
      <c r="F17" t="s">
        <v>2401</v>
      </c>
      <c r="G17" t="s">
        <v>2368</v>
      </c>
      <c r="H17">
        <v>20357.611959916099</v>
      </c>
      <c r="I17">
        <v>1</v>
      </c>
      <c r="J17" t="s">
        <v>19</v>
      </c>
      <c r="K17" t="s">
        <v>20</v>
      </c>
      <c r="L17" t="s">
        <v>2402</v>
      </c>
    </row>
    <row r="18" spans="1:12">
      <c r="A18" t="s">
        <v>2403</v>
      </c>
      <c r="B18" t="s">
        <v>12</v>
      </c>
      <c r="C18" t="s">
        <v>134</v>
      </c>
      <c r="D18" t="s">
        <v>135</v>
      </c>
      <c r="E18" t="s">
        <v>14</v>
      </c>
      <c r="F18" t="s">
        <v>2404</v>
      </c>
      <c r="G18" t="s">
        <v>2368</v>
      </c>
      <c r="H18">
        <v>47453.610002668902</v>
      </c>
      <c r="I18">
        <v>2</v>
      </c>
      <c r="J18" t="s">
        <v>19</v>
      </c>
      <c r="K18" t="s">
        <v>20</v>
      </c>
      <c r="L18" t="s">
        <v>2402</v>
      </c>
    </row>
    <row r="19" spans="1:12">
      <c r="A19" t="s">
        <v>2405</v>
      </c>
      <c r="B19" t="s">
        <v>12</v>
      </c>
      <c r="C19" t="s">
        <v>56</v>
      </c>
      <c r="D19" t="s">
        <v>57</v>
      </c>
      <c r="E19" t="s">
        <v>14</v>
      </c>
      <c r="F19" t="s">
        <v>2396</v>
      </c>
      <c r="G19" t="s">
        <v>2368</v>
      </c>
      <c r="H19">
        <v>82719.142490849394</v>
      </c>
      <c r="I19">
        <v>1</v>
      </c>
      <c r="J19" t="s">
        <v>49</v>
      </c>
      <c r="K19" t="s">
        <v>20</v>
      </c>
      <c r="L19" t="s">
        <v>2402</v>
      </c>
    </row>
    <row r="20" spans="1:12">
      <c r="A20" t="s">
        <v>2406</v>
      </c>
      <c r="B20" t="s">
        <v>12</v>
      </c>
      <c r="C20" t="s">
        <v>139</v>
      </c>
      <c r="D20" t="s">
        <v>135</v>
      </c>
      <c r="E20" t="s">
        <v>14</v>
      </c>
      <c r="F20" t="s">
        <v>2407</v>
      </c>
      <c r="G20" t="s">
        <v>2368</v>
      </c>
      <c r="H20">
        <v>47453.610002668902</v>
      </c>
      <c r="I20">
        <v>2</v>
      </c>
      <c r="J20" t="s">
        <v>19</v>
      </c>
      <c r="K20" t="s">
        <v>20</v>
      </c>
      <c r="L20" t="s">
        <v>2394</v>
      </c>
    </row>
    <row r="21" spans="1:12">
      <c r="A21" t="s">
        <v>2408</v>
      </c>
      <c r="B21" t="s">
        <v>12</v>
      </c>
      <c r="C21" t="s">
        <v>60</v>
      </c>
      <c r="D21" t="s">
        <v>61</v>
      </c>
      <c r="E21" t="s">
        <v>14</v>
      </c>
      <c r="F21" t="s">
        <v>2409</v>
      </c>
      <c r="G21" t="s">
        <v>2368</v>
      </c>
      <c r="H21">
        <v>82719.142490849394</v>
      </c>
      <c r="I21">
        <v>1</v>
      </c>
      <c r="J21" t="s">
        <v>19</v>
      </c>
      <c r="K21" t="s">
        <v>20</v>
      </c>
      <c r="L21" t="s">
        <v>2399</v>
      </c>
    </row>
    <row r="22" spans="1:12">
      <c r="A22" t="s">
        <v>2410</v>
      </c>
      <c r="B22" t="s">
        <v>12</v>
      </c>
      <c r="C22" t="s">
        <v>142</v>
      </c>
      <c r="D22" t="s">
        <v>57</v>
      </c>
      <c r="E22" t="s">
        <v>14</v>
      </c>
      <c r="F22" t="s">
        <v>2411</v>
      </c>
      <c r="G22" t="s">
        <v>2368</v>
      </c>
      <c r="H22">
        <v>18616.225446442</v>
      </c>
      <c r="I22">
        <v>2</v>
      </c>
      <c r="J22" t="s">
        <v>19</v>
      </c>
      <c r="K22" t="s">
        <v>20</v>
      </c>
      <c r="L22" t="s">
        <v>2399</v>
      </c>
    </row>
    <row r="23" spans="1:12">
      <c r="A23" t="s">
        <v>2412</v>
      </c>
      <c r="B23" t="s">
        <v>12</v>
      </c>
      <c r="C23" t="s">
        <v>64</v>
      </c>
      <c r="D23" t="s">
        <v>65</v>
      </c>
      <c r="E23" t="s">
        <v>14</v>
      </c>
      <c r="F23" t="s">
        <v>2413</v>
      </c>
      <c r="G23" t="s">
        <v>2368</v>
      </c>
      <c r="H23">
        <v>23318.517155603698</v>
      </c>
      <c r="I23">
        <v>1</v>
      </c>
      <c r="J23" t="s">
        <v>19</v>
      </c>
      <c r="K23" t="s">
        <v>20</v>
      </c>
      <c r="L23" t="s">
        <v>2369</v>
      </c>
    </row>
    <row r="24" spans="1:12">
      <c r="A24" t="s">
        <v>2414</v>
      </c>
      <c r="B24" t="s">
        <v>12</v>
      </c>
      <c r="C24" t="s">
        <v>145</v>
      </c>
      <c r="D24" t="s">
        <v>146</v>
      </c>
      <c r="E24" t="s">
        <v>14</v>
      </c>
      <c r="F24" t="s">
        <v>2415</v>
      </c>
      <c r="G24" t="s">
        <v>2368</v>
      </c>
      <c r="H24">
        <v>39415.349691579198</v>
      </c>
      <c r="I24">
        <v>2</v>
      </c>
      <c r="J24" t="s">
        <v>19</v>
      </c>
      <c r="K24" t="s">
        <v>20</v>
      </c>
      <c r="L24" t="s">
        <v>2416</v>
      </c>
    </row>
    <row r="25" spans="1:12">
      <c r="A25" t="s">
        <v>2417</v>
      </c>
      <c r="B25" t="s">
        <v>12</v>
      </c>
      <c r="C25" t="s">
        <v>69</v>
      </c>
      <c r="D25" t="s">
        <v>70</v>
      </c>
      <c r="E25" t="s">
        <v>14</v>
      </c>
      <c r="F25" t="s">
        <v>2387</v>
      </c>
      <c r="G25" t="s">
        <v>2368</v>
      </c>
      <c r="H25">
        <v>104786.120340637</v>
      </c>
      <c r="I25">
        <v>1</v>
      </c>
      <c r="J25" t="s">
        <v>40</v>
      </c>
      <c r="K25" t="s">
        <v>20</v>
      </c>
      <c r="L25" t="s">
        <v>2369</v>
      </c>
    </row>
    <row r="26" spans="1:12">
      <c r="A26" t="s">
        <v>2418</v>
      </c>
      <c r="B26" t="s">
        <v>12</v>
      </c>
      <c r="C26" t="s">
        <v>150</v>
      </c>
      <c r="D26" t="s">
        <v>146</v>
      </c>
      <c r="E26" t="s">
        <v>14</v>
      </c>
      <c r="F26" t="s">
        <v>2419</v>
      </c>
      <c r="G26" t="s">
        <v>2368</v>
      </c>
      <c r="H26">
        <v>1005.89175061174</v>
      </c>
      <c r="I26">
        <v>2</v>
      </c>
      <c r="J26" t="s">
        <v>19</v>
      </c>
      <c r="K26" t="s">
        <v>20</v>
      </c>
      <c r="L26" t="s">
        <v>2416</v>
      </c>
    </row>
    <row r="27" spans="1:12">
      <c r="A27" t="s">
        <v>2420</v>
      </c>
      <c r="B27" t="s">
        <v>12</v>
      </c>
      <c r="C27" t="s">
        <v>73</v>
      </c>
      <c r="D27" t="s">
        <v>74</v>
      </c>
      <c r="E27" t="s">
        <v>14</v>
      </c>
      <c r="F27" t="s">
        <v>2421</v>
      </c>
      <c r="G27" t="s">
        <v>2368</v>
      </c>
      <c r="H27">
        <v>94772.518578998803</v>
      </c>
      <c r="I27">
        <v>1</v>
      </c>
      <c r="J27" t="s">
        <v>49</v>
      </c>
      <c r="K27" t="s">
        <v>20</v>
      </c>
      <c r="L27" t="s">
        <v>2369</v>
      </c>
    </row>
    <row r="28" spans="1:12">
      <c r="A28" t="s">
        <v>2422</v>
      </c>
      <c r="B28" t="s">
        <v>12</v>
      </c>
      <c r="C28" t="s">
        <v>153</v>
      </c>
      <c r="D28" t="s">
        <v>154</v>
      </c>
      <c r="E28" t="s">
        <v>14</v>
      </c>
      <c r="F28" t="s">
        <v>2423</v>
      </c>
      <c r="G28" t="s">
        <v>2368</v>
      </c>
      <c r="H28">
        <v>104563.933569777</v>
      </c>
      <c r="I28">
        <v>2</v>
      </c>
      <c r="J28" t="s">
        <v>19</v>
      </c>
      <c r="K28" t="s">
        <v>20</v>
      </c>
      <c r="L28" t="s">
        <v>2369</v>
      </c>
    </row>
    <row r="29" spans="1:12">
      <c r="A29" t="s">
        <v>2424</v>
      </c>
      <c r="B29" t="s">
        <v>12</v>
      </c>
      <c r="C29" t="s">
        <v>78</v>
      </c>
      <c r="D29" t="s">
        <v>79</v>
      </c>
      <c r="E29" t="s">
        <v>14</v>
      </c>
      <c r="F29" t="s">
        <v>2409</v>
      </c>
      <c r="G29" t="s">
        <v>2368</v>
      </c>
      <c r="H29">
        <v>82719.142490849394</v>
      </c>
      <c r="I29">
        <v>1</v>
      </c>
      <c r="J29" t="s">
        <v>19</v>
      </c>
      <c r="K29" t="s">
        <v>20</v>
      </c>
      <c r="L29" t="s">
        <v>2369</v>
      </c>
    </row>
    <row r="30" spans="1:12">
      <c r="A30" t="s">
        <v>2425</v>
      </c>
      <c r="B30" t="s">
        <v>12</v>
      </c>
      <c r="C30" t="s">
        <v>157</v>
      </c>
      <c r="D30" t="s">
        <v>158</v>
      </c>
      <c r="E30" t="s">
        <v>14</v>
      </c>
      <c r="F30" t="s">
        <v>2426</v>
      </c>
      <c r="G30" t="s">
        <v>2368</v>
      </c>
      <c r="H30">
        <v>82693.382699966198</v>
      </c>
      <c r="I30">
        <v>2</v>
      </c>
      <c r="J30" t="s">
        <v>19</v>
      </c>
      <c r="K30" t="s">
        <v>20</v>
      </c>
      <c r="L30" t="s">
        <v>2369</v>
      </c>
    </row>
    <row r="31" spans="1:12">
      <c r="A31" t="s">
        <v>2427</v>
      </c>
      <c r="B31" t="s">
        <v>12</v>
      </c>
      <c r="C31" t="s">
        <v>160</v>
      </c>
      <c r="D31" t="s">
        <v>161</v>
      </c>
      <c r="E31" t="s">
        <v>14</v>
      </c>
      <c r="F31" t="s">
        <v>2411</v>
      </c>
      <c r="G31" t="s">
        <v>2368</v>
      </c>
      <c r="H31">
        <v>18616.225446442</v>
      </c>
      <c r="I31">
        <v>2</v>
      </c>
      <c r="J31" t="s">
        <v>19</v>
      </c>
      <c r="K31" t="s">
        <v>20</v>
      </c>
      <c r="L31" t="s">
        <v>2369</v>
      </c>
    </row>
    <row r="32" spans="1:12">
      <c r="A32" t="s">
        <v>2428</v>
      </c>
      <c r="B32" t="s">
        <v>12</v>
      </c>
      <c r="C32" t="s">
        <v>164</v>
      </c>
      <c r="D32" t="s">
        <v>165</v>
      </c>
      <c r="E32" t="s">
        <v>14</v>
      </c>
      <c r="F32" t="s">
        <v>2385</v>
      </c>
      <c r="G32" t="s">
        <v>2368</v>
      </c>
      <c r="H32">
        <v>104563.933569777</v>
      </c>
      <c r="I32">
        <v>2</v>
      </c>
      <c r="J32" t="s">
        <v>40</v>
      </c>
      <c r="K32" t="s">
        <v>20</v>
      </c>
      <c r="L32" t="s">
        <v>2369</v>
      </c>
    </row>
    <row r="33" spans="1:12">
      <c r="A33" t="s">
        <v>2429</v>
      </c>
      <c r="B33" t="s">
        <v>12</v>
      </c>
      <c r="C33" t="s">
        <v>168</v>
      </c>
      <c r="D33" t="s">
        <v>148</v>
      </c>
      <c r="E33" t="s">
        <v>14</v>
      </c>
      <c r="F33" t="s">
        <v>2430</v>
      </c>
      <c r="G33" t="s">
        <v>2368</v>
      </c>
      <c r="H33">
        <v>7272.5345698839901</v>
      </c>
      <c r="I33">
        <v>2</v>
      </c>
      <c r="J33" t="s">
        <v>19</v>
      </c>
      <c r="K33" t="s">
        <v>20</v>
      </c>
      <c r="L33" t="s">
        <v>2416</v>
      </c>
    </row>
    <row r="34" spans="1:12">
      <c r="A34" t="s">
        <v>2431</v>
      </c>
      <c r="B34" t="s">
        <v>12</v>
      </c>
      <c r="C34" t="s">
        <v>171</v>
      </c>
      <c r="D34" t="s">
        <v>101</v>
      </c>
      <c r="E34" t="s">
        <v>14</v>
      </c>
      <c r="F34" t="s">
        <v>2367</v>
      </c>
      <c r="G34" t="s">
        <v>2368</v>
      </c>
      <c r="H34">
        <v>84856.891333827007</v>
      </c>
      <c r="I34">
        <v>2</v>
      </c>
      <c r="J34" t="s">
        <v>40</v>
      </c>
      <c r="K34" t="s">
        <v>83</v>
      </c>
      <c r="L34">
        <v>6</v>
      </c>
    </row>
    <row r="35" spans="1:12">
      <c r="A35" t="s">
        <v>2432</v>
      </c>
      <c r="B35" t="s">
        <v>12</v>
      </c>
      <c r="C35" t="s">
        <v>82</v>
      </c>
      <c r="D35" t="s">
        <v>17</v>
      </c>
      <c r="E35" t="s">
        <v>14</v>
      </c>
      <c r="F35" t="s">
        <v>2387</v>
      </c>
      <c r="G35" t="s">
        <v>2368</v>
      </c>
      <c r="H35">
        <v>104786.120340637</v>
      </c>
      <c r="I35">
        <v>1</v>
      </c>
      <c r="J35" t="s">
        <v>40</v>
      </c>
      <c r="K35" t="s">
        <v>83</v>
      </c>
      <c r="L35">
        <v>6</v>
      </c>
    </row>
    <row r="36" spans="1:12">
      <c r="A36" t="s">
        <v>2433</v>
      </c>
      <c r="B36" t="s">
        <v>12</v>
      </c>
      <c r="C36" t="s">
        <v>173</v>
      </c>
      <c r="D36" t="s">
        <v>174</v>
      </c>
      <c r="E36" t="s">
        <v>14</v>
      </c>
      <c r="F36" t="s">
        <v>2411</v>
      </c>
      <c r="G36" t="s">
        <v>2368</v>
      </c>
      <c r="H36">
        <v>18616.225446442</v>
      </c>
      <c r="I36">
        <v>2</v>
      </c>
      <c r="J36" t="s">
        <v>86</v>
      </c>
      <c r="K36" t="s">
        <v>83</v>
      </c>
      <c r="L36">
        <v>6</v>
      </c>
    </row>
    <row r="37" spans="1:12">
      <c r="A37" t="s">
        <v>2434</v>
      </c>
      <c r="B37" t="s">
        <v>12</v>
      </c>
      <c r="C37" t="s">
        <v>85</v>
      </c>
      <c r="D37" t="s">
        <v>43</v>
      </c>
      <c r="E37" t="s">
        <v>14</v>
      </c>
      <c r="F37" t="s">
        <v>2392</v>
      </c>
      <c r="G37" t="s">
        <v>2368</v>
      </c>
      <c r="H37">
        <v>18809.788793079901</v>
      </c>
      <c r="I37">
        <v>1</v>
      </c>
      <c r="J37" t="s">
        <v>86</v>
      </c>
      <c r="K37" t="s">
        <v>83</v>
      </c>
      <c r="L37">
        <v>6</v>
      </c>
    </row>
    <row r="38" spans="1:12">
      <c r="A38" t="s">
        <v>2435</v>
      </c>
      <c r="B38" t="s">
        <v>12</v>
      </c>
      <c r="C38" t="s">
        <v>176</v>
      </c>
      <c r="D38" t="s">
        <v>119</v>
      </c>
      <c r="E38" t="s">
        <v>14</v>
      </c>
      <c r="F38" t="s">
        <v>2385</v>
      </c>
      <c r="G38" t="s">
        <v>2368</v>
      </c>
      <c r="H38">
        <v>104563.933569777</v>
      </c>
      <c r="I38">
        <v>2</v>
      </c>
      <c r="J38" t="s">
        <v>40</v>
      </c>
      <c r="K38" t="s">
        <v>83</v>
      </c>
      <c r="L38">
        <v>6</v>
      </c>
    </row>
    <row r="39" spans="1:12">
      <c r="A39" t="s">
        <v>2436</v>
      </c>
      <c r="B39" t="s">
        <v>12</v>
      </c>
      <c r="C39" t="s">
        <v>88</v>
      </c>
      <c r="D39" t="s">
        <v>70</v>
      </c>
      <c r="E39" t="s">
        <v>14</v>
      </c>
      <c r="F39" t="s">
        <v>2387</v>
      </c>
      <c r="G39" t="s">
        <v>2368</v>
      </c>
      <c r="H39">
        <v>104786.120340637</v>
      </c>
      <c r="I39">
        <v>1</v>
      </c>
      <c r="J39" t="s">
        <v>40</v>
      </c>
      <c r="K39" t="s">
        <v>83</v>
      </c>
      <c r="L39">
        <v>6</v>
      </c>
    </row>
    <row r="40" spans="1:12">
      <c r="A40" t="s">
        <v>2437</v>
      </c>
      <c r="B40" t="s">
        <v>12</v>
      </c>
      <c r="C40" t="s">
        <v>178</v>
      </c>
      <c r="D40" t="s">
        <v>165</v>
      </c>
      <c r="E40" t="s">
        <v>14</v>
      </c>
      <c r="F40" t="s">
        <v>2438</v>
      </c>
      <c r="G40" t="s">
        <v>2368</v>
      </c>
      <c r="H40">
        <v>21870.5508698105</v>
      </c>
      <c r="I40">
        <v>2</v>
      </c>
      <c r="J40" t="s">
        <v>40</v>
      </c>
      <c r="K40" t="s">
        <v>83</v>
      </c>
      <c r="L40">
        <v>6</v>
      </c>
    </row>
    <row r="41" spans="1:12">
      <c r="A41" t="s">
        <v>2439</v>
      </c>
      <c r="B41" t="s">
        <v>12</v>
      </c>
      <c r="C41" t="s">
        <v>181</v>
      </c>
      <c r="D41" t="s">
        <v>119</v>
      </c>
      <c r="E41" t="s">
        <v>14</v>
      </c>
      <c r="F41" t="s">
        <v>2385</v>
      </c>
      <c r="G41" t="s">
        <v>2368</v>
      </c>
      <c r="H41">
        <v>104563.933569777</v>
      </c>
      <c r="I41">
        <v>2</v>
      </c>
      <c r="J41" t="s">
        <v>40</v>
      </c>
      <c r="K41" t="s">
        <v>92</v>
      </c>
      <c r="L41">
        <v>7</v>
      </c>
    </row>
    <row r="42" spans="1:12">
      <c r="A42" t="s">
        <v>2440</v>
      </c>
      <c r="B42" t="s">
        <v>12</v>
      </c>
      <c r="C42" t="s">
        <v>90</v>
      </c>
      <c r="D42" t="s">
        <v>91</v>
      </c>
      <c r="E42" t="s">
        <v>14</v>
      </c>
      <c r="F42" t="s">
        <v>2441</v>
      </c>
      <c r="G42" t="s">
        <v>2368</v>
      </c>
      <c r="H42">
        <v>22083.2704542625</v>
      </c>
      <c r="I42">
        <v>1</v>
      </c>
      <c r="J42" t="s">
        <v>40</v>
      </c>
      <c r="K42" t="s">
        <v>92</v>
      </c>
      <c r="L42">
        <v>7</v>
      </c>
    </row>
    <row r="43" spans="1:12">
      <c r="A43" t="s">
        <v>2442</v>
      </c>
      <c r="B43" t="s">
        <v>12</v>
      </c>
      <c r="C43" t="s">
        <v>183</v>
      </c>
      <c r="D43" t="s">
        <v>184</v>
      </c>
      <c r="E43" t="s">
        <v>14</v>
      </c>
      <c r="F43" t="s">
        <v>2411</v>
      </c>
      <c r="G43" t="s">
        <v>2368</v>
      </c>
      <c r="H43">
        <v>18616.225446442</v>
      </c>
      <c r="I43">
        <v>2</v>
      </c>
      <c r="J43" t="s">
        <v>186</v>
      </c>
      <c r="K43" t="s">
        <v>92</v>
      </c>
      <c r="L43">
        <v>7</v>
      </c>
    </row>
    <row r="44" spans="1:12">
      <c r="A44" t="s">
        <v>2443</v>
      </c>
      <c r="B44" t="s">
        <v>12</v>
      </c>
      <c r="C44" t="s">
        <v>94</v>
      </c>
      <c r="D44" t="s">
        <v>70</v>
      </c>
      <c r="E44" t="s">
        <v>14</v>
      </c>
      <c r="F44" t="s">
        <v>2387</v>
      </c>
      <c r="G44" t="s">
        <v>2368</v>
      </c>
      <c r="H44">
        <v>104786.120340637</v>
      </c>
      <c r="I44">
        <v>1</v>
      </c>
      <c r="J44" t="s">
        <v>40</v>
      </c>
      <c r="K44" t="s">
        <v>92</v>
      </c>
      <c r="L44">
        <v>7</v>
      </c>
    </row>
    <row r="45" spans="1:12">
      <c r="A45" t="s">
        <v>2444</v>
      </c>
      <c r="B45" t="s">
        <v>12</v>
      </c>
      <c r="C45" t="s">
        <v>188</v>
      </c>
      <c r="D45" t="s">
        <v>189</v>
      </c>
      <c r="E45" t="s">
        <v>14</v>
      </c>
      <c r="F45" t="s">
        <v>2426</v>
      </c>
      <c r="G45" t="s">
        <v>2368</v>
      </c>
      <c r="H45">
        <v>82693.382699966198</v>
      </c>
      <c r="I45">
        <v>2</v>
      </c>
      <c r="J45" t="s">
        <v>49</v>
      </c>
      <c r="K45" t="s">
        <v>92</v>
      </c>
      <c r="L45">
        <v>7</v>
      </c>
    </row>
    <row r="46" spans="1:12">
      <c r="A46" t="s">
        <v>2445</v>
      </c>
      <c r="B46" t="s">
        <v>12</v>
      </c>
      <c r="C46" t="s">
        <v>96</v>
      </c>
      <c r="D46" t="s">
        <v>74</v>
      </c>
      <c r="E46" t="s">
        <v>14</v>
      </c>
      <c r="F46" t="s">
        <v>2421</v>
      </c>
      <c r="G46" t="s">
        <v>2368</v>
      </c>
      <c r="H46">
        <v>94772.518578998803</v>
      </c>
      <c r="I46">
        <v>1</v>
      </c>
      <c r="J46" t="s">
        <v>49</v>
      </c>
      <c r="K46" t="s">
        <v>92</v>
      </c>
      <c r="L46">
        <v>7</v>
      </c>
    </row>
    <row r="47" spans="1:12">
      <c r="A47" t="s">
        <v>2446</v>
      </c>
      <c r="B47" t="s">
        <v>12</v>
      </c>
      <c r="C47" t="s">
        <v>192</v>
      </c>
      <c r="D47" t="s">
        <v>165</v>
      </c>
      <c r="E47" t="s">
        <v>14</v>
      </c>
      <c r="F47" t="s">
        <v>2385</v>
      </c>
      <c r="G47" t="s">
        <v>2368</v>
      </c>
      <c r="H47">
        <v>104563.933569777</v>
      </c>
      <c r="I47">
        <v>2</v>
      </c>
      <c r="J47" t="s">
        <v>40</v>
      </c>
      <c r="K47" t="s">
        <v>92</v>
      </c>
      <c r="L47">
        <v>7</v>
      </c>
    </row>
    <row r="48" spans="1:12">
      <c r="A48" t="s">
        <v>2447</v>
      </c>
      <c r="B48" t="s">
        <v>12</v>
      </c>
      <c r="C48" t="s">
        <v>98</v>
      </c>
      <c r="D48" t="s">
        <v>79</v>
      </c>
      <c r="E48" t="s">
        <v>14</v>
      </c>
      <c r="F48" t="s">
        <v>2409</v>
      </c>
      <c r="G48" t="s">
        <v>2368</v>
      </c>
      <c r="H48">
        <v>82719.142490849394</v>
      </c>
      <c r="I48">
        <v>1</v>
      </c>
      <c r="J48" t="s">
        <v>49</v>
      </c>
      <c r="K48" t="s">
        <v>92</v>
      </c>
      <c r="L48">
        <v>7</v>
      </c>
    </row>
    <row r="49" spans="1:12">
      <c r="A49" t="s">
        <v>2448</v>
      </c>
      <c r="B49" t="s">
        <v>194</v>
      </c>
      <c r="C49" t="s">
        <v>100</v>
      </c>
      <c r="D49" t="s">
        <v>230</v>
      </c>
      <c r="E49" t="s">
        <v>195</v>
      </c>
      <c r="F49" t="s">
        <v>2449</v>
      </c>
      <c r="G49" t="s">
        <v>194</v>
      </c>
      <c r="H49">
        <v>33478.051485586897</v>
      </c>
      <c r="I49">
        <v>2</v>
      </c>
      <c r="J49" t="s">
        <v>186</v>
      </c>
      <c r="K49" t="s">
        <v>20</v>
      </c>
      <c r="L49" t="s">
        <v>2369</v>
      </c>
    </row>
    <row r="50" spans="1:12">
      <c r="A50" t="s">
        <v>2450</v>
      </c>
      <c r="B50" t="s">
        <v>194</v>
      </c>
      <c r="C50" t="s">
        <v>13</v>
      </c>
      <c r="D50" t="s">
        <v>17</v>
      </c>
      <c r="E50" t="s">
        <v>195</v>
      </c>
      <c r="F50" t="s">
        <v>2421</v>
      </c>
      <c r="G50" t="s">
        <v>194</v>
      </c>
      <c r="H50">
        <v>99462.817832918605</v>
      </c>
      <c r="I50">
        <v>1</v>
      </c>
      <c r="J50" t="s">
        <v>198</v>
      </c>
      <c r="K50" t="s">
        <v>20</v>
      </c>
      <c r="L50" t="s">
        <v>2369</v>
      </c>
    </row>
    <row r="51" spans="1:12">
      <c r="A51" t="s">
        <v>2451</v>
      </c>
      <c r="B51" t="s">
        <v>194</v>
      </c>
      <c r="C51" t="s">
        <v>104</v>
      </c>
      <c r="D51" t="s">
        <v>230</v>
      </c>
      <c r="E51" t="s">
        <v>195</v>
      </c>
      <c r="F51" t="s">
        <v>2452</v>
      </c>
      <c r="G51" t="s">
        <v>194</v>
      </c>
      <c r="H51">
        <v>32826.897030874301</v>
      </c>
      <c r="I51">
        <v>2</v>
      </c>
      <c r="J51" t="s">
        <v>186</v>
      </c>
      <c r="K51" t="s">
        <v>20</v>
      </c>
      <c r="L51" t="s">
        <v>2369</v>
      </c>
    </row>
    <row r="52" spans="1:12">
      <c r="A52" t="s">
        <v>2453</v>
      </c>
      <c r="B52" t="s">
        <v>194</v>
      </c>
      <c r="C52" t="s">
        <v>22</v>
      </c>
      <c r="D52" t="s">
        <v>17</v>
      </c>
      <c r="E52" t="s">
        <v>195</v>
      </c>
      <c r="F52" t="s">
        <v>2421</v>
      </c>
      <c r="G52" t="s">
        <v>194</v>
      </c>
      <c r="H52">
        <v>99462.817832918605</v>
      </c>
      <c r="I52">
        <v>1</v>
      </c>
      <c r="J52" t="s">
        <v>86</v>
      </c>
      <c r="K52" t="s">
        <v>20</v>
      </c>
      <c r="L52" t="s">
        <v>2454</v>
      </c>
    </row>
    <row r="53" spans="1:12">
      <c r="A53" t="s">
        <v>2455</v>
      </c>
      <c r="B53" t="s">
        <v>194</v>
      </c>
      <c r="C53" t="s">
        <v>110</v>
      </c>
      <c r="D53" t="s">
        <v>230</v>
      </c>
      <c r="E53" t="s">
        <v>195</v>
      </c>
      <c r="F53" t="s">
        <v>2452</v>
      </c>
      <c r="G53" t="s">
        <v>194</v>
      </c>
      <c r="H53">
        <v>32826.897030874301</v>
      </c>
      <c r="I53">
        <v>2</v>
      </c>
      <c r="J53" t="s">
        <v>86</v>
      </c>
      <c r="K53" t="s">
        <v>20</v>
      </c>
      <c r="L53" t="s">
        <v>2454</v>
      </c>
    </row>
    <row r="54" spans="1:12">
      <c r="A54" t="s">
        <v>2456</v>
      </c>
      <c r="B54" t="s">
        <v>194</v>
      </c>
      <c r="C54" t="s">
        <v>28</v>
      </c>
      <c r="D54" t="s">
        <v>17</v>
      </c>
      <c r="E54" t="s">
        <v>195</v>
      </c>
      <c r="F54" t="s">
        <v>2375</v>
      </c>
      <c r="G54" t="s">
        <v>194</v>
      </c>
      <c r="H54">
        <v>17237.730349455</v>
      </c>
      <c r="I54">
        <v>1</v>
      </c>
      <c r="J54" t="s">
        <v>86</v>
      </c>
      <c r="K54" t="s">
        <v>20</v>
      </c>
      <c r="L54" t="s">
        <v>2369</v>
      </c>
    </row>
    <row r="55" spans="1:12">
      <c r="A55" t="s">
        <v>2457</v>
      </c>
      <c r="B55" t="s">
        <v>194</v>
      </c>
      <c r="C55" t="s">
        <v>115</v>
      </c>
      <c r="D55" t="s">
        <v>235</v>
      </c>
      <c r="E55" t="s">
        <v>195</v>
      </c>
      <c r="F55" t="s">
        <v>2458</v>
      </c>
      <c r="G55" t="s">
        <v>194</v>
      </c>
      <c r="H55">
        <v>21548.7234625089</v>
      </c>
      <c r="I55">
        <v>2</v>
      </c>
      <c r="J55" t="s">
        <v>198</v>
      </c>
      <c r="K55" t="s">
        <v>20</v>
      </c>
      <c r="L55" t="s">
        <v>2369</v>
      </c>
    </row>
    <row r="56" spans="1:12">
      <c r="A56" t="s">
        <v>2459</v>
      </c>
      <c r="B56" t="s">
        <v>194</v>
      </c>
      <c r="C56" t="s">
        <v>34</v>
      </c>
      <c r="D56" t="s">
        <v>205</v>
      </c>
      <c r="E56" t="s">
        <v>195</v>
      </c>
      <c r="F56" t="s">
        <v>2460</v>
      </c>
      <c r="G56" t="s">
        <v>194</v>
      </c>
      <c r="H56">
        <v>25154.656623018702</v>
      </c>
      <c r="I56">
        <v>1</v>
      </c>
      <c r="J56" t="s">
        <v>198</v>
      </c>
      <c r="K56" t="s">
        <v>20</v>
      </c>
      <c r="L56" t="s">
        <v>2394</v>
      </c>
    </row>
    <row r="57" spans="1:12">
      <c r="A57" t="s">
        <v>2461</v>
      </c>
      <c r="B57" t="s">
        <v>194</v>
      </c>
      <c r="C57" t="s">
        <v>118</v>
      </c>
      <c r="D57" t="s">
        <v>235</v>
      </c>
      <c r="E57" t="s">
        <v>195</v>
      </c>
      <c r="F57" t="s">
        <v>2462</v>
      </c>
      <c r="G57" t="s">
        <v>194</v>
      </c>
      <c r="H57">
        <v>5319.0279990461804</v>
      </c>
      <c r="I57">
        <v>2</v>
      </c>
      <c r="J57" t="s">
        <v>86</v>
      </c>
      <c r="K57" t="s">
        <v>20</v>
      </c>
      <c r="L57" t="s">
        <v>2369</v>
      </c>
    </row>
    <row r="58" spans="1:12">
      <c r="A58" t="s">
        <v>2463</v>
      </c>
      <c r="B58" t="s">
        <v>194</v>
      </c>
      <c r="C58" t="s">
        <v>38</v>
      </c>
      <c r="D58" t="s">
        <v>128</v>
      </c>
      <c r="E58" t="s">
        <v>195</v>
      </c>
      <c r="F58" t="s">
        <v>2401</v>
      </c>
      <c r="G58" t="s">
        <v>194</v>
      </c>
      <c r="H58">
        <v>17043.731719614301</v>
      </c>
      <c r="I58">
        <v>1</v>
      </c>
      <c r="J58" t="s">
        <v>186</v>
      </c>
      <c r="K58" t="s">
        <v>20</v>
      </c>
      <c r="L58" t="s">
        <v>2464</v>
      </c>
    </row>
    <row r="59" spans="1:12">
      <c r="A59" t="s">
        <v>2465</v>
      </c>
      <c r="B59" t="s">
        <v>194</v>
      </c>
      <c r="C59" t="s">
        <v>122</v>
      </c>
      <c r="D59" t="s">
        <v>240</v>
      </c>
      <c r="E59" t="s">
        <v>195</v>
      </c>
      <c r="F59" t="s">
        <v>2452</v>
      </c>
      <c r="G59" t="s">
        <v>194</v>
      </c>
      <c r="H59">
        <v>32826.897030874301</v>
      </c>
      <c r="I59">
        <v>2</v>
      </c>
      <c r="J59" t="s">
        <v>186</v>
      </c>
      <c r="K59" t="s">
        <v>20</v>
      </c>
      <c r="L59" t="s">
        <v>2466</v>
      </c>
    </row>
    <row r="60" spans="1:12">
      <c r="A60" t="s">
        <v>2467</v>
      </c>
      <c r="B60" t="s">
        <v>194</v>
      </c>
      <c r="C60" t="s">
        <v>42</v>
      </c>
      <c r="D60" t="s">
        <v>131</v>
      </c>
      <c r="E60" t="s">
        <v>195</v>
      </c>
      <c r="F60" t="s">
        <v>2371</v>
      </c>
      <c r="G60" t="s">
        <v>194</v>
      </c>
      <c r="H60">
        <v>33385.499895592198</v>
      </c>
      <c r="I60">
        <v>1</v>
      </c>
      <c r="J60" t="s">
        <v>186</v>
      </c>
      <c r="K60" t="s">
        <v>20</v>
      </c>
      <c r="L60" t="s">
        <v>2369</v>
      </c>
    </row>
    <row r="61" spans="1:12">
      <c r="A61" t="s">
        <v>2468</v>
      </c>
      <c r="B61" t="s">
        <v>194</v>
      </c>
      <c r="C61" t="s">
        <v>126</v>
      </c>
      <c r="D61" t="s">
        <v>243</v>
      </c>
      <c r="E61" t="s">
        <v>195</v>
      </c>
      <c r="F61" t="s">
        <v>2469</v>
      </c>
      <c r="G61" t="s">
        <v>194</v>
      </c>
      <c r="H61">
        <v>99768.596887889595</v>
      </c>
      <c r="I61">
        <v>2</v>
      </c>
      <c r="J61" t="s">
        <v>198</v>
      </c>
      <c r="K61" t="s">
        <v>20</v>
      </c>
      <c r="L61" t="s">
        <v>2369</v>
      </c>
    </row>
    <row r="62" spans="1:12">
      <c r="A62" t="s">
        <v>2470</v>
      </c>
      <c r="B62" t="s">
        <v>194</v>
      </c>
      <c r="C62" t="s">
        <v>46</v>
      </c>
      <c r="D62" t="s">
        <v>214</v>
      </c>
      <c r="E62" t="s">
        <v>195</v>
      </c>
      <c r="F62" t="s">
        <v>2409</v>
      </c>
      <c r="G62" t="s">
        <v>194</v>
      </c>
      <c r="H62">
        <v>21468.726370866902</v>
      </c>
      <c r="I62">
        <v>1</v>
      </c>
      <c r="J62" t="s">
        <v>198</v>
      </c>
      <c r="K62" t="s">
        <v>20</v>
      </c>
      <c r="L62" t="s">
        <v>2402</v>
      </c>
    </row>
    <row r="63" spans="1:12">
      <c r="A63" t="s">
        <v>2471</v>
      </c>
      <c r="B63" t="s">
        <v>194</v>
      </c>
      <c r="C63" t="s">
        <v>130</v>
      </c>
      <c r="D63" t="s">
        <v>243</v>
      </c>
      <c r="E63" t="s">
        <v>195</v>
      </c>
      <c r="F63" t="s">
        <v>2469</v>
      </c>
      <c r="G63" t="s">
        <v>194</v>
      </c>
      <c r="H63">
        <v>99768.596887889595</v>
      </c>
      <c r="I63">
        <v>2</v>
      </c>
      <c r="J63" t="s">
        <v>86</v>
      </c>
      <c r="K63" t="s">
        <v>20</v>
      </c>
      <c r="L63" t="s">
        <v>2454</v>
      </c>
    </row>
    <row r="64" spans="1:12">
      <c r="A64" t="s">
        <v>2472</v>
      </c>
      <c r="B64" t="s">
        <v>194</v>
      </c>
      <c r="C64" t="s">
        <v>51</v>
      </c>
      <c r="D64" t="s">
        <v>214</v>
      </c>
      <c r="E64" t="s">
        <v>195</v>
      </c>
      <c r="F64" t="s">
        <v>2413</v>
      </c>
      <c r="G64" t="s">
        <v>194</v>
      </c>
      <c r="H64">
        <v>25154.656623018702</v>
      </c>
      <c r="I64">
        <v>1</v>
      </c>
      <c r="J64" t="s">
        <v>198</v>
      </c>
      <c r="K64" t="s">
        <v>20</v>
      </c>
      <c r="L64" t="s">
        <v>2394</v>
      </c>
    </row>
    <row r="65" spans="1:12">
      <c r="A65" t="s">
        <v>2473</v>
      </c>
      <c r="B65" t="s">
        <v>194</v>
      </c>
      <c r="C65" t="s">
        <v>134</v>
      </c>
      <c r="D65" t="s">
        <v>243</v>
      </c>
      <c r="E65" t="s">
        <v>195</v>
      </c>
      <c r="F65" t="s">
        <v>2474</v>
      </c>
      <c r="G65" t="s">
        <v>194</v>
      </c>
      <c r="H65">
        <v>99768.596887889595</v>
      </c>
      <c r="I65">
        <v>2</v>
      </c>
      <c r="J65" t="s">
        <v>198</v>
      </c>
      <c r="K65" t="s">
        <v>20</v>
      </c>
      <c r="L65" t="s">
        <v>2369</v>
      </c>
    </row>
    <row r="66" spans="1:12">
      <c r="A66" t="s">
        <v>2475</v>
      </c>
      <c r="B66" t="s">
        <v>194</v>
      </c>
      <c r="C66" t="s">
        <v>56</v>
      </c>
      <c r="D66" t="s">
        <v>218</v>
      </c>
      <c r="E66" t="s">
        <v>195</v>
      </c>
      <c r="F66" t="s">
        <v>2396</v>
      </c>
      <c r="G66" t="s">
        <v>194</v>
      </c>
      <c r="H66">
        <v>32734.345439784302</v>
      </c>
      <c r="I66">
        <v>1</v>
      </c>
      <c r="J66" t="s">
        <v>186</v>
      </c>
      <c r="K66" t="s">
        <v>20</v>
      </c>
      <c r="L66" t="s">
        <v>2369</v>
      </c>
    </row>
    <row r="67" spans="1:12">
      <c r="A67" t="s">
        <v>2476</v>
      </c>
      <c r="B67" t="s">
        <v>194</v>
      </c>
      <c r="C67" t="s">
        <v>139</v>
      </c>
      <c r="D67" t="s">
        <v>205</v>
      </c>
      <c r="E67" t="s">
        <v>195</v>
      </c>
      <c r="F67" t="s">
        <v>2477</v>
      </c>
      <c r="G67" t="s">
        <v>194</v>
      </c>
      <c r="H67">
        <v>17229.7459105038</v>
      </c>
      <c r="I67">
        <v>2</v>
      </c>
      <c r="J67" t="s">
        <v>86</v>
      </c>
      <c r="K67" t="s">
        <v>20</v>
      </c>
      <c r="L67" t="s">
        <v>2394</v>
      </c>
    </row>
    <row r="68" spans="1:12">
      <c r="A68" t="s">
        <v>2478</v>
      </c>
      <c r="B68" t="s">
        <v>194</v>
      </c>
      <c r="C68" t="s">
        <v>60</v>
      </c>
      <c r="D68" t="s">
        <v>218</v>
      </c>
      <c r="E68" t="s">
        <v>195</v>
      </c>
      <c r="F68" t="s">
        <v>2396</v>
      </c>
      <c r="G68" t="s">
        <v>194</v>
      </c>
      <c r="H68">
        <v>32734.345439784302</v>
      </c>
      <c r="I68">
        <v>1</v>
      </c>
      <c r="J68" t="s">
        <v>186</v>
      </c>
      <c r="K68" t="s">
        <v>20</v>
      </c>
      <c r="L68" t="s">
        <v>2399</v>
      </c>
    </row>
    <row r="69" spans="1:12">
      <c r="A69" t="s">
        <v>2479</v>
      </c>
      <c r="B69" t="s">
        <v>194</v>
      </c>
      <c r="C69" t="s">
        <v>142</v>
      </c>
      <c r="D69" t="s">
        <v>214</v>
      </c>
      <c r="E69" t="s">
        <v>195</v>
      </c>
      <c r="F69" t="s">
        <v>2477</v>
      </c>
      <c r="G69" t="s">
        <v>194</v>
      </c>
      <c r="H69">
        <v>17229.7459105038</v>
      </c>
      <c r="I69">
        <v>2</v>
      </c>
      <c r="J69" t="s">
        <v>86</v>
      </c>
      <c r="K69" t="s">
        <v>20</v>
      </c>
      <c r="L69" t="s">
        <v>2369</v>
      </c>
    </row>
    <row r="70" spans="1:12">
      <c r="A70" t="s">
        <v>2480</v>
      </c>
      <c r="B70" t="s">
        <v>194</v>
      </c>
      <c r="C70" t="s">
        <v>64</v>
      </c>
      <c r="D70" t="s">
        <v>218</v>
      </c>
      <c r="E70" t="s">
        <v>195</v>
      </c>
      <c r="F70" t="s">
        <v>2396</v>
      </c>
      <c r="G70" t="s">
        <v>194</v>
      </c>
      <c r="H70">
        <v>32734.345439784302</v>
      </c>
      <c r="I70">
        <v>1</v>
      </c>
      <c r="J70" t="s">
        <v>86</v>
      </c>
      <c r="K70" t="s">
        <v>20</v>
      </c>
      <c r="L70" t="s">
        <v>2369</v>
      </c>
    </row>
    <row r="71" spans="1:12">
      <c r="A71" t="s">
        <v>2481</v>
      </c>
      <c r="B71" t="s">
        <v>194</v>
      </c>
      <c r="C71" t="s">
        <v>145</v>
      </c>
      <c r="D71" t="s">
        <v>61</v>
      </c>
      <c r="E71" t="s">
        <v>195</v>
      </c>
      <c r="F71" t="s">
        <v>2452</v>
      </c>
      <c r="G71" t="s">
        <v>194</v>
      </c>
      <c r="H71">
        <v>32826.897030874301</v>
      </c>
      <c r="I71">
        <v>2</v>
      </c>
      <c r="J71" t="s">
        <v>186</v>
      </c>
      <c r="K71" t="s">
        <v>20</v>
      </c>
      <c r="L71" t="s">
        <v>2399</v>
      </c>
    </row>
    <row r="72" spans="1:12">
      <c r="A72" t="s">
        <v>2482</v>
      </c>
      <c r="B72" t="s">
        <v>194</v>
      </c>
      <c r="C72" t="s">
        <v>69</v>
      </c>
      <c r="D72" t="s">
        <v>222</v>
      </c>
      <c r="E72" t="s">
        <v>195</v>
      </c>
      <c r="F72" t="s">
        <v>2379</v>
      </c>
      <c r="G72" t="s">
        <v>194</v>
      </c>
      <c r="H72">
        <v>5337.0984971548396</v>
      </c>
      <c r="I72">
        <v>1</v>
      </c>
      <c r="J72" t="s">
        <v>86</v>
      </c>
      <c r="K72" t="s">
        <v>20</v>
      </c>
      <c r="L72" t="s">
        <v>2402</v>
      </c>
    </row>
    <row r="73" spans="1:12">
      <c r="A73" t="s">
        <v>2483</v>
      </c>
      <c r="B73" t="s">
        <v>194</v>
      </c>
      <c r="C73" t="s">
        <v>150</v>
      </c>
      <c r="D73" t="s">
        <v>61</v>
      </c>
      <c r="E73" t="s">
        <v>195</v>
      </c>
      <c r="F73" t="s">
        <v>2452</v>
      </c>
      <c r="G73" t="s">
        <v>194</v>
      </c>
      <c r="H73">
        <v>32826.897030874301</v>
      </c>
      <c r="I73">
        <v>2</v>
      </c>
      <c r="J73" t="s">
        <v>86</v>
      </c>
      <c r="K73" t="s">
        <v>20</v>
      </c>
      <c r="L73" t="s">
        <v>2369</v>
      </c>
    </row>
    <row r="74" spans="1:12">
      <c r="A74" t="s">
        <v>2484</v>
      </c>
      <c r="B74" t="s">
        <v>194</v>
      </c>
      <c r="C74" t="s">
        <v>73</v>
      </c>
      <c r="D74" t="s">
        <v>143</v>
      </c>
      <c r="E74" t="s">
        <v>195</v>
      </c>
      <c r="F74" t="s">
        <v>2371</v>
      </c>
      <c r="G74" t="s">
        <v>194</v>
      </c>
      <c r="H74">
        <v>33385.499895592198</v>
      </c>
      <c r="I74">
        <v>1</v>
      </c>
      <c r="J74" t="s">
        <v>186</v>
      </c>
      <c r="K74" t="s">
        <v>20</v>
      </c>
      <c r="L74" t="s">
        <v>2416</v>
      </c>
    </row>
    <row r="75" spans="1:12">
      <c r="A75" t="s">
        <v>2485</v>
      </c>
      <c r="B75" t="s">
        <v>194</v>
      </c>
      <c r="C75" t="s">
        <v>153</v>
      </c>
      <c r="D75" t="s">
        <v>67</v>
      </c>
      <c r="E75" t="s">
        <v>195</v>
      </c>
      <c r="F75" t="s">
        <v>2452</v>
      </c>
      <c r="G75" t="s">
        <v>194</v>
      </c>
      <c r="H75">
        <v>32826.897030874301</v>
      </c>
      <c r="I75">
        <v>2</v>
      </c>
      <c r="J75" t="s">
        <v>186</v>
      </c>
      <c r="K75" t="s">
        <v>20</v>
      </c>
      <c r="L75" t="s">
        <v>2416</v>
      </c>
    </row>
    <row r="76" spans="1:12">
      <c r="A76" t="s">
        <v>2486</v>
      </c>
      <c r="B76" t="s">
        <v>194</v>
      </c>
      <c r="C76" t="s">
        <v>78</v>
      </c>
      <c r="D76" t="s">
        <v>228</v>
      </c>
      <c r="E76" t="s">
        <v>195</v>
      </c>
      <c r="F76" t="s">
        <v>2396</v>
      </c>
      <c r="G76" t="s">
        <v>194</v>
      </c>
      <c r="H76">
        <v>32734.345439784302</v>
      </c>
      <c r="I76">
        <v>1</v>
      </c>
      <c r="J76" t="s">
        <v>186</v>
      </c>
      <c r="K76" t="s">
        <v>20</v>
      </c>
      <c r="L76" t="s">
        <v>2369</v>
      </c>
    </row>
    <row r="77" spans="1:12">
      <c r="A77" t="s">
        <v>2487</v>
      </c>
      <c r="B77" t="s">
        <v>256</v>
      </c>
      <c r="C77" t="s">
        <v>100</v>
      </c>
      <c r="D77" t="s">
        <v>230</v>
      </c>
      <c r="E77" t="s">
        <v>257</v>
      </c>
      <c r="F77" t="s">
        <v>2452</v>
      </c>
      <c r="G77" t="s">
        <v>256</v>
      </c>
      <c r="H77">
        <v>10541.4090866479</v>
      </c>
      <c r="I77">
        <v>2</v>
      </c>
      <c r="J77" t="s">
        <v>86</v>
      </c>
      <c r="K77" t="s">
        <v>20</v>
      </c>
      <c r="L77" t="s">
        <v>2369</v>
      </c>
    </row>
    <row r="78" spans="1:12">
      <c r="A78" t="s">
        <v>2488</v>
      </c>
      <c r="B78" t="s">
        <v>256</v>
      </c>
      <c r="C78" t="s">
        <v>13</v>
      </c>
      <c r="D78" t="s">
        <v>258</v>
      </c>
      <c r="E78" t="s">
        <v>257</v>
      </c>
      <c r="F78" t="s">
        <v>2421</v>
      </c>
      <c r="G78" t="s">
        <v>256</v>
      </c>
      <c r="H78">
        <v>11511.5840787464</v>
      </c>
      <c r="I78">
        <v>1</v>
      </c>
      <c r="J78" t="s">
        <v>86</v>
      </c>
      <c r="K78" t="s">
        <v>20</v>
      </c>
      <c r="L78" t="s">
        <v>2369</v>
      </c>
    </row>
    <row r="79" spans="1:12">
      <c r="A79" t="s">
        <v>2489</v>
      </c>
      <c r="B79" t="s">
        <v>256</v>
      </c>
      <c r="C79" t="s">
        <v>104</v>
      </c>
      <c r="D79" t="s">
        <v>273</v>
      </c>
      <c r="E79" t="s">
        <v>257</v>
      </c>
      <c r="F79" t="s">
        <v>2449</v>
      </c>
      <c r="G79" t="s">
        <v>256</v>
      </c>
      <c r="H79">
        <v>14679.6826049274</v>
      </c>
      <c r="I79">
        <v>2</v>
      </c>
      <c r="J79" t="s">
        <v>86</v>
      </c>
      <c r="K79" t="s">
        <v>20</v>
      </c>
      <c r="L79" t="s">
        <v>2369</v>
      </c>
    </row>
    <row r="80" spans="1:12">
      <c r="A80" t="s">
        <v>2490</v>
      </c>
      <c r="B80" t="s">
        <v>256</v>
      </c>
      <c r="C80" t="s">
        <v>22</v>
      </c>
      <c r="D80" t="s">
        <v>262</v>
      </c>
      <c r="E80" t="s">
        <v>257</v>
      </c>
      <c r="F80" t="s">
        <v>2441</v>
      </c>
      <c r="G80" t="s">
        <v>256</v>
      </c>
      <c r="H80">
        <v>14694.990313426901</v>
      </c>
      <c r="I80">
        <v>1</v>
      </c>
      <c r="J80" t="s">
        <v>86</v>
      </c>
      <c r="K80" t="s">
        <v>20</v>
      </c>
      <c r="L80" t="s">
        <v>2394</v>
      </c>
    </row>
    <row r="81" spans="1:12">
      <c r="A81" t="s">
        <v>2491</v>
      </c>
      <c r="B81" t="s">
        <v>256</v>
      </c>
      <c r="C81" t="s">
        <v>110</v>
      </c>
      <c r="D81" t="s">
        <v>262</v>
      </c>
      <c r="E81" t="s">
        <v>257</v>
      </c>
      <c r="F81" t="s">
        <v>2458</v>
      </c>
      <c r="G81" t="s">
        <v>256</v>
      </c>
      <c r="H81">
        <v>12781.094401216</v>
      </c>
      <c r="I81">
        <v>2</v>
      </c>
      <c r="J81" t="s">
        <v>86</v>
      </c>
      <c r="K81" t="s">
        <v>20</v>
      </c>
      <c r="L81" t="s">
        <v>2394</v>
      </c>
    </row>
    <row r="82" spans="1:12">
      <c r="A82" t="s">
        <v>2492</v>
      </c>
      <c r="B82" t="s">
        <v>256</v>
      </c>
      <c r="C82" t="s">
        <v>28</v>
      </c>
      <c r="D82" t="s">
        <v>212</v>
      </c>
      <c r="E82" t="s">
        <v>257</v>
      </c>
      <c r="F82" t="s">
        <v>2371</v>
      </c>
      <c r="G82" t="s">
        <v>256</v>
      </c>
      <c r="H82">
        <v>15666.144160727201</v>
      </c>
      <c r="I82">
        <v>1</v>
      </c>
      <c r="J82" t="s">
        <v>86</v>
      </c>
      <c r="K82" t="s">
        <v>20</v>
      </c>
      <c r="L82" t="s">
        <v>2369</v>
      </c>
    </row>
    <row r="83" spans="1:12">
      <c r="A83" t="s">
        <v>2493</v>
      </c>
      <c r="B83" t="s">
        <v>256</v>
      </c>
      <c r="C83" t="s">
        <v>115</v>
      </c>
      <c r="D83" t="s">
        <v>244</v>
      </c>
      <c r="E83" t="s">
        <v>257</v>
      </c>
      <c r="F83" t="s">
        <v>2458</v>
      </c>
      <c r="G83" t="s">
        <v>256</v>
      </c>
      <c r="H83">
        <v>12781.094401216</v>
      </c>
      <c r="I83">
        <v>2</v>
      </c>
      <c r="J83" t="s">
        <v>86</v>
      </c>
      <c r="K83" t="s">
        <v>20</v>
      </c>
      <c r="L83" t="s">
        <v>2402</v>
      </c>
    </row>
    <row r="84" spans="1:12">
      <c r="A84" t="s">
        <v>2494</v>
      </c>
      <c r="B84" t="s">
        <v>256</v>
      </c>
      <c r="C84" t="s">
        <v>34</v>
      </c>
      <c r="D84" t="s">
        <v>269</v>
      </c>
      <c r="E84" t="s">
        <v>257</v>
      </c>
      <c r="F84" t="s">
        <v>2396</v>
      </c>
      <c r="G84" t="s">
        <v>256</v>
      </c>
      <c r="H84">
        <v>10556.511964351301</v>
      </c>
      <c r="I84">
        <v>1</v>
      </c>
      <c r="J84" t="s">
        <v>86</v>
      </c>
      <c r="K84" t="s">
        <v>20</v>
      </c>
      <c r="L84" t="s">
        <v>2416</v>
      </c>
    </row>
    <row r="85" spans="1:12">
      <c r="A85" t="s">
        <v>2495</v>
      </c>
      <c r="B85" t="s">
        <v>256</v>
      </c>
      <c r="C85" t="s">
        <v>118</v>
      </c>
      <c r="D85" t="s">
        <v>244</v>
      </c>
      <c r="E85" t="s">
        <v>257</v>
      </c>
      <c r="F85" t="s">
        <v>2462</v>
      </c>
      <c r="G85" t="s">
        <v>256</v>
      </c>
      <c r="H85">
        <v>7385.3370869995697</v>
      </c>
      <c r="I85">
        <v>2</v>
      </c>
      <c r="J85" t="s">
        <v>86</v>
      </c>
      <c r="K85" t="s">
        <v>20</v>
      </c>
      <c r="L85" t="s">
        <v>2394</v>
      </c>
    </row>
    <row r="86" spans="1:12">
      <c r="A86" t="s">
        <v>2496</v>
      </c>
      <c r="B86" t="s">
        <v>279</v>
      </c>
      <c r="C86" t="s">
        <v>100</v>
      </c>
      <c r="D86" t="s">
        <v>23</v>
      </c>
      <c r="E86" t="s">
        <v>280</v>
      </c>
      <c r="F86" t="s">
        <v>2449</v>
      </c>
      <c r="G86" t="s">
        <v>279</v>
      </c>
      <c r="H86">
        <v>9817.2611973163803</v>
      </c>
      <c r="I86">
        <v>2</v>
      </c>
      <c r="J86" t="s">
        <v>186</v>
      </c>
      <c r="K86" t="s">
        <v>20</v>
      </c>
      <c r="L86" t="s">
        <v>2369</v>
      </c>
    </row>
    <row r="87" spans="1:12">
      <c r="A87" t="s">
        <v>2497</v>
      </c>
      <c r="B87" t="s">
        <v>279</v>
      </c>
      <c r="C87" t="s">
        <v>13</v>
      </c>
      <c r="D87" t="s">
        <v>262</v>
      </c>
      <c r="E87" t="s">
        <v>280</v>
      </c>
      <c r="F87" t="s">
        <v>2371</v>
      </c>
      <c r="G87" t="s">
        <v>279</v>
      </c>
      <c r="H87">
        <v>21613.812862827301</v>
      </c>
      <c r="I87">
        <v>1</v>
      </c>
      <c r="J87" t="s">
        <v>186</v>
      </c>
      <c r="K87" t="s">
        <v>20</v>
      </c>
      <c r="L87" t="s">
        <v>2394</v>
      </c>
    </row>
    <row r="88" spans="1:12">
      <c r="A88" t="s">
        <v>2498</v>
      </c>
      <c r="B88" t="s">
        <v>279</v>
      </c>
      <c r="C88" t="s">
        <v>104</v>
      </c>
      <c r="D88" t="s">
        <v>17</v>
      </c>
      <c r="E88" t="s">
        <v>280</v>
      </c>
      <c r="F88" t="s">
        <v>2452</v>
      </c>
      <c r="G88" t="s">
        <v>279</v>
      </c>
      <c r="H88">
        <v>21594.8124930294</v>
      </c>
      <c r="I88">
        <v>2</v>
      </c>
      <c r="J88" t="s">
        <v>186</v>
      </c>
      <c r="K88" t="s">
        <v>20</v>
      </c>
      <c r="L88" t="s">
        <v>2369</v>
      </c>
    </row>
    <row r="89" spans="1:12">
      <c r="A89" t="s">
        <v>2499</v>
      </c>
      <c r="B89" t="s">
        <v>279</v>
      </c>
      <c r="C89" t="s">
        <v>22</v>
      </c>
      <c r="D89" t="s">
        <v>284</v>
      </c>
      <c r="E89" t="s">
        <v>280</v>
      </c>
      <c r="F89" t="s">
        <v>2441</v>
      </c>
      <c r="G89" t="s">
        <v>279</v>
      </c>
      <c r="H89">
        <v>10533.724391906901</v>
      </c>
      <c r="I89">
        <v>1</v>
      </c>
      <c r="J89" t="s">
        <v>186</v>
      </c>
      <c r="K89" t="s">
        <v>20</v>
      </c>
      <c r="L89" t="s">
        <v>2369</v>
      </c>
    </row>
    <row r="90" spans="1:12">
      <c r="A90" t="s">
        <v>2500</v>
      </c>
      <c r="B90" t="s">
        <v>279</v>
      </c>
      <c r="C90" t="s">
        <v>28</v>
      </c>
      <c r="D90" t="s">
        <v>226</v>
      </c>
      <c r="E90" t="s">
        <v>280</v>
      </c>
      <c r="F90" t="s">
        <v>2421</v>
      </c>
      <c r="G90" t="s">
        <v>279</v>
      </c>
      <c r="H90">
        <v>12409.5195140301</v>
      </c>
      <c r="I90">
        <v>1</v>
      </c>
      <c r="J90" t="s">
        <v>186</v>
      </c>
      <c r="K90" t="s">
        <v>20</v>
      </c>
      <c r="L90" t="s">
        <v>2416</v>
      </c>
    </row>
    <row r="91" spans="1:12">
      <c r="A91" t="s">
        <v>2501</v>
      </c>
      <c r="B91" t="s">
        <v>290</v>
      </c>
      <c r="C91" t="s">
        <v>100</v>
      </c>
      <c r="D91" t="s">
        <v>102</v>
      </c>
      <c r="E91" t="s">
        <v>291</v>
      </c>
      <c r="F91" t="s">
        <v>2449</v>
      </c>
      <c r="G91" t="s">
        <v>290</v>
      </c>
      <c r="H91">
        <v>22425.441628321601</v>
      </c>
      <c r="I91">
        <v>2</v>
      </c>
      <c r="J91" t="s">
        <v>294</v>
      </c>
      <c r="K91" t="s">
        <v>20</v>
      </c>
      <c r="L91" t="s">
        <v>2369</v>
      </c>
    </row>
    <row r="92" spans="1:12">
      <c r="A92" t="s">
        <v>2502</v>
      </c>
      <c r="B92" t="s">
        <v>290</v>
      </c>
      <c r="C92" t="s">
        <v>13</v>
      </c>
      <c r="D92" t="s">
        <v>128</v>
      </c>
      <c r="E92" t="s">
        <v>291</v>
      </c>
      <c r="F92" t="s">
        <v>2441</v>
      </c>
      <c r="G92" t="s">
        <v>290</v>
      </c>
      <c r="H92">
        <v>21045.611470878201</v>
      </c>
      <c r="I92">
        <v>1</v>
      </c>
      <c r="J92" t="s">
        <v>294</v>
      </c>
      <c r="K92" t="s">
        <v>20</v>
      </c>
      <c r="L92" t="s">
        <v>2464</v>
      </c>
    </row>
    <row r="93" spans="1:12">
      <c r="A93" t="s">
        <v>2503</v>
      </c>
      <c r="B93" t="s">
        <v>290</v>
      </c>
      <c r="C93" t="s">
        <v>22</v>
      </c>
      <c r="D93" t="s">
        <v>131</v>
      </c>
      <c r="E93" t="s">
        <v>291</v>
      </c>
      <c r="F93" t="s">
        <v>2371</v>
      </c>
      <c r="G93" t="s">
        <v>290</v>
      </c>
      <c r="H93">
        <v>22519.885348582498</v>
      </c>
      <c r="I93">
        <v>1</v>
      </c>
      <c r="J93" t="s">
        <v>294</v>
      </c>
      <c r="K93" t="s">
        <v>20</v>
      </c>
      <c r="L93" t="s">
        <v>2369</v>
      </c>
    </row>
    <row r="94" spans="1:12">
      <c r="A94" t="s">
        <v>2504</v>
      </c>
      <c r="B94" t="s">
        <v>299</v>
      </c>
      <c r="C94" t="s">
        <v>100</v>
      </c>
      <c r="D94" t="s">
        <v>306</v>
      </c>
      <c r="E94" t="s">
        <v>300</v>
      </c>
      <c r="F94" t="s">
        <v>2452</v>
      </c>
      <c r="G94" t="s">
        <v>299</v>
      </c>
      <c r="H94">
        <v>14104.2145112611</v>
      </c>
      <c r="I94">
        <v>2</v>
      </c>
      <c r="J94" t="s">
        <v>86</v>
      </c>
      <c r="K94" t="s">
        <v>20</v>
      </c>
      <c r="L94" t="s">
        <v>2369</v>
      </c>
    </row>
    <row r="95" spans="1:12">
      <c r="A95" t="s">
        <v>2505</v>
      </c>
      <c r="B95" t="s">
        <v>299</v>
      </c>
      <c r="C95" t="s">
        <v>13</v>
      </c>
      <c r="D95" t="s">
        <v>128</v>
      </c>
      <c r="E95" t="s">
        <v>300</v>
      </c>
      <c r="F95" t="s">
        <v>2441</v>
      </c>
      <c r="G95" t="s">
        <v>299</v>
      </c>
      <c r="H95">
        <v>8340.9835012540098</v>
      </c>
      <c r="I95">
        <v>1</v>
      </c>
      <c r="J95" t="s">
        <v>86</v>
      </c>
      <c r="K95" t="s">
        <v>20</v>
      </c>
      <c r="L95" t="s">
        <v>2394</v>
      </c>
    </row>
    <row r="96" spans="1:12">
      <c r="A96" t="s">
        <v>2506</v>
      </c>
      <c r="B96" t="s">
        <v>299</v>
      </c>
      <c r="C96" t="s">
        <v>22</v>
      </c>
      <c r="D96" t="s">
        <v>131</v>
      </c>
      <c r="E96" t="s">
        <v>300</v>
      </c>
      <c r="F96" t="s">
        <v>2371</v>
      </c>
      <c r="G96" t="s">
        <v>299</v>
      </c>
      <c r="H96">
        <v>14084.3019590085</v>
      </c>
      <c r="I96">
        <v>1</v>
      </c>
      <c r="J96" t="s">
        <v>86</v>
      </c>
      <c r="K96" t="s">
        <v>20</v>
      </c>
      <c r="L96" t="s">
        <v>2369</v>
      </c>
    </row>
    <row r="97" spans="1:12">
      <c r="A97" t="s">
        <v>2507</v>
      </c>
      <c r="B97" t="s">
        <v>308</v>
      </c>
      <c r="C97" t="s">
        <v>100</v>
      </c>
      <c r="D97" t="s">
        <v>29</v>
      </c>
      <c r="E97" t="s">
        <v>309</v>
      </c>
      <c r="F97" t="s">
        <v>2449</v>
      </c>
      <c r="G97" t="s">
        <v>308</v>
      </c>
      <c r="H97">
        <v>19141.766784993601</v>
      </c>
      <c r="I97">
        <v>2</v>
      </c>
      <c r="J97" t="s">
        <v>186</v>
      </c>
      <c r="K97" t="s">
        <v>20</v>
      </c>
      <c r="L97" t="s">
        <v>2369</v>
      </c>
    </row>
    <row r="98" spans="1:12">
      <c r="A98" t="s">
        <v>2508</v>
      </c>
      <c r="B98" t="s">
        <v>308</v>
      </c>
      <c r="C98" t="s">
        <v>13</v>
      </c>
      <c r="D98" t="s">
        <v>128</v>
      </c>
      <c r="E98" t="s">
        <v>309</v>
      </c>
      <c r="F98" t="s">
        <v>2441</v>
      </c>
      <c r="G98" t="s">
        <v>308</v>
      </c>
      <c r="H98">
        <v>13000.578740905299</v>
      </c>
      <c r="I98">
        <v>1</v>
      </c>
      <c r="J98" t="s">
        <v>186</v>
      </c>
      <c r="K98" t="s">
        <v>20</v>
      </c>
      <c r="L98" t="s">
        <v>2394</v>
      </c>
    </row>
    <row r="99" spans="1:12">
      <c r="A99" t="s">
        <v>2509</v>
      </c>
      <c r="B99" t="s">
        <v>308</v>
      </c>
      <c r="C99" t="s">
        <v>104</v>
      </c>
      <c r="D99" t="s">
        <v>131</v>
      </c>
      <c r="E99" t="s">
        <v>309</v>
      </c>
      <c r="F99" t="s">
        <v>2371</v>
      </c>
      <c r="G99" t="s">
        <v>308</v>
      </c>
      <c r="H99">
        <v>16789.2470476048</v>
      </c>
      <c r="I99">
        <v>1</v>
      </c>
      <c r="J99" t="s">
        <v>186</v>
      </c>
      <c r="K99" t="s">
        <v>20</v>
      </c>
      <c r="L99" t="s">
        <v>2369</v>
      </c>
    </row>
    <row r="100" spans="1:12">
      <c r="A100" t="s">
        <v>2510</v>
      </c>
      <c r="B100" t="s">
        <v>316</v>
      </c>
      <c r="C100" t="s">
        <v>100</v>
      </c>
      <c r="D100" t="s">
        <v>329</v>
      </c>
      <c r="E100" t="s">
        <v>317</v>
      </c>
      <c r="F100" t="s">
        <v>2449</v>
      </c>
      <c r="G100" t="s">
        <v>316</v>
      </c>
      <c r="H100">
        <v>11220.7842800526</v>
      </c>
      <c r="I100">
        <v>2</v>
      </c>
      <c r="J100" t="s">
        <v>186</v>
      </c>
      <c r="K100" t="s">
        <v>20</v>
      </c>
      <c r="L100" t="s">
        <v>2369</v>
      </c>
    </row>
    <row r="101" spans="1:12">
      <c r="A101" t="s">
        <v>2511</v>
      </c>
      <c r="B101" t="s">
        <v>316</v>
      </c>
      <c r="C101" t="s">
        <v>13</v>
      </c>
      <c r="D101" t="s">
        <v>205</v>
      </c>
      <c r="E101" t="s">
        <v>317</v>
      </c>
      <c r="F101" t="s">
        <v>2371</v>
      </c>
      <c r="G101" t="s">
        <v>316</v>
      </c>
      <c r="H101">
        <v>4357.9332143950596</v>
      </c>
      <c r="I101">
        <v>1</v>
      </c>
      <c r="J101" t="s">
        <v>320</v>
      </c>
      <c r="K101" t="s">
        <v>20</v>
      </c>
      <c r="L101" t="s">
        <v>2464</v>
      </c>
    </row>
    <row r="102" spans="1:12">
      <c r="A102" t="s">
        <v>2512</v>
      </c>
      <c r="B102" t="s">
        <v>316</v>
      </c>
      <c r="C102" t="s">
        <v>104</v>
      </c>
      <c r="D102" t="s">
        <v>231</v>
      </c>
      <c r="E102" t="s">
        <v>317</v>
      </c>
      <c r="F102" t="s">
        <v>2452</v>
      </c>
      <c r="G102" t="s">
        <v>316</v>
      </c>
      <c r="H102">
        <v>4715.4512763975399</v>
      </c>
      <c r="I102">
        <v>2</v>
      </c>
      <c r="J102" t="s">
        <v>320</v>
      </c>
      <c r="K102" t="s">
        <v>20</v>
      </c>
      <c r="L102" t="s">
        <v>2369</v>
      </c>
    </row>
    <row r="103" spans="1:12">
      <c r="A103" t="s">
        <v>2513</v>
      </c>
      <c r="B103" t="s">
        <v>316</v>
      </c>
      <c r="C103" t="s">
        <v>22</v>
      </c>
      <c r="D103" t="s">
        <v>128</v>
      </c>
      <c r="E103" t="s">
        <v>317</v>
      </c>
      <c r="F103" t="s">
        <v>2396</v>
      </c>
      <c r="G103" t="s">
        <v>316</v>
      </c>
      <c r="H103">
        <v>8341.9783533184</v>
      </c>
      <c r="I103">
        <v>1</v>
      </c>
      <c r="J103" t="s">
        <v>186</v>
      </c>
      <c r="K103" t="s">
        <v>20</v>
      </c>
      <c r="L103" t="s">
        <v>2464</v>
      </c>
    </row>
    <row r="104" spans="1:12">
      <c r="A104" t="s">
        <v>2514</v>
      </c>
      <c r="B104" t="s">
        <v>316</v>
      </c>
      <c r="C104" t="s">
        <v>28</v>
      </c>
      <c r="D104" t="s">
        <v>131</v>
      </c>
      <c r="E104" t="s">
        <v>317</v>
      </c>
      <c r="F104" t="s">
        <v>2441</v>
      </c>
      <c r="G104" t="s">
        <v>316</v>
      </c>
      <c r="H104">
        <v>9231.1521126273092</v>
      </c>
      <c r="I104">
        <v>1</v>
      </c>
      <c r="J104" t="s">
        <v>186</v>
      </c>
      <c r="K104" t="s">
        <v>20</v>
      </c>
      <c r="L104" t="s">
        <v>2369</v>
      </c>
    </row>
    <row r="105" spans="1:12">
      <c r="A105" t="s">
        <v>2515</v>
      </c>
      <c r="B105" t="s">
        <v>316</v>
      </c>
      <c r="C105" t="s">
        <v>34</v>
      </c>
      <c r="D105" t="s">
        <v>326</v>
      </c>
      <c r="E105" t="s">
        <v>317</v>
      </c>
      <c r="F105" t="s">
        <v>2371</v>
      </c>
      <c r="G105" t="s">
        <v>316</v>
      </c>
      <c r="H105">
        <v>4357.9332143950596</v>
      </c>
      <c r="I105">
        <v>1</v>
      </c>
      <c r="J105" t="s">
        <v>320</v>
      </c>
      <c r="K105" t="s">
        <v>20</v>
      </c>
      <c r="L105" t="s">
        <v>2516</v>
      </c>
    </row>
    <row r="106" spans="1:12">
      <c r="A106" t="s">
        <v>2517</v>
      </c>
      <c r="B106" t="s">
        <v>334</v>
      </c>
      <c r="C106" t="s">
        <v>100</v>
      </c>
      <c r="D106" t="s">
        <v>15</v>
      </c>
      <c r="E106" t="s">
        <v>335</v>
      </c>
      <c r="F106" t="s">
        <v>2449</v>
      </c>
      <c r="G106" t="s">
        <v>2518</v>
      </c>
      <c r="H106">
        <v>38602.879420358899</v>
      </c>
      <c r="I106">
        <v>2</v>
      </c>
      <c r="J106" t="s">
        <v>186</v>
      </c>
      <c r="K106" t="s">
        <v>20</v>
      </c>
      <c r="L106" t="s">
        <v>2369</v>
      </c>
    </row>
    <row r="107" spans="1:12">
      <c r="A107" t="s">
        <v>2519</v>
      </c>
      <c r="B107" t="s">
        <v>334</v>
      </c>
      <c r="C107" t="s">
        <v>13</v>
      </c>
      <c r="D107" t="s">
        <v>131</v>
      </c>
      <c r="E107" t="s">
        <v>335</v>
      </c>
      <c r="F107" t="s">
        <v>2396</v>
      </c>
      <c r="G107" t="s">
        <v>2518</v>
      </c>
      <c r="H107">
        <v>26895.646072477601</v>
      </c>
      <c r="I107">
        <v>1</v>
      </c>
      <c r="J107" t="s">
        <v>186</v>
      </c>
      <c r="K107" t="s">
        <v>20</v>
      </c>
      <c r="L107" t="s">
        <v>2369</v>
      </c>
    </row>
    <row r="108" spans="1:12">
      <c r="A108" t="s">
        <v>2520</v>
      </c>
      <c r="B108" t="s">
        <v>334</v>
      </c>
      <c r="C108" t="s">
        <v>104</v>
      </c>
      <c r="D108" t="s">
        <v>306</v>
      </c>
      <c r="E108" t="s">
        <v>335</v>
      </c>
      <c r="F108" t="s">
        <v>2452</v>
      </c>
      <c r="G108" t="s">
        <v>2518</v>
      </c>
      <c r="H108">
        <v>20859.844519033599</v>
      </c>
      <c r="I108">
        <v>2</v>
      </c>
      <c r="J108" t="s">
        <v>186</v>
      </c>
      <c r="K108" t="s">
        <v>20</v>
      </c>
      <c r="L108" t="s">
        <v>2369</v>
      </c>
    </row>
    <row r="109" spans="1:12">
      <c r="A109" t="s">
        <v>2521</v>
      </c>
      <c r="B109" t="s">
        <v>334</v>
      </c>
      <c r="C109" t="s">
        <v>22</v>
      </c>
      <c r="D109" t="s">
        <v>120</v>
      </c>
      <c r="E109" t="s">
        <v>335</v>
      </c>
      <c r="F109" t="s">
        <v>2409</v>
      </c>
      <c r="G109" t="s">
        <v>2518</v>
      </c>
      <c r="H109">
        <v>20576.240330025801</v>
      </c>
      <c r="I109">
        <v>1</v>
      </c>
      <c r="J109" t="s">
        <v>186</v>
      </c>
      <c r="K109" t="s">
        <v>20</v>
      </c>
      <c r="L109" t="s">
        <v>2369</v>
      </c>
    </row>
    <row r="110" spans="1:12">
      <c r="A110" t="s">
        <v>2522</v>
      </c>
      <c r="B110" t="s">
        <v>334</v>
      </c>
      <c r="C110" t="s">
        <v>28</v>
      </c>
      <c r="D110" t="s">
        <v>146</v>
      </c>
      <c r="E110" t="s">
        <v>335</v>
      </c>
      <c r="F110" t="s">
        <v>2441</v>
      </c>
      <c r="G110" t="s">
        <v>2518</v>
      </c>
      <c r="H110">
        <v>45550.400481369397</v>
      </c>
      <c r="I110">
        <v>1</v>
      </c>
      <c r="J110" t="s">
        <v>186</v>
      </c>
      <c r="K110" t="s">
        <v>20</v>
      </c>
      <c r="L110" t="s">
        <v>2416</v>
      </c>
    </row>
    <row r="111" spans="1:12">
      <c r="A111" t="s">
        <v>2523</v>
      </c>
      <c r="B111" t="s">
        <v>344</v>
      </c>
      <c r="C111" t="s">
        <v>100</v>
      </c>
      <c r="D111" t="s">
        <v>360</v>
      </c>
      <c r="E111" t="s">
        <v>345</v>
      </c>
      <c r="F111" t="s">
        <v>2452</v>
      </c>
      <c r="G111" t="s">
        <v>344</v>
      </c>
      <c r="H111">
        <v>81728.335109006104</v>
      </c>
      <c r="I111">
        <v>2</v>
      </c>
      <c r="J111" t="s">
        <v>198</v>
      </c>
      <c r="K111" t="s">
        <v>20</v>
      </c>
      <c r="L111" t="s">
        <v>2369</v>
      </c>
    </row>
    <row r="112" spans="1:12">
      <c r="A112" t="s">
        <v>2524</v>
      </c>
      <c r="B112" t="s">
        <v>344</v>
      </c>
      <c r="C112" t="s">
        <v>13</v>
      </c>
      <c r="D112" t="s">
        <v>29</v>
      </c>
      <c r="E112" t="s">
        <v>345</v>
      </c>
      <c r="F112" t="s">
        <v>2371</v>
      </c>
      <c r="G112" t="s">
        <v>344</v>
      </c>
      <c r="H112">
        <v>66965.852883324595</v>
      </c>
      <c r="I112">
        <v>1</v>
      </c>
      <c r="J112" t="s">
        <v>86</v>
      </c>
      <c r="K112" t="s">
        <v>20</v>
      </c>
      <c r="L112" t="s">
        <v>2369</v>
      </c>
    </row>
    <row r="113" spans="1:12">
      <c r="A113" t="s">
        <v>2525</v>
      </c>
      <c r="B113" t="s">
        <v>344</v>
      </c>
      <c r="C113" t="s">
        <v>104</v>
      </c>
      <c r="D113" t="s">
        <v>244</v>
      </c>
      <c r="E113" t="s">
        <v>345</v>
      </c>
      <c r="F113" t="s">
        <v>2474</v>
      </c>
      <c r="G113" t="s">
        <v>344</v>
      </c>
      <c r="H113">
        <v>28175.225671672299</v>
      </c>
      <c r="I113">
        <v>2</v>
      </c>
      <c r="J113" t="s">
        <v>86</v>
      </c>
      <c r="K113" t="s">
        <v>20</v>
      </c>
      <c r="L113" t="s">
        <v>2526</v>
      </c>
    </row>
    <row r="114" spans="1:12">
      <c r="A114" t="s">
        <v>2527</v>
      </c>
      <c r="B114" t="s">
        <v>344</v>
      </c>
      <c r="C114" t="s">
        <v>22</v>
      </c>
      <c r="D114" t="s">
        <v>348</v>
      </c>
      <c r="E114" t="s">
        <v>345</v>
      </c>
      <c r="F114" t="s">
        <v>2396</v>
      </c>
      <c r="G114" t="s">
        <v>344</v>
      </c>
      <c r="H114">
        <v>63014.123115564696</v>
      </c>
      <c r="I114">
        <v>1</v>
      </c>
      <c r="J114" t="s">
        <v>86</v>
      </c>
      <c r="K114" t="s">
        <v>20</v>
      </c>
      <c r="L114" t="s">
        <v>2369</v>
      </c>
    </row>
    <row r="115" spans="1:12">
      <c r="A115" t="s">
        <v>2528</v>
      </c>
      <c r="B115" t="s">
        <v>344</v>
      </c>
      <c r="C115" t="s">
        <v>110</v>
      </c>
      <c r="D115" t="s">
        <v>214</v>
      </c>
      <c r="E115" t="s">
        <v>345</v>
      </c>
      <c r="F115" t="s">
        <v>2474</v>
      </c>
      <c r="G115" t="s">
        <v>344</v>
      </c>
      <c r="H115">
        <v>28175.225671672299</v>
      </c>
      <c r="I115">
        <v>2</v>
      </c>
      <c r="J115" t="s">
        <v>86</v>
      </c>
      <c r="K115" t="s">
        <v>20</v>
      </c>
      <c r="L115" t="s">
        <v>2529</v>
      </c>
    </row>
    <row r="116" spans="1:12">
      <c r="A116" t="s">
        <v>2530</v>
      </c>
      <c r="B116" t="s">
        <v>344</v>
      </c>
      <c r="C116" t="s">
        <v>28</v>
      </c>
      <c r="D116" t="s">
        <v>226</v>
      </c>
      <c r="E116" t="s">
        <v>345</v>
      </c>
      <c r="F116" t="s">
        <v>2421</v>
      </c>
      <c r="G116" t="s">
        <v>344</v>
      </c>
      <c r="H116">
        <v>24861.261324610401</v>
      </c>
      <c r="I116">
        <v>1</v>
      </c>
      <c r="J116" t="s">
        <v>86</v>
      </c>
      <c r="K116" t="s">
        <v>20</v>
      </c>
      <c r="L116" t="s">
        <v>2416</v>
      </c>
    </row>
    <row r="117" spans="1:12">
      <c r="A117" t="s">
        <v>2531</v>
      </c>
      <c r="B117" t="s">
        <v>344</v>
      </c>
      <c r="C117" t="s">
        <v>34</v>
      </c>
      <c r="D117" t="s">
        <v>354</v>
      </c>
      <c r="E117" t="s">
        <v>345</v>
      </c>
      <c r="F117" t="s">
        <v>2421</v>
      </c>
      <c r="G117" t="s">
        <v>344</v>
      </c>
      <c r="H117">
        <v>24861.261324610401</v>
      </c>
      <c r="I117">
        <v>1</v>
      </c>
      <c r="J117" t="s">
        <v>86</v>
      </c>
      <c r="K117" t="s">
        <v>20</v>
      </c>
      <c r="L117" t="s">
        <v>2399</v>
      </c>
    </row>
    <row r="118" spans="1:12">
      <c r="A118" t="s">
        <v>2532</v>
      </c>
      <c r="B118" t="s">
        <v>344</v>
      </c>
      <c r="C118" t="s">
        <v>181</v>
      </c>
      <c r="D118" t="s">
        <v>366</v>
      </c>
      <c r="E118" t="s">
        <v>345</v>
      </c>
      <c r="F118" t="s">
        <v>2449</v>
      </c>
      <c r="G118" t="s">
        <v>344</v>
      </c>
      <c r="H118">
        <v>88218.489565431402</v>
      </c>
      <c r="I118">
        <v>2</v>
      </c>
      <c r="J118" t="s">
        <v>49</v>
      </c>
      <c r="K118" t="s">
        <v>92</v>
      </c>
      <c r="L118">
        <v>7</v>
      </c>
    </row>
    <row r="119" spans="1:12">
      <c r="A119" t="s">
        <v>2533</v>
      </c>
      <c r="B119" t="s">
        <v>344</v>
      </c>
      <c r="C119" t="s">
        <v>90</v>
      </c>
      <c r="D119" t="s">
        <v>158</v>
      </c>
      <c r="E119" t="s">
        <v>345</v>
      </c>
      <c r="F119" t="s">
        <v>2441</v>
      </c>
      <c r="G119" t="s">
        <v>344</v>
      </c>
      <c r="H119">
        <v>88095.221063929799</v>
      </c>
      <c r="I119">
        <v>1</v>
      </c>
      <c r="J119" t="s">
        <v>49</v>
      </c>
      <c r="K119" t="s">
        <v>92</v>
      </c>
      <c r="L119">
        <v>7</v>
      </c>
    </row>
    <row r="120" spans="1:12">
      <c r="A120" t="s">
        <v>2534</v>
      </c>
      <c r="B120" t="s">
        <v>369</v>
      </c>
      <c r="C120" t="s">
        <v>100</v>
      </c>
      <c r="D120" t="s">
        <v>360</v>
      </c>
      <c r="E120" t="s">
        <v>370</v>
      </c>
      <c r="F120" t="s">
        <v>2535</v>
      </c>
      <c r="G120" t="s">
        <v>369</v>
      </c>
      <c r="H120">
        <v>10161.117279822</v>
      </c>
      <c r="I120">
        <v>1</v>
      </c>
      <c r="J120" t="s">
        <v>198</v>
      </c>
      <c r="K120" t="s">
        <v>20</v>
      </c>
      <c r="L120" t="s">
        <v>2369</v>
      </c>
    </row>
    <row r="121" spans="1:12">
      <c r="A121" t="s">
        <v>2536</v>
      </c>
      <c r="B121" t="s">
        <v>369</v>
      </c>
      <c r="C121" t="s">
        <v>13</v>
      </c>
      <c r="D121" t="s">
        <v>360</v>
      </c>
      <c r="E121" t="s">
        <v>370</v>
      </c>
      <c r="F121" t="s">
        <v>2383</v>
      </c>
      <c r="G121" t="s">
        <v>369</v>
      </c>
      <c r="H121">
        <v>8198.6067999342195</v>
      </c>
      <c r="I121">
        <v>1</v>
      </c>
      <c r="J121" t="s">
        <v>198</v>
      </c>
      <c r="K121" t="s">
        <v>20</v>
      </c>
      <c r="L121" t="s">
        <v>2369</v>
      </c>
    </row>
    <row r="122" spans="1:12">
      <c r="A122" t="s">
        <v>2537</v>
      </c>
      <c r="B122" t="s">
        <v>369</v>
      </c>
      <c r="C122" t="s">
        <v>104</v>
      </c>
      <c r="D122" t="s">
        <v>375</v>
      </c>
      <c r="E122" t="s">
        <v>370</v>
      </c>
      <c r="F122" t="s">
        <v>2538</v>
      </c>
      <c r="G122" t="s">
        <v>369</v>
      </c>
      <c r="H122">
        <v>4095.0989631904899</v>
      </c>
      <c r="I122">
        <v>1</v>
      </c>
      <c r="J122" t="s">
        <v>198</v>
      </c>
      <c r="K122" t="s">
        <v>20</v>
      </c>
      <c r="L122" t="s">
        <v>2369</v>
      </c>
    </row>
    <row r="123" spans="1:12">
      <c r="A123" t="s">
        <v>2539</v>
      </c>
      <c r="B123" t="s">
        <v>369</v>
      </c>
      <c r="C123" t="s">
        <v>22</v>
      </c>
      <c r="D123" t="s">
        <v>375</v>
      </c>
      <c r="E123" t="s">
        <v>370</v>
      </c>
      <c r="F123" t="s">
        <v>2392</v>
      </c>
      <c r="G123" t="s">
        <v>369</v>
      </c>
      <c r="H123">
        <v>4286.0596634629401</v>
      </c>
      <c r="I123">
        <v>1</v>
      </c>
      <c r="J123" t="s">
        <v>86</v>
      </c>
      <c r="K123" t="s">
        <v>20</v>
      </c>
      <c r="L123" t="s">
        <v>2369</v>
      </c>
    </row>
    <row r="124" spans="1:12">
      <c r="A124" t="s">
        <v>2540</v>
      </c>
      <c r="B124" t="s">
        <v>369</v>
      </c>
      <c r="C124" t="s">
        <v>110</v>
      </c>
      <c r="D124" t="s">
        <v>107</v>
      </c>
      <c r="E124" t="s">
        <v>370</v>
      </c>
      <c r="F124" t="s">
        <v>2541</v>
      </c>
      <c r="G124" t="s">
        <v>369</v>
      </c>
      <c r="H124">
        <v>9281.1870169685808</v>
      </c>
      <c r="I124">
        <v>1</v>
      </c>
      <c r="J124" t="s">
        <v>86</v>
      </c>
      <c r="K124" t="s">
        <v>20</v>
      </c>
      <c r="L124" t="s">
        <v>2369</v>
      </c>
    </row>
    <row r="125" spans="1:12">
      <c r="A125" t="s">
        <v>2542</v>
      </c>
      <c r="B125" t="s">
        <v>369</v>
      </c>
      <c r="C125" t="s">
        <v>28</v>
      </c>
      <c r="D125" t="s">
        <v>15</v>
      </c>
      <c r="E125" t="s">
        <v>370</v>
      </c>
      <c r="F125" t="s">
        <v>2543</v>
      </c>
      <c r="G125" t="s">
        <v>369</v>
      </c>
      <c r="H125">
        <v>7763.0927552748199</v>
      </c>
      <c r="I125">
        <v>1</v>
      </c>
      <c r="J125" t="s">
        <v>198</v>
      </c>
      <c r="K125" t="s">
        <v>20</v>
      </c>
      <c r="L125" t="s">
        <v>2369</v>
      </c>
    </row>
    <row r="126" spans="1:12">
      <c r="A126" t="s">
        <v>2544</v>
      </c>
      <c r="B126" t="s">
        <v>369</v>
      </c>
      <c r="C126" t="s">
        <v>115</v>
      </c>
      <c r="D126" t="s">
        <v>23</v>
      </c>
      <c r="E126" t="s">
        <v>370</v>
      </c>
      <c r="F126" t="s">
        <v>2545</v>
      </c>
      <c r="G126" t="s">
        <v>369</v>
      </c>
      <c r="H126">
        <v>4262.2874957505201</v>
      </c>
      <c r="I126">
        <v>1</v>
      </c>
      <c r="J126" t="s">
        <v>198</v>
      </c>
      <c r="K126" t="s">
        <v>20</v>
      </c>
      <c r="L126" t="s">
        <v>2369</v>
      </c>
    </row>
    <row r="127" spans="1:12">
      <c r="A127" t="s">
        <v>2546</v>
      </c>
      <c r="B127" t="s">
        <v>369</v>
      </c>
      <c r="C127" t="s">
        <v>34</v>
      </c>
      <c r="D127" t="s">
        <v>29</v>
      </c>
      <c r="E127" t="s">
        <v>370</v>
      </c>
      <c r="F127" t="s">
        <v>2383</v>
      </c>
      <c r="G127" t="s">
        <v>369</v>
      </c>
      <c r="H127">
        <v>8198.6067999342195</v>
      </c>
      <c r="I127">
        <v>1</v>
      </c>
      <c r="J127" t="s">
        <v>198</v>
      </c>
      <c r="K127" t="s">
        <v>20</v>
      </c>
      <c r="L127" t="s">
        <v>2369</v>
      </c>
    </row>
    <row r="128" spans="1:12">
      <c r="A128" t="s">
        <v>2547</v>
      </c>
      <c r="B128" t="s">
        <v>369</v>
      </c>
      <c r="C128" t="s">
        <v>118</v>
      </c>
      <c r="D128" t="s">
        <v>102</v>
      </c>
      <c r="E128" t="s">
        <v>370</v>
      </c>
      <c r="F128" t="s">
        <v>2548</v>
      </c>
      <c r="G128" t="s">
        <v>369</v>
      </c>
      <c r="H128">
        <v>4590.3009265424398</v>
      </c>
      <c r="I128">
        <v>1</v>
      </c>
      <c r="J128" t="s">
        <v>198</v>
      </c>
      <c r="K128" t="s">
        <v>20</v>
      </c>
      <c r="L128" t="s">
        <v>2369</v>
      </c>
    </row>
    <row r="129" spans="1:12">
      <c r="A129" t="s">
        <v>2549</v>
      </c>
      <c r="B129" t="s">
        <v>369</v>
      </c>
      <c r="C129" t="s">
        <v>38</v>
      </c>
      <c r="D129" t="s">
        <v>306</v>
      </c>
      <c r="E129" t="s">
        <v>370</v>
      </c>
      <c r="F129" t="s">
        <v>2550</v>
      </c>
      <c r="G129" t="s">
        <v>369</v>
      </c>
      <c r="H129">
        <v>2764.7392461444601</v>
      </c>
      <c r="I129">
        <v>1</v>
      </c>
      <c r="J129" t="s">
        <v>86</v>
      </c>
      <c r="K129" t="s">
        <v>20</v>
      </c>
      <c r="L129" t="s">
        <v>2369</v>
      </c>
    </row>
    <row r="130" spans="1:12">
      <c r="A130" t="s">
        <v>2551</v>
      </c>
      <c r="B130" t="s">
        <v>369</v>
      </c>
      <c r="C130" t="s">
        <v>122</v>
      </c>
      <c r="D130" t="s">
        <v>329</v>
      </c>
      <c r="E130" t="s">
        <v>370</v>
      </c>
      <c r="F130" t="s">
        <v>2552</v>
      </c>
      <c r="G130" t="s">
        <v>369</v>
      </c>
      <c r="H130">
        <v>9281.1870169685808</v>
      </c>
      <c r="I130">
        <v>1</v>
      </c>
      <c r="J130" t="s">
        <v>198</v>
      </c>
      <c r="K130" t="s">
        <v>20</v>
      </c>
      <c r="L130" t="s">
        <v>2369</v>
      </c>
    </row>
    <row r="131" spans="1:12">
      <c r="A131" t="s">
        <v>2553</v>
      </c>
      <c r="B131" t="s">
        <v>369</v>
      </c>
      <c r="C131" t="s">
        <v>42</v>
      </c>
      <c r="D131" t="s">
        <v>112</v>
      </c>
      <c r="E131" t="s">
        <v>370</v>
      </c>
      <c r="F131" t="s">
        <v>2392</v>
      </c>
      <c r="G131" t="s">
        <v>369</v>
      </c>
      <c r="H131">
        <v>4286.0596634629401</v>
      </c>
      <c r="I131">
        <v>1</v>
      </c>
      <c r="J131" t="s">
        <v>198</v>
      </c>
      <c r="K131" t="s">
        <v>20</v>
      </c>
      <c r="L131" t="s">
        <v>2369</v>
      </c>
    </row>
    <row r="132" spans="1:12">
      <c r="A132" t="s">
        <v>2554</v>
      </c>
      <c r="B132" t="s">
        <v>369</v>
      </c>
      <c r="C132" t="s">
        <v>126</v>
      </c>
      <c r="D132" t="s">
        <v>235</v>
      </c>
      <c r="E132" t="s">
        <v>370</v>
      </c>
      <c r="F132" t="s">
        <v>2555</v>
      </c>
      <c r="G132" t="s">
        <v>369</v>
      </c>
      <c r="H132">
        <v>11895.613657808401</v>
      </c>
      <c r="I132">
        <v>1</v>
      </c>
      <c r="J132" t="s">
        <v>198</v>
      </c>
      <c r="K132" t="s">
        <v>20</v>
      </c>
      <c r="L132" t="s">
        <v>2369</v>
      </c>
    </row>
    <row r="133" spans="1:12">
      <c r="A133" t="s">
        <v>2556</v>
      </c>
      <c r="B133" t="s">
        <v>369</v>
      </c>
      <c r="C133" t="s">
        <v>46</v>
      </c>
      <c r="D133" t="s">
        <v>330</v>
      </c>
      <c r="E133" t="s">
        <v>370</v>
      </c>
      <c r="F133" t="s">
        <v>2375</v>
      </c>
      <c r="G133" t="s">
        <v>369</v>
      </c>
      <c r="H133">
        <v>7876.8861824609003</v>
      </c>
      <c r="I133">
        <v>1</v>
      </c>
      <c r="J133" t="s">
        <v>198</v>
      </c>
      <c r="K133" t="s">
        <v>20</v>
      </c>
      <c r="L133" t="s">
        <v>2369</v>
      </c>
    </row>
    <row r="134" spans="1:12">
      <c r="A134" t="s">
        <v>2557</v>
      </c>
      <c r="B134" t="s">
        <v>369</v>
      </c>
      <c r="C134" t="s">
        <v>130</v>
      </c>
      <c r="D134" t="s">
        <v>330</v>
      </c>
      <c r="E134" t="s">
        <v>370</v>
      </c>
      <c r="F134" t="s">
        <v>2543</v>
      </c>
      <c r="G134" t="s">
        <v>369</v>
      </c>
      <c r="H134">
        <v>7763.0927552748199</v>
      </c>
      <c r="I134">
        <v>1</v>
      </c>
      <c r="J134" t="s">
        <v>198</v>
      </c>
      <c r="K134" t="s">
        <v>20</v>
      </c>
      <c r="L134" t="s">
        <v>2369</v>
      </c>
    </row>
    <row r="135" spans="1:12">
      <c r="A135" t="s">
        <v>2558</v>
      </c>
      <c r="B135" t="s">
        <v>369</v>
      </c>
      <c r="C135" t="s">
        <v>51</v>
      </c>
      <c r="D135" t="s">
        <v>202</v>
      </c>
      <c r="E135" t="s">
        <v>370</v>
      </c>
      <c r="F135" t="s">
        <v>2383</v>
      </c>
      <c r="G135" t="s">
        <v>369</v>
      </c>
      <c r="H135">
        <v>8198.6067999342195</v>
      </c>
      <c r="I135">
        <v>1</v>
      </c>
      <c r="J135" t="s">
        <v>198</v>
      </c>
      <c r="K135" t="s">
        <v>20</v>
      </c>
      <c r="L135" t="s">
        <v>2369</v>
      </c>
    </row>
    <row r="136" spans="1:12">
      <c r="A136" t="s">
        <v>2559</v>
      </c>
      <c r="B136" t="s">
        <v>369</v>
      </c>
      <c r="C136" t="s">
        <v>134</v>
      </c>
      <c r="D136" t="s">
        <v>240</v>
      </c>
      <c r="E136" t="s">
        <v>370</v>
      </c>
      <c r="F136" t="s">
        <v>2552</v>
      </c>
      <c r="G136" t="s">
        <v>369</v>
      </c>
      <c r="H136">
        <v>9281.1870169685808</v>
      </c>
      <c r="I136">
        <v>1</v>
      </c>
      <c r="J136" t="s">
        <v>198</v>
      </c>
      <c r="K136" t="s">
        <v>20</v>
      </c>
      <c r="L136" t="s">
        <v>2369</v>
      </c>
    </row>
    <row r="137" spans="1:12">
      <c r="A137" t="s">
        <v>2560</v>
      </c>
      <c r="B137" t="s">
        <v>369</v>
      </c>
      <c r="C137" t="s">
        <v>56</v>
      </c>
      <c r="D137" t="s">
        <v>402</v>
      </c>
      <c r="E137" t="s">
        <v>370</v>
      </c>
      <c r="F137" t="s">
        <v>2392</v>
      </c>
      <c r="G137" t="s">
        <v>369</v>
      </c>
      <c r="H137">
        <v>4286.0596634629401</v>
      </c>
      <c r="I137">
        <v>1</v>
      </c>
      <c r="J137" t="s">
        <v>86</v>
      </c>
      <c r="K137" t="s">
        <v>20</v>
      </c>
      <c r="L137" t="s">
        <v>2369</v>
      </c>
    </row>
    <row r="138" spans="1:12">
      <c r="A138" t="s">
        <v>2561</v>
      </c>
      <c r="B138" t="s">
        <v>369</v>
      </c>
      <c r="C138" t="s">
        <v>139</v>
      </c>
      <c r="D138" t="s">
        <v>404</v>
      </c>
      <c r="E138" t="s">
        <v>370</v>
      </c>
      <c r="F138" t="s">
        <v>2555</v>
      </c>
      <c r="G138" t="s">
        <v>369</v>
      </c>
      <c r="H138">
        <v>11895.613657808401</v>
      </c>
      <c r="I138">
        <v>1</v>
      </c>
      <c r="J138" t="s">
        <v>198</v>
      </c>
      <c r="K138" t="s">
        <v>20</v>
      </c>
      <c r="L138" t="s">
        <v>2369</v>
      </c>
    </row>
    <row r="139" spans="1:12">
      <c r="A139" t="s">
        <v>2562</v>
      </c>
      <c r="B139" t="s">
        <v>369</v>
      </c>
      <c r="C139" t="s">
        <v>60</v>
      </c>
      <c r="D139" t="s">
        <v>407</v>
      </c>
      <c r="E139" t="s">
        <v>370</v>
      </c>
      <c r="F139" t="s">
        <v>2543</v>
      </c>
      <c r="G139" t="s">
        <v>369</v>
      </c>
      <c r="H139">
        <v>7763.0927552748199</v>
      </c>
      <c r="I139">
        <v>1</v>
      </c>
      <c r="J139" t="s">
        <v>198</v>
      </c>
      <c r="K139" t="s">
        <v>20</v>
      </c>
      <c r="L139" t="s">
        <v>2369</v>
      </c>
    </row>
    <row r="140" spans="1:12">
      <c r="A140" t="s">
        <v>2563</v>
      </c>
      <c r="B140" t="s">
        <v>369</v>
      </c>
      <c r="C140" t="s">
        <v>142</v>
      </c>
      <c r="D140" t="s">
        <v>410</v>
      </c>
      <c r="E140" t="s">
        <v>370</v>
      </c>
      <c r="F140" t="s">
        <v>2383</v>
      </c>
      <c r="G140" t="s">
        <v>369</v>
      </c>
      <c r="H140">
        <v>8198.6067999342195</v>
      </c>
      <c r="I140">
        <v>1</v>
      </c>
      <c r="J140" t="s">
        <v>198</v>
      </c>
      <c r="K140" t="s">
        <v>20</v>
      </c>
      <c r="L140" t="s">
        <v>2369</v>
      </c>
    </row>
    <row r="141" spans="1:12">
      <c r="A141" t="s">
        <v>2564</v>
      </c>
      <c r="B141" t="s">
        <v>369</v>
      </c>
      <c r="C141" t="s">
        <v>64</v>
      </c>
      <c r="D141" t="s">
        <v>43</v>
      </c>
      <c r="E141" t="s">
        <v>370</v>
      </c>
      <c r="F141" t="s">
        <v>2552</v>
      </c>
      <c r="G141" t="s">
        <v>369</v>
      </c>
      <c r="H141">
        <v>9281.1870169685808</v>
      </c>
      <c r="I141">
        <v>1</v>
      </c>
      <c r="J141" t="s">
        <v>198</v>
      </c>
      <c r="K141" t="s">
        <v>20</v>
      </c>
      <c r="L141" t="s">
        <v>2369</v>
      </c>
    </row>
    <row r="142" spans="1:12">
      <c r="A142" t="s">
        <v>2565</v>
      </c>
      <c r="B142" t="s">
        <v>369</v>
      </c>
      <c r="C142" t="s">
        <v>145</v>
      </c>
      <c r="D142" t="s">
        <v>44</v>
      </c>
      <c r="E142" t="s">
        <v>370</v>
      </c>
      <c r="F142" t="s">
        <v>2555</v>
      </c>
      <c r="G142" t="s">
        <v>369</v>
      </c>
      <c r="H142">
        <v>11895.613657808401</v>
      </c>
      <c r="I142">
        <v>1</v>
      </c>
      <c r="J142" t="s">
        <v>198</v>
      </c>
      <c r="K142" t="s">
        <v>20</v>
      </c>
      <c r="L142" t="s">
        <v>2369</v>
      </c>
    </row>
    <row r="143" spans="1:12">
      <c r="A143" t="s">
        <v>2566</v>
      </c>
      <c r="B143" t="s">
        <v>369</v>
      </c>
      <c r="C143" t="s">
        <v>69</v>
      </c>
      <c r="D143" t="s">
        <v>417</v>
      </c>
      <c r="E143" t="s">
        <v>370</v>
      </c>
      <c r="F143" t="s">
        <v>2543</v>
      </c>
      <c r="G143" t="s">
        <v>369</v>
      </c>
      <c r="H143">
        <v>7763.0927552748199</v>
      </c>
      <c r="I143">
        <v>1</v>
      </c>
      <c r="J143" t="s">
        <v>198</v>
      </c>
      <c r="K143" t="s">
        <v>20</v>
      </c>
      <c r="L143" t="s">
        <v>2369</v>
      </c>
    </row>
    <row r="144" spans="1:12">
      <c r="A144" t="s">
        <v>2567</v>
      </c>
      <c r="B144" t="s">
        <v>369</v>
      </c>
      <c r="C144" t="s">
        <v>150</v>
      </c>
      <c r="D144" t="s">
        <v>418</v>
      </c>
      <c r="E144" t="s">
        <v>370</v>
      </c>
      <c r="F144" t="s">
        <v>2383</v>
      </c>
      <c r="G144" t="s">
        <v>369</v>
      </c>
      <c r="H144">
        <v>8198.6067999342195</v>
      </c>
      <c r="I144">
        <v>1</v>
      </c>
      <c r="J144" t="s">
        <v>198</v>
      </c>
      <c r="K144" t="s">
        <v>20</v>
      </c>
      <c r="L144" t="s">
        <v>2369</v>
      </c>
    </row>
    <row r="145" spans="1:12">
      <c r="A145" t="s">
        <v>2568</v>
      </c>
      <c r="B145" t="s">
        <v>369</v>
      </c>
      <c r="C145" t="s">
        <v>73</v>
      </c>
      <c r="D145" t="s">
        <v>422</v>
      </c>
      <c r="E145" t="s">
        <v>370</v>
      </c>
      <c r="F145" t="s">
        <v>2552</v>
      </c>
      <c r="G145" t="s">
        <v>369</v>
      </c>
      <c r="H145">
        <v>9281.1870169685808</v>
      </c>
      <c r="I145">
        <v>1</v>
      </c>
      <c r="J145" t="s">
        <v>198</v>
      </c>
      <c r="K145" t="s">
        <v>20</v>
      </c>
      <c r="L145" t="s">
        <v>2369</v>
      </c>
    </row>
    <row r="146" spans="1:12">
      <c r="A146" t="s">
        <v>2569</v>
      </c>
      <c r="B146" t="s">
        <v>369</v>
      </c>
      <c r="C146" t="s">
        <v>153</v>
      </c>
      <c r="D146" t="s">
        <v>425</v>
      </c>
      <c r="E146" t="s">
        <v>370</v>
      </c>
      <c r="F146" t="s">
        <v>2392</v>
      </c>
      <c r="G146" t="s">
        <v>369</v>
      </c>
      <c r="H146">
        <v>4286.0596634629401</v>
      </c>
      <c r="I146">
        <v>1</v>
      </c>
      <c r="J146" t="s">
        <v>86</v>
      </c>
      <c r="K146" t="s">
        <v>20</v>
      </c>
      <c r="L146" t="s">
        <v>2369</v>
      </c>
    </row>
    <row r="147" spans="1:12">
      <c r="A147" t="s">
        <v>2570</v>
      </c>
      <c r="B147" t="s">
        <v>369</v>
      </c>
      <c r="C147" t="s">
        <v>78</v>
      </c>
      <c r="D147" t="s">
        <v>428</v>
      </c>
      <c r="E147" t="s">
        <v>370</v>
      </c>
      <c r="F147" t="s">
        <v>2555</v>
      </c>
      <c r="G147" t="s">
        <v>369</v>
      </c>
      <c r="H147">
        <v>11895.613657808401</v>
      </c>
      <c r="I147">
        <v>1</v>
      </c>
      <c r="J147" t="s">
        <v>198</v>
      </c>
      <c r="K147" t="s">
        <v>20</v>
      </c>
      <c r="L147" t="s">
        <v>2369</v>
      </c>
    </row>
    <row r="148" spans="1:12">
      <c r="A148" t="s">
        <v>2571</v>
      </c>
      <c r="B148" t="s">
        <v>369</v>
      </c>
      <c r="C148" t="s">
        <v>157</v>
      </c>
      <c r="D148" t="s">
        <v>430</v>
      </c>
      <c r="E148" t="s">
        <v>370</v>
      </c>
      <c r="F148" t="s">
        <v>2543</v>
      </c>
      <c r="G148" t="s">
        <v>369</v>
      </c>
      <c r="H148">
        <v>7763.0927552748199</v>
      </c>
      <c r="I148">
        <v>1</v>
      </c>
      <c r="J148" t="s">
        <v>198</v>
      </c>
      <c r="K148" t="s">
        <v>20</v>
      </c>
      <c r="L148" t="s">
        <v>2369</v>
      </c>
    </row>
    <row r="149" spans="1:12">
      <c r="A149" t="s">
        <v>2572</v>
      </c>
      <c r="B149" t="s">
        <v>369</v>
      </c>
      <c r="C149" t="s">
        <v>433</v>
      </c>
      <c r="D149" t="s">
        <v>431</v>
      </c>
      <c r="E149" t="s">
        <v>370</v>
      </c>
      <c r="F149" t="s">
        <v>2383</v>
      </c>
      <c r="G149" t="s">
        <v>369</v>
      </c>
      <c r="H149">
        <v>8198.6067999342195</v>
      </c>
      <c r="I149">
        <v>1</v>
      </c>
      <c r="J149" t="s">
        <v>198</v>
      </c>
      <c r="K149" t="s">
        <v>20</v>
      </c>
      <c r="L149" t="s">
        <v>2369</v>
      </c>
    </row>
    <row r="150" spans="1:12">
      <c r="A150" t="s">
        <v>2573</v>
      </c>
      <c r="B150" t="s">
        <v>369</v>
      </c>
      <c r="C150" t="s">
        <v>160</v>
      </c>
      <c r="D150" t="s">
        <v>436</v>
      </c>
      <c r="E150" t="s">
        <v>370</v>
      </c>
      <c r="F150" t="s">
        <v>2552</v>
      </c>
      <c r="G150" t="s">
        <v>369</v>
      </c>
      <c r="H150">
        <v>9281.1870169685808</v>
      </c>
      <c r="I150">
        <v>1</v>
      </c>
      <c r="J150" t="s">
        <v>198</v>
      </c>
      <c r="K150" t="s">
        <v>20</v>
      </c>
      <c r="L150" t="s">
        <v>2369</v>
      </c>
    </row>
    <row r="151" spans="1:12">
      <c r="A151" t="s">
        <v>2574</v>
      </c>
      <c r="B151" t="s">
        <v>369</v>
      </c>
      <c r="C151" t="s">
        <v>438</v>
      </c>
      <c r="D151" t="s">
        <v>243</v>
      </c>
      <c r="E151" t="s">
        <v>370</v>
      </c>
      <c r="F151" t="s">
        <v>2555</v>
      </c>
      <c r="G151" t="s">
        <v>369</v>
      </c>
      <c r="H151">
        <v>11895.613657808401</v>
      </c>
      <c r="I151">
        <v>1</v>
      </c>
      <c r="J151" t="s">
        <v>198</v>
      </c>
      <c r="K151" t="s">
        <v>20</v>
      </c>
      <c r="L151" t="s">
        <v>2369</v>
      </c>
    </row>
    <row r="152" spans="1:12">
      <c r="A152" t="s">
        <v>2575</v>
      </c>
      <c r="B152" t="s">
        <v>369</v>
      </c>
      <c r="C152" t="s">
        <v>164</v>
      </c>
      <c r="D152" t="s">
        <v>441</v>
      </c>
      <c r="E152" t="s">
        <v>370</v>
      </c>
      <c r="F152" t="s">
        <v>2543</v>
      </c>
      <c r="G152" t="s">
        <v>369</v>
      </c>
      <c r="H152">
        <v>7763.0927552748199</v>
      </c>
      <c r="I152">
        <v>1</v>
      </c>
      <c r="J152" t="s">
        <v>198</v>
      </c>
      <c r="K152" t="s">
        <v>20</v>
      </c>
      <c r="L152" t="s">
        <v>2369</v>
      </c>
    </row>
    <row r="153" spans="1:12">
      <c r="A153" t="s">
        <v>2576</v>
      </c>
      <c r="B153" t="s">
        <v>369</v>
      </c>
      <c r="C153" t="s">
        <v>443</v>
      </c>
      <c r="D153" t="s">
        <v>127</v>
      </c>
      <c r="E153" t="s">
        <v>370</v>
      </c>
      <c r="F153" t="s">
        <v>2383</v>
      </c>
      <c r="G153" t="s">
        <v>369</v>
      </c>
      <c r="H153">
        <v>8198.6067999342195</v>
      </c>
      <c r="I153">
        <v>1</v>
      </c>
      <c r="J153" t="s">
        <v>198</v>
      </c>
      <c r="K153" t="s">
        <v>20</v>
      </c>
      <c r="L153" t="s">
        <v>2369</v>
      </c>
    </row>
    <row r="154" spans="1:12">
      <c r="A154" t="s">
        <v>2577</v>
      </c>
      <c r="B154" t="s">
        <v>369</v>
      </c>
      <c r="C154" t="s">
        <v>445</v>
      </c>
      <c r="D154" t="s">
        <v>446</v>
      </c>
      <c r="E154" t="s">
        <v>370</v>
      </c>
      <c r="F154" t="s">
        <v>2552</v>
      </c>
      <c r="G154" t="s">
        <v>369</v>
      </c>
      <c r="H154">
        <v>9281.1870169685808</v>
      </c>
      <c r="I154">
        <v>1</v>
      </c>
      <c r="J154" t="s">
        <v>198</v>
      </c>
      <c r="K154" t="s">
        <v>20</v>
      </c>
      <c r="L154" t="s">
        <v>2369</v>
      </c>
    </row>
    <row r="155" spans="1:12">
      <c r="A155" t="s">
        <v>2578</v>
      </c>
      <c r="B155" t="s">
        <v>369</v>
      </c>
      <c r="C155" t="s">
        <v>448</v>
      </c>
      <c r="D155" t="s">
        <v>205</v>
      </c>
      <c r="E155" t="s">
        <v>370</v>
      </c>
      <c r="F155" t="s">
        <v>2392</v>
      </c>
      <c r="G155" t="s">
        <v>369</v>
      </c>
      <c r="H155">
        <v>4286.0596634629401</v>
      </c>
      <c r="I155">
        <v>1</v>
      </c>
      <c r="J155" t="s">
        <v>198</v>
      </c>
      <c r="K155" t="s">
        <v>20</v>
      </c>
      <c r="L155" t="s">
        <v>2369</v>
      </c>
    </row>
    <row r="156" spans="1:12">
      <c r="A156" t="s">
        <v>2579</v>
      </c>
      <c r="B156" t="s">
        <v>369</v>
      </c>
      <c r="C156" t="s">
        <v>451</v>
      </c>
      <c r="D156" t="s">
        <v>318</v>
      </c>
      <c r="E156" t="s">
        <v>370</v>
      </c>
      <c r="F156" t="s">
        <v>2555</v>
      </c>
      <c r="G156" t="s">
        <v>369</v>
      </c>
      <c r="H156">
        <v>11895.613657808401</v>
      </c>
      <c r="I156">
        <v>1</v>
      </c>
      <c r="J156" t="s">
        <v>198</v>
      </c>
      <c r="K156" t="s">
        <v>20</v>
      </c>
      <c r="L156" t="s">
        <v>2369</v>
      </c>
    </row>
    <row r="157" spans="1:12">
      <c r="A157" t="s">
        <v>2580</v>
      </c>
      <c r="B157" t="s">
        <v>369</v>
      </c>
      <c r="C157" t="s">
        <v>453</v>
      </c>
      <c r="D157" t="s">
        <v>209</v>
      </c>
      <c r="E157" t="s">
        <v>370</v>
      </c>
      <c r="F157" t="s">
        <v>2543</v>
      </c>
      <c r="G157" t="s">
        <v>369</v>
      </c>
      <c r="H157">
        <v>7763.0927552748199</v>
      </c>
      <c r="I157">
        <v>1</v>
      </c>
      <c r="J157" t="s">
        <v>198</v>
      </c>
      <c r="K157" t="s">
        <v>20</v>
      </c>
      <c r="L157" t="s">
        <v>2369</v>
      </c>
    </row>
    <row r="158" spans="1:12">
      <c r="A158" t="s">
        <v>2581</v>
      </c>
      <c r="B158" t="s">
        <v>369</v>
      </c>
      <c r="C158" t="s">
        <v>455</v>
      </c>
      <c r="D158" t="s">
        <v>131</v>
      </c>
      <c r="E158" t="s">
        <v>370</v>
      </c>
      <c r="F158" t="s">
        <v>2383</v>
      </c>
      <c r="G158" t="s">
        <v>369</v>
      </c>
      <c r="H158">
        <v>8198.6067999342195</v>
      </c>
      <c r="I158">
        <v>1</v>
      </c>
      <c r="J158" t="s">
        <v>198</v>
      </c>
      <c r="K158" t="s">
        <v>20</v>
      </c>
      <c r="L158" t="s">
        <v>2369</v>
      </c>
    </row>
    <row r="159" spans="1:12">
      <c r="A159" t="s">
        <v>2582</v>
      </c>
      <c r="B159" t="s">
        <v>369</v>
      </c>
      <c r="C159" t="s">
        <v>457</v>
      </c>
      <c r="D159" t="s">
        <v>52</v>
      </c>
      <c r="E159" t="s">
        <v>370</v>
      </c>
      <c r="F159" t="s">
        <v>2552</v>
      </c>
      <c r="G159" t="s">
        <v>369</v>
      </c>
      <c r="H159">
        <v>9281.1870169685808</v>
      </c>
      <c r="I159">
        <v>1</v>
      </c>
      <c r="J159" t="s">
        <v>198</v>
      </c>
      <c r="K159" t="s">
        <v>20</v>
      </c>
      <c r="L159" t="s">
        <v>2369</v>
      </c>
    </row>
    <row r="160" spans="1:12">
      <c r="A160" t="s">
        <v>2583</v>
      </c>
      <c r="B160" t="s">
        <v>369</v>
      </c>
      <c r="C160" t="s">
        <v>459</v>
      </c>
      <c r="D160" t="s">
        <v>327</v>
      </c>
      <c r="E160" t="s">
        <v>370</v>
      </c>
      <c r="F160" t="s">
        <v>2555</v>
      </c>
      <c r="G160" t="s">
        <v>369</v>
      </c>
      <c r="H160">
        <v>11895.613657808401</v>
      </c>
      <c r="I160">
        <v>1</v>
      </c>
      <c r="J160" t="s">
        <v>198</v>
      </c>
      <c r="K160" t="s">
        <v>20</v>
      </c>
      <c r="L160" t="s">
        <v>2369</v>
      </c>
    </row>
    <row r="161" spans="1:12">
      <c r="A161" t="s">
        <v>2584</v>
      </c>
      <c r="B161" t="s">
        <v>369</v>
      </c>
      <c r="C161" t="s">
        <v>461</v>
      </c>
      <c r="D161" t="s">
        <v>462</v>
      </c>
      <c r="E161" t="s">
        <v>370</v>
      </c>
      <c r="F161" t="s">
        <v>2543</v>
      </c>
      <c r="G161" t="s">
        <v>369</v>
      </c>
      <c r="H161">
        <v>7763.0927552748199</v>
      </c>
      <c r="I161">
        <v>1</v>
      </c>
      <c r="J161" t="s">
        <v>198</v>
      </c>
      <c r="K161" t="s">
        <v>20</v>
      </c>
      <c r="L161" t="s">
        <v>2369</v>
      </c>
    </row>
    <row r="162" spans="1:12">
      <c r="A162" t="s">
        <v>2585</v>
      </c>
      <c r="B162" t="s">
        <v>369</v>
      </c>
      <c r="C162" t="s">
        <v>464</v>
      </c>
      <c r="D162" t="s">
        <v>214</v>
      </c>
      <c r="E162" t="s">
        <v>370</v>
      </c>
      <c r="F162" t="s">
        <v>2383</v>
      </c>
      <c r="G162" t="s">
        <v>369</v>
      </c>
      <c r="H162">
        <v>8198.6067999342195</v>
      </c>
      <c r="I162">
        <v>1</v>
      </c>
      <c r="J162" t="s">
        <v>198</v>
      </c>
      <c r="K162" t="s">
        <v>20</v>
      </c>
      <c r="L162" t="s">
        <v>2369</v>
      </c>
    </row>
    <row r="163" spans="1:12">
      <c r="A163" t="s">
        <v>2586</v>
      </c>
      <c r="B163" t="s">
        <v>369</v>
      </c>
      <c r="C163" t="s">
        <v>466</v>
      </c>
      <c r="D163" t="s">
        <v>336</v>
      </c>
      <c r="E163" t="s">
        <v>370</v>
      </c>
      <c r="F163" t="s">
        <v>2552</v>
      </c>
      <c r="G163" t="s">
        <v>369</v>
      </c>
      <c r="H163">
        <v>9281.1870169685808</v>
      </c>
      <c r="I163">
        <v>1</v>
      </c>
      <c r="J163" t="s">
        <v>198</v>
      </c>
      <c r="K163" t="s">
        <v>20</v>
      </c>
      <c r="L163" t="s">
        <v>2369</v>
      </c>
    </row>
    <row r="164" spans="1:12">
      <c r="A164" t="s">
        <v>2587</v>
      </c>
      <c r="B164" t="s">
        <v>369</v>
      </c>
      <c r="C164" t="s">
        <v>468</v>
      </c>
      <c r="D164" t="s">
        <v>266</v>
      </c>
      <c r="E164" t="s">
        <v>370</v>
      </c>
      <c r="F164" t="s">
        <v>2392</v>
      </c>
      <c r="G164" t="s">
        <v>369</v>
      </c>
      <c r="H164">
        <v>4286.0596634629401</v>
      </c>
      <c r="I164">
        <v>1</v>
      </c>
      <c r="J164" t="s">
        <v>86</v>
      </c>
      <c r="K164" t="s">
        <v>20</v>
      </c>
      <c r="L164" t="s">
        <v>2369</v>
      </c>
    </row>
    <row r="165" spans="1:12">
      <c r="A165" t="s">
        <v>2588</v>
      </c>
      <c r="B165" t="s">
        <v>369</v>
      </c>
      <c r="C165" t="s">
        <v>470</v>
      </c>
      <c r="D165" t="s">
        <v>48</v>
      </c>
      <c r="E165" t="s">
        <v>370</v>
      </c>
      <c r="F165" t="s">
        <v>2555</v>
      </c>
      <c r="G165" t="s">
        <v>369</v>
      </c>
      <c r="H165">
        <v>11895.613657808401</v>
      </c>
      <c r="I165">
        <v>1</v>
      </c>
      <c r="J165" t="s">
        <v>198</v>
      </c>
      <c r="K165" t="s">
        <v>20</v>
      </c>
      <c r="L165" t="s">
        <v>2369</v>
      </c>
    </row>
    <row r="166" spans="1:12">
      <c r="A166" t="s">
        <v>2589</v>
      </c>
      <c r="B166" t="s">
        <v>369</v>
      </c>
      <c r="C166" t="s">
        <v>472</v>
      </c>
      <c r="D166" t="s">
        <v>57</v>
      </c>
      <c r="E166" t="s">
        <v>370</v>
      </c>
      <c r="F166" t="s">
        <v>2543</v>
      </c>
      <c r="G166" t="s">
        <v>369</v>
      </c>
      <c r="H166">
        <v>7763.0927552748199</v>
      </c>
      <c r="I166">
        <v>1</v>
      </c>
      <c r="J166" t="s">
        <v>198</v>
      </c>
      <c r="K166" t="s">
        <v>20</v>
      </c>
      <c r="L166" t="s">
        <v>2369</v>
      </c>
    </row>
    <row r="167" spans="1:12">
      <c r="A167" t="s">
        <v>2590</v>
      </c>
      <c r="B167" t="s">
        <v>369</v>
      </c>
      <c r="C167" t="s">
        <v>475</v>
      </c>
      <c r="D167" t="s">
        <v>61</v>
      </c>
      <c r="E167" t="s">
        <v>370</v>
      </c>
      <c r="F167" t="s">
        <v>2543</v>
      </c>
      <c r="G167" t="s">
        <v>369</v>
      </c>
      <c r="H167">
        <v>7763.0927552748199</v>
      </c>
      <c r="I167">
        <v>1</v>
      </c>
      <c r="J167" t="s">
        <v>86</v>
      </c>
      <c r="K167" t="s">
        <v>20</v>
      </c>
      <c r="L167" t="s">
        <v>2369</v>
      </c>
    </row>
    <row r="168" spans="1:12">
      <c r="A168" t="s">
        <v>2591</v>
      </c>
      <c r="B168" t="s">
        <v>369</v>
      </c>
      <c r="C168" t="s">
        <v>477</v>
      </c>
      <c r="D168" t="s">
        <v>473</v>
      </c>
      <c r="E168" t="s">
        <v>370</v>
      </c>
      <c r="F168" t="s">
        <v>2383</v>
      </c>
      <c r="G168" t="s">
        <v>369</v>
      </c>
      <c r="H168">
        <v>8198.6067999342195</v>
      </c>
      <c r="I168">
        <v>1</v>
      </c>
      <c r="J168" t="s">
        <v>198</v>
      </c>
      <c r="K168" t="s">
        <v>20</v>
      </c>
      <c r="L168" t="s">
        <v>2369</v>
      </c>
    </row>
    <row r="169" spans="1:12">
      <c r="A169" t="s">
        <v>2592</v>
      </c>
      <c r="B169" t="s">
        <v>369</v>
      </c>
      <c r="C169" t="s">
        <v>479</v>
      </c>
      <c r="D169" t="s">
        <v>146</v>
      </c>
      <c r="E169" t="s">
        <v>370</v>
      </c>
      <c r="F169" t="s">
        <v>2552</v>
      </c>
      <c r="G169" t="s">
        <v>369</v>
      </c>
      <c r="H169">
        <v>9281.1870169685808</v>
      </c>
      <c r="I169">
        <v>1</v>
      </c>
      <c r="J169" t="s">
        <v>198</v>
      </c>
      <c r="K169" t="s">
        <v>20</v>
      </c>
      <c r="L169" t="s">
        <v>2369</v>
      </c>
    </row>
    <row r="170" spans="1:12">
      <c r="A170" t="s">
        <v>2593</v>
      </c>
      <c r="B170" t="s">
        <v>369</v>
      </c>
      <c r="C170" t="s">
        <v>481</v>
      </c>
      <c r="D170" t="s">
        <v>65</v>
      </c>
      <c r="E170" t="s">
        <v>370</v>
      </c>
      <c r="F170" t="s">
        <v>2392</v>
      </c>
      <c r="G170" t="s">
        <v>369</v>
      </c>
      <c r="H170">
        <v>4286.0596634629401</v>
      </c>
      <c r="I170">
        <v>1</v>
      </c>
      <c r="J170" t="s">
        <v>86</v>
      </c>
      <c r="K170" t="s">
        <v>20</v>
      </c>
      <c r="L170" t="s">
        <v>2369</v>
      </c>
    </row>
    <row r="171" spans="1:12">
      <c r="A171" t="s">
        <v>2594</v>
      </c>
      <c r="B171" t="s">
        <v>369</v>
      </c>
      <c r="C171" t="s">
        <v>484</v>
      </c>
      <c r="D171" t="s">
        <v>251</v>
      </c>
      <c r="E171" t="s">
        <v>370</v>
      </c>
      <c r="F171" t="s">
        <v>2555</v>
      </c>
      <c r="G171" t="s">
        <v>369</v>
      </c>
      <c r="H171">
        <v>11895.613657808401</v>
      </c>
      <c r="I171">
        <v>1</v>
      </c>
      <c r="J171" t="s">
        <v>198</v>
      </c>
      <c r="K171" t="s">
        <v>20</v>
      </c>
      <c r="L171" t="s">
        <v>2369</v>
      </c>
    </row>
    <row r="172" spans="1:12">
      <c r="A172" t="s">
        <v>2595</v>
      </c>
      <c r="B172" t="s">
        <v>369</v>
      </c>
      <c r="C172" t="s">
        <v>486</v>
      </c>
      <c r="D172" t="s">
        <v>226</v>
      </c>
      <c r="E172" t="s">
        <v>370</v>
      </c>
      <c r="F172" t="s">
        <v>2543</v>
      </c>
      <c r="G172" t="s">
        <v>369</v>
      </c>
      <c r="H172">
        <v>7763.0927552748199</v>
      </c>
      <c r="I172">
        <v>1</v>
      </c>
      <c r="J172" t="s">
        <v>198</v>
      </c>
      <c r="K172" t="s">
        <v>20</v>
      </c>
      <c r="L172" t="s">
        <v>2369</v>
      </c>
    </row>
    <row r="173" spans="1:12">
      <c r="A173" t="s">
        <v>2596</v>
      </c>
      <c r="B173" t="s">
        <v>369</v>
      </c>
      <c r="C173" t="s">
        <v>489</v>
      </c>
      <c r="D173" t="s">
        <v>487</v>
      </c>
      <c r="E173" t="s">
        <v>370</v>
      </c>
      <c r="F173" t="s">
        <v>2383</v>
      </c>
      <c r="G173" t="s">
        <v>369</v>
      </c>
      <c r="H173">
        <v>8198.6067999342195</v>
      </c>
      <c r="I173">
        <v>1</v>
      </c>
      <c r="J173" t="s">
        <v>198</v>
      </c>
      <c r="K173" t="s">
        <v>20</v>
      </c>
      <c r="L173" t="s">
        <v>2369</v>
      </c>
    </row>
    <row r="174" spans="1:12">
      <c r="A174" t="s">
        <v>2597</v>
      </c>
      <c r="B174" t="s">
        <v>369</v>
      </c>
      <c r="C174" t="s">
        <v>491</v>
      </c>
      <c r="D174" t="s">
        <v>492</v>
      </c>
      <c r="E174" t="s">
        <v>370</v>
      </c>
      <c r="F174" t="s">
        <v>2552</v>
      </c>
      <c r="G174" t="s">
        <v>369</v>
      </c>
      <c r="H174">
        <v>9281.1870169685808</v>
      </c>
      <c r="I174">
        <v>1</v>
      </c>
      <c r="J174" t="s">
        <v>198</v>
      </c>
      <c r="K174" t="s">
        <v>20</v>
      </c>
      <c r="L174" t="s">
        <v>2369</v>
      </c>
    </row>
    <row r="175" spans="1:12">
      <c r="A175" t="s">
        <v>2598</v>
      </c>
      <c r="B175" t="s">
        <v>369</v>
      </c>
      <c r="C175" t="s">
        <v>495</v>
      </c>
      <c r="D175" t="s">
        <v>62</v>
      </c>
      <c r="E175" t="s">
        <v>370</v>
      </c>
      <c r="F175" t="s">
        <v>2555</v>
      </c>
      <c r="G175" t="s">
        <v>369</v>
      </c>
      <c r="H175">
        <v>11895.613657808401</v>
      </c>
      <c r="I175">
        <v>1</v>
      </c>
      <c r="J175" t="s">
        <v>198</v>
      </c>
      <c r="K175" t="s">
        <v>20</v>
      </c>
      <c r="L175" t="s">
        <v>2369</v>
      </c>
    </row>
    <row r="176" spans="1:12">
      <c r="A176" t="s">
        <v>2599</v>
      </c>
      <c r="B176" t="s">
        <v>369</v>
      </c>
      <c r="C176" t="s">
        <v>498</v>
      </c>
      <c r="D176" t="s">
        <v>499</v>
      </c>
      <c r="E176" t="s">
        <v>370</v>
      </c>
      <c r="F176" t="s">
        <v>2543</v>
      </c>
      <c r="G176" t="s">
        <v>369</v>
      </c>
      <c r="H176">
        <v>7763.0927552748199</v>
      </c>
      <c r="I176">
        <v>1</v>
      </c>
      <c r="J176" t="s">
        <v>198</v>
      </c>
      <c r="K176" t="s">
        <v>20</v>
      </c>
      <c r="L176" t="s">
        <v>2369</v>
      </c>
    </row>
    <row r="177" spans="1:12">
      <c r="A177" t="s">
        <v>2600</v>
      </c>
      <c r="B177" t="s">
        <v>369</v>
      </c>
      <c r="C177" t="s">
        <v>502</v>
      </c>
      <c r="D177" t="s">
        <v>500</v>
      </c>
      <c r="E177" t="s">
        <v>370</v>
      </c>
      <c r="F177" t="s">
        <v>2383</v>
      </c>
      <c r="G177" t="s">
        <v>369</v>
      </c>
      <c r="H177">
        <v>8198.6067999342195</v>
      </c>
      <c r="I177">
        <v>1</v>
      </c>
      <c r="J177" t="s">
        <v>198</v>
      </c>
      <c r="K177" t="s">
        <v>20</v>
      </c>
      <c r="L177" t="s">
        <v>2369</v>
      </c>
    </row>
    <row r="178" spans="1:12">
      <c r="A178" t="s">
        <v>2601</v>
      </c>
      <c r="B178" t="s">
        <v>369</v>
      </c>
      <c r="C178" t="s">
        <v>505</v>
      </c>
      <c r="D178" t="s">
        <v>506</v>
      </c>
      <c r="E178" t="s">
        <v>370</v>
      </c>
      <c r="F178" t="s">
        <v>2552</v>
      </c>
      <c r="G178" t="s">
        <v>369</v>
      </c>
      <c r="H178">
        <v>9281.1870169685808</v>
      </c>
      <c r="I178">
        <v>1</v>
      </c>
      <c r="J178" t="s">
        <v>198</v>
      </c>
      <c r="K178" t="s">
        <v>20</v>
      </c>
      <c r="L178" t="s">
        <v>2369</v>
      </c>
    </row>
    <row r="179" spans="1:12">
      <c r="A179" t="s">
        <v>2602</v>
      </c>
      <c r="B179" t="s">
        <v>369</v>
      </c>
      <c r="C179" t="s">
        <v>509</v>
      </c>
      <c r="D179" t="s">
        <v>510</v>
      </c>
      <c r="E179" t="s">
        <v>370</v>
      </c>
      <c r="F179" t="s">
        <v>2543</v>
      </c>
      <c r="G179" t="s">
        <v>369</v>
      </c>
      <c r="H179">
        <v>7763.0927552748199</v>
      </c>
      <c r="I179">
        <v>1</v>
      </c>
      <c r="J179" t="s">
        <v>198</v>
      </c>
      <c r="K179" t="s">
        <v>20</v>
      </c>
      <c r="L179" t="s">
        <v>2369</v>
      </c>
    </row>
    <row r="180" spans="1:12">
      <c r="A180" t="s">
        <v>2603</v>
      </c>
      <c r="B180" t="s">
        <v>369</v>
      </c>
      <c r="C180" t="s">
        <v>513</v>
      </c>
      <c r="D180" t="s">
        <v>514</v>
      </c>
      <c r="E180" t="s">
        <v>370</v>
      </c>
      <c r="F180" t="s">
        <v>2387</v>
      </c>
      <c r="G180" t="s">
        <v>369</v>
      </c>
      <c r="H180">
        <v>6017.71060705935</v>
      </c>
      <c r="I180">
        <v>1</v>
      </c>
      <c r="J180" t="s">
        <v>198</v>
      </c>
      <c r="K180" t="s">
        <v>20</v>
      </c>
      <c r="L180" t="s">
        <v>2369</v>
      </c>
    </row>
    <row r="181" spans="1:12">
      <c r="A181" t="s">
        <v>2604</v>
      </c>
      <c r="B181" t="s">
        <v>369</v>
      </c>
      <c r="C181" t="s">
        <v>517</v>
      </c>
      <c r="D181" t="s">
        <v>518</v>
      </c>
      <c r="E181" t="s">
        <v>370</v>
      </c>
      <c r="F181" t="s">
        <v>2552</v>
      </c>
      <c r="G181" t="s">
        <v>369</v>
      </c>
      <c r="H181">
        <v>9281.1870169685808</v>
      </c>
      <c r="I181">
        <v>1</v>
      </c>
      <c r="J181" t="s">
        <v>198</v>
      </c>
      <c r="K181" t="s">
        <v>20</v>
      </c>
      <c r="L181" t="s">
        <v>2369</v>
      </c>
    </row>
    <row r="182" spans="1:12">
      <c r="A182" t="s">
        <v>2605</v>
      </c>
      <c r="B182" t="s">
        <v>369</v>
      </c>
      <c r="C182" t="s">
        <v>521</v>
      </c>
      <c r="D182" t="s">
        <v>522</v>
      </c>
      <c r="E182" t="s">
        <v>370</v>
      </c>
      <c r="F182" t="s">
        <v>2543</v>
      </c>
      <c r="G182" t="s">
        <v>369</v>
      </c>
      <c r="H182">
        <v>7763.0927552748199</v>
      </c>
      <c r="I182">
        <v>1</v>
      </c>
      <c r="J182" t="s">
        <v>198</v>
      </c>
      <c r="K182" t="s">
        <v>20</v>
      </c>
      <c r="L182" t="s">
        <v>2369</v>
      </c>
    </row>
    <row r="183" spans="1:12">
      <c r="A183" t="s">
        <v>2606</v>
      </c>
      <c r="B183" t="s">
        <v>369</v>
      </c>
      <c r="C183" t="s">
        <v>525</v>
      </c>
      <c r="D183" t="s">
        <v>165</v>
      </c>
      <c r="E183" t="s">
        <v>370</v>
      </c>
      <c r="F183" t="s">
        <v>2387</v>
      </c>
      <c r="G183" t="s">
        <v>369</v>
      </c>
      <c r="H183">
        <v>6017.71060705935</v>
      </c>
      <c r="I183">
        <v>1</v>
      </c>
      <c r="J183" t="s">
        <v>198</v>
      </c>
      <c r="K183" t="s">
        <v>20</v>
      </c>
      <c r="L183" t="s">
        <v>2369</v>
      </c>
    </row>
    <row r="184" spans="1:12">
      <c r="A184" t="s">
        <v>2607</v>
      </c>
      <c r="B184" t="s">
        <v>369</v>
      </c>
      <c r="C184" t="s">
        <v>528</v>
      </c>
      <c r="D184" t="s">
        <v>529</v>
      </c>
      <c r="E184" t="s">
        <v>370</v>
      </c>
      <c r="F184" t="s">
        <v>2552</v>
      </c>
      <c r="G184" t="s">
        <v>369</v>
      </c>
      <c r="H184">
        <v>9281.1870169685808</v>
      </c>
      <c r="I184">
        <v>1</v>
      </c>
      <c r="J184" t="s">
        <v>198</v>
      </c>
      <c r="K184" t="s">
        <v>20</v>
      </c>
      <c r="L184" t="s">
        <v>2369</v>
      </c>
    </row>
    <row r="185" spans="1:12">
      <c r="A185" t="s">
        <v>2608</v>
      </c>
      <c r="B185" t="s">
        <v>369</v>
      </c>
      <c r="C185" t="s">
        <v>532</v>
      </c>
      <c r="D185" t="s">
        <v>179</v>
      </c>
      <c r="E185" t="s">
        <v>370</v>
      </c>
      <c r="F185" t="s">
        <v>2543</v>
      </c>
      <c r="G185" t="s">
        <v>369</v>
      </c>
      <c r="H185">
        <v>7763.0927552748199</v>
      </c>
      <c r="I185">
        <v>1</v>
      </c>
      <c r="J185" t="s">
        <v>198</v>
      </c>
      <c r="K185" t="s">
        <v>20</v>
      </c>
      <c r="L185" t="s">
        <v>2369</v>
      </c>
    </row>
    <row r="186" spans="1:12">
      <c r="A186" t="s">
        <v>2609</v>
      </c>
      <c r="B186" t="s">
        <v>369</v>
      </c>
      <c r="C186" t="s">
        <v>535</v>
      </c>
      <c r="D186" t="s">
        <v>536</v>
      </c>
      <c r="E186" t="s">
        <v>370</v>
      </c>
      <c r="F186" t="s">
        <v>2387</v>
      </c>
      <c r="G186" t="s">
        <v>369</v>
      </c>
      <c r="H186">
        <v>6017.71060705935</v>
      </c>
      <c r="I186">
        <v>1</v>
      </c>
      <c r="J186" t="s">
        <v>198</v>
      </c>
      <c r="K186" t="s">
        <v>20</v>
      </c>
      <c r="L186" t="s">
        <v>2369</v>
      </c>
    </row>
    <row r="187" spans="1:12">
      <c r="A187" t="s">
        <v>2610</v>
      </c>
      <c r="B187" t="s">
        <v>369</v>
      </c>
      <c r="C187" t="s">
        <v>539</v>
      </c>
      <c r="D187" t="s">
        <v>540</v>
      </c>
      <c r="E187" t="s">
        <v>370</v>
      </c>
      <c r="F187" t="s">
        <v>2552</v>
      </c>
      <c r="G187" t="s">
        <v>369</v>
      </c>
      <c r="H187">
        <v>9281.1870169685808</v>
      </c>
      <c r="I187">
        <v>1</v>
      </c>
      <c r="J187" t="s">
        <v>198</v>
      </c>
      <c r="K187" t="s">
        <v>20</v>
      </c>
      <c r="L187" t="s">
        <v>2369</v>
      </c>
    </row>
    <row r="188" spans="1:12">
      <c r="A188" t="s">
        <v>2611</v>
      </c>
      <c r="B188" t="s">
        <v>369</v>
      </c>
      <c r="C188" t="s">
        <v>543</v>
      </c>
      <c r="D188" t="s">
        <v>544</v>
      </c>
      <c r="E188" t="s">
        <v>370</v>
      </c>
      <c r="F188" t="s">
        <v>2543</v>
      </c>
      <c r="G188" t="s">
        <v>369</v>
      </c>
      <c r="H188">
        <v>7763.0927552748199</v>
      </c>
      <c r="I188">
        <v>1</v>
      </c>
      <c r="J188" t="s">
        <v>198</v>
      </c>
      <c r="K188" t="s">
        <v>20</v>
      </c>
      <c r="L188" t="s">
        <v>2369</v>
      </c>
    </row>
    <row r="189" spans="1:12">
      <c r="A189" t="s">
        <v>2612</v>
      </c>
      <c r="B189" t="s">
        <v>369</v>
      </c>
      <c r="C189" t="s">
        <v>547</v>
      </c>
      <c r="D189" t="s">
        <v>548</v>
      </c>
      <c r="E189" t="s">
        <v>370</v>
      </c>
      <c r="F189" t="s">
        <v>2387</v>
      </c>
      <c r="G189" t="s">
        <v>369</v>
      </c>
      <c r="H189">
        <v>6017.71060705935</v>
      </c>
      <c r="I189">
        <v>1</v>
      </c>
      <c r="J189" t="s">
        <v>198</v>
      </c>
      <c r="K189" t="s">
        <v>20</v>
      </c>
      <c r="L189" t="s">
        <v>2369</v>
      </c>
    </row>
    <row r="190" spans="1:12">
      <c r="A190" t="s">
        <v>2613</v>
      </c>
      <c r="B190" t="s">
        <v>369</v>
      </c>
      <c r="C190" t="s">
        <v>550</v>
      </c>
      <c r="D190" t="s">
        <v>166</v>
      </c>
      <c r="E190" t="s">
        <v>370</v>
      </c>
      <c r="F190" t="s">
        <v>2552</v>
      </c>
      <c r="G190" t="s">
        <v>369</v>
      </c>
      <c r="H190">
        <v>9281.1870169685808</v>
      </c>
      <c r="I190">
        <v>1</v>
      </c>
      <c r="J190" t="s">
        <v>198</v>
      </c>
      <c r="K190" t="s">
        <v>20</v>
      </c>
      <c r="L190" t="s">
        <v>2369</v>
      </c>
    </row>
    <row r="191" spans="1:12">
      <c r="A191" t="s">
        <v>2614</v>
      </c>
      <c r="B191" t="s">
        <v>369</v>
      </c>
      <c r="C191" t="s">
        <v>553</v>
      </c>
      <c r="D191" t="s">
        <v>554</v>
      </c>
      <c r="E191" t="s">
        <v>370</v>
      </c>
      <c r="F191" t="s">
        <v>2543</v>
      </c>
      <c r="G191" t="s">
        <v>369</v>
      </c>
      <c r="H191">
        <v>7763.0927552748199</v>
      </c>
      <c r="I191">
        <v>1</v>
      </c>
      <c r="J191" t="s">
        <v>198</v>
      </c>
      <c r="K191" t="s">
        <v>20</v>
      </c>
      <c r="L191" t="s">
        <v>2369</v>
      </c>
    </row>
    <row r="192" spans="1:12">
      <c r="A192" t="s">
        <v>2615</v>
      </c>
      <c r="B192" t="s">
        <v>369</v>
      </c>
      <c r="C192" t="s">
        <v>171</v>
      </c>
      <c r="D192" t="s">
        <v>240</v>
      </c>
      <c r="E192" t="s">
        <v>370</v>
      </c>
      <c r="F192" t="s">
        <v>2552</v>
      </c>
      <c r="G192" t="s">
        <v>369</v>
      </c>
      <c r="H192">
        <v>9281.1870169685808</v>
      </c>
      <c r="I192">
        <v>1</v>
      </c>
      <c r="J192" t="s">
        <v>198</v>
      </c>
      <c r="K192" t="s">
        <v>83</v>
      </c>
      <c r="L192">
        <v>6</v>
      </c>
    </row>
    <row r="193" spans="1:12">
      <c r="A193" t="s">
        <v>2616</v>
      </c>
      <c r="B193" t="s">
        <v>369</v>
      </c>
      <c r="C193" t="s">
        <v>82</v>
      </c>
      <c r="D193" t="s">
        <v>407</v>
      </c>
      <c r="E193" t="s">
        <v>370</v>
      </c>
      <c r="F193" t="s">
        <v>2543</v>
      </c>
      <c r="G193" t="s">
        <v>369</v>
      </c>
      <c r="H193">
        <v>7763.0927552748199</v>
      </c>
      <c r="I193">
        <v>1</v>
      </c>
      <c r="J193" t="s">
        <v>198</v>
      </c>
      <c r="K193" t="s">
        <v>83</v>
      </c>
      <c r="L193">
        <v>6</v>
      </c>
    </row>
    <row r="194" spans="1:12">
      <c r="A194" t="s">
        <v>2617</v>
      </c>
      <c r="B194" t="s">
        <v>369</v>
      </c>
      <c r="C194" t="s">
        <v>173</v>
      </c>
      <c r="D194" t="s">
        <v>405</v>
      </c>
      <c r="E194" t="s">
        <v>370</v>
      </c>
      <c r="F194" t="s">
        <v>2387</v>
      </c>
      <c r="G194" t="s">
        <v>369</v>
      </c>
      <c r="H194">
        <v>6017.71060705935</v>
      </c>
      <c r="I194">
        <v>1</v>
      </c>
      <c r="J194" t="s">
        <v>198</v>
      </c>
      <c r="K194" t="s">
        <v>83</v>
      </c>
      <c r="L194">
        <v>6</v>
      </c>
    </row>
    <row r="195" spans="1:12">
      <c r="A195" t="s">
        <v>2618</v>
      </c>
      <c r="B195" t="s">
        <v>369</v>
      </c>
      <c r="C195" t="s">
        <v>85</v>
      </c>
      <c r="D195" t="s">
        <v>43</v>
      </c>
      <c r="E195" t="s">
        <v>370</v>
      </c>
      <c r="F195" t="s">
        <v>2552</v>
      </c>
      <c r="G195" t="s">
        <v>369</v>
      </c>
      <c r="H195">
        <v>9281.1870169685808</v>
      </c>
      <c r="I195">
        <v>1</v>
      </c>
      <c r="J195" t="s">
        <v>198</v>
      </c>
      <c r="K195" t="s">
        <v>83</v>
      </c>
      <c r="L195">
        <v>6</v>
      </c>
    </row>
    <row r="196" spans="1:12">
      <c r="A196" t="s">
        <v>2619</v>
      </c>
      <c r="B196" t="s">
        <v>369</v>
      </c>
      <c r="C196" t="s">
        <v>176</v>
      </c>
      <c r="D196" t="s">
        <v>413</v>
      </c>
      <c r="E196" t="s">
        <v>370</v>
      </c>
      <c r="F196" t="s">
        <v>2543</v>
      </c>
      <c r="G196" t="s">
        <v>369</v>
      </c>
      <c r="H196">
        <v>7763.0927552748199</v>
      </c>
      <c r="I196">
        <v>1</v>
      </c>
      <c r="J196" t="s">
        <v>198</v>
      </c>
      <c r="K196" t="s">
        <v>83</v>
      </c>
      <c r="L196">
        <v>6</v>
      </c>
    </row>
    <row r="197" spans="1:12">
      <c r="A197" t="s">
        <v>2620</v>
      </c>
      <c r="B197" t="s">
        <v>369</v>
      </c>
      <c r="C197" t="s">
        <v>88</v>
      </c>
      <c r="D197" t="s">
        <v>415</v>
      </c>
      <c r="E197" t="s">
        <v>370</v>
      </c>
      <c r="F197" t="s">
        <v>2387</v>
      </c>
      <c r="G197" t="s">
        <v>369</v>
      </c>
      <c r="H197">
        <v>6017.71060705935</v>
      </c>
      <c r="I197">
        <v>1</v>
      </c>
      <c r="J197" t="s">
        <v>198</v>
      </c>
      <c r="K197" t="s">
        <v>83</v>
      </c>
      <c r="L197">
        <v>6</v>
      </c>
    </row>
    <row r="198" spans="1:12">
      <c r="A198" t="s">
        <v>2621</v>
      </c>
      <c r="B198" t="s">
        <v>369</v>
      </c>
      <c r="C198" t="s">
        <v>178</v>
      </c>
      <c r="D198" t="s">
        <v>422</v>
      </c>
      <c r="E198" t="s">
        <v>370</v>
      </c>
      <c r="F198" t="s">
        <v>2552</v>
      </c>
      <c r="G198" t="s">
        <v>369</v>
      </c>
      <c r="H198">
        <v>9281.1870169685808</v>
      </c>
      <c r="I198">
        <v>1</v>
      </c>
      <c r="J198" t="s">
        <v>198</v>
      </c>
      <c r="K198" t="s">
        <v>83</v>
      </c>
      <c r="L198">
        <v>6</v>
      </c>
    </row>
    <row r="199" spans="1:12">
      <c r="A199" t="s">
        <v>2622</v>
      </c>
      <c r="B199" t="s">
        <v>369</v>
      </c>
      <c r="C199" t="s">
        <v>569</v>
      </c>
      <c r="D199" t="s">
        <v>423</v>
      </c>
      <c r="E199" t="s">
        <v>370</v>
      </c>
      <c r="F199" t="s">
        <v>2543</v>
      </c>
      <c r="G199" t="s">
        <v>369</v>
      </c>
      <c r="H199">
        <v>7763.0927552748199</v>
      </c>
      <c r="I199">
        <v>1</v>
      </c>
      <c r="J199" t="s">
        <v>198</v>
      </c>
      <c r="K199" t="s">
        <v>83</v>
      </c>
      <c r="L199">
        <v>6</v>
      </c>
    </row>
    <row r="200" spans="1:12">
      <c r="A200" t="s">
        <v>2623</v>
      </c>
      <c r="B200" t="s">
        <v>369</v>
      </c>
      <c r="C200" t="s">
        <v>572</v>
      </c>
      <c r="D200" t="s">
        <v>119</v>
      </c>
      <c r="E200" t="s">
        <v>370</v>
      </c>
      <c r="F200" t="s">
        <v>2387</v>
      </c>
      <c r="G200" t="s">
        <v>369</v>
      </c>
      <c r="H200">
        <v>6017.71060705935</v>
      </c>
      <c r="I200">
        <v>1</v>
      </c>
      <c r="J200" t="s">
        <v>198</v>
      </c>
      <c r="K200" t="s">
        <v>83</v>
      </c>
      <c r="L200">
        <v>6</v>
      </c>
    </row>
    <row r="201" spans="1:12">
      <c r="A201" t="s">
        <v>2624</v>
      </c>
      <c r="B201" t="s">
        <v>369</v>
      </c>
      <c r="C201" t="s">
        <v>575</v>
      </c>
      <c r="D201" t="s">
        <v>436</v>
      </c>
      <c r="E201" t="s">
        <v>370</v>
      </c>
      <c r="F201" t="s">
        <v>2552</v>
      </c>
      <c r="G201" t="s">
        <v>369</v>
      </c>
      <c r="H201">
        <v>9281.1870169685808</v>
      </c>
      <c r="I201">
        <v>1</v>
      </c>
      <c r="J201" t="s">
        <v>198</v>
      </c>
      <c r="K201" t="s">
        <v>83</v>
      </c>
      <c r="L201">
        <v>6</v>
      </c>
    </row>
    <row r="202" spans="1:12">
      <c r="A202" t="s">
        <v>2625</v>
      </c>
      <c r="B202" t="s">
        <v>369</v>
      </c>
      <c r="C202" t="s">
        <v>578</v>
      </c>
      <c r="D202" t="s">
        <v>124</v>
      </c>
      <c r="E202" t="s">
        <v>370</v>
      </c>
      <c r="F202" t="s">
        <v>2543</v>
      </c>
      <c r="G202" t="s">
        <v>369</v>
      </c>
      <c r="H202">
        <v>7763.0927552748199</v>
      </c>
      <c r="I202">
        <v>1</v>
      </c>
      <c r="J202" t="s">
        <v>198</v>
      </c>
      <c r="K202" t="s">
        <v>83</v>
      </c>
      <c r="L202">
        <v>6</v>
      </c>
    </row>
    <row r="203" spans="1:12">
      <c r="A203" t="s">
        <v>2626</v>
      </c>
      <c r="B203" t="s">
        <v>369</v>
      </c>
      <c r="C203" t="s">
        <v>581</v>
      </c>
      <c r="D203" t="s">
        <v>439</v>
      </c>
      <c r="E203" t="s">
        <v>370</v>
      </c>
      <c r="F203" t="s">
        <v>2387</v>
      </c>
      <c r="G203" t="s">
        <v>369</v>
      </c>
      <c r="H203">
        <v>6017.71060705935</v>
      </c>
      <c r="I203">
        <v>1</v>
      </c>
      <c r="J203" t="s">
        <v>198</v>
      </c>
      <c r="K203" t="s">
        <v>83</v>
      </c>
      <c r="L203">
        <v>6</v>
      </c>
    </row>
    <row r="204" spans="1:12">
      <c r="A204" t="s">
        <v>2627</v>
      </c>
      <c r="B204" t="s">
        <v>369</v>
      </c>
      <c r="C204" t="s">
        <v>584</v>
      </c>
      <c r="D204" t="s">
        <v>446</v>
      </c>
      <c r="E204" t="s">
        <v>370</v>
      </c>
      <c r="F204" t="s">
        <v>2552</v>
      </c>
      <c r="G204" t="s">
        <v>369</v>
      </c>
      <c r="H204">
        <v>9281.1870169685808</v>
      </c>
      <c r="I204">
        <v>1</v>
      </c>
      <c r="J204" t="s">
        <v>198</v>
      </c>
      <c r="K204" t="s">
        <v>83</v>
      </c>
      <c r="L204">
        <v>6</v>
      </c>
    </row>
    <row r="205" spans="1:12">
      <c r="A205" t="s">
        <v>2628</v>
      </c>
      <c r="B205" t="s">
        <v>369</v>
      </c>
      <c r="C205" t="s">
        <v>587</v>
      </c>
      <c r="D205" t="s">
        <v>322</v>
      </c>
      <c r="E205" t="s">
        <v>370</v>
      </c>
      <c r="F205" t="s">
        <v>2543</v>
      </c>
      <c r="G205" t="s">
        <v>369</v>
      </c>
      <c r="H205">
        <v>7763.0927552748199</v>
      </c>
      <c r="I205">
        <v>1</v>
      </c>
      <c r="J205" t="s">
        <v>198</v>
      </c>
      <c r="K205" t="s">
        <v>83</v>
      </c>
      <c r="L205">
        <v>6</v>
      </c>
    </row>
    <row r="206" spans="1:12">
      <c r="A206" t="s">
        <v>2629</v>
      </c>
      <c r="B206" t="s">
        <v>369</v>
      </c>
      <c r="C206" t="s">
        <v>590</v>
      </c>
      <c r="D206" t="s">
        <v>47</v>
      </c>
      <c r="E206" t="s">
        <v>370</v>
      </c>
      <c r="F206" t="s">
        <v>2387</v>
      </c>
      <c r="G206" t="s">
        <v>369</v>
      </c>
      <c r="H206">
        <v>6017.71060705935</v>
      </c>
      <c r="I206">
        <v>1</v>
      </c>
      <c r="J206" t="s">
        <v>198</v>
      </c>
      <c r="K206" t="s">
        <v>83</v>
      </c>
      <c r="L206">
        <v>6</v>
      </c>
    </row>
    <row r="207" spans="1:12">
      <c r="A207" t="s">
        <v>2630</v>
      </c>
      <c r="B207" t="s">
        <v>369</v>
      </c>
      <c r="C207" t="s">
        <v>592</v>
      </c>
      <c r="D207" t="s">
        <v>52</v>
      </c>
      <c r="E207" t="s">
        <v>370</v>
      </c>
      <c r="F207" t="s">
        <v>2552</v>
      </c>
      <c r="G207" t="s">
        <v>369</v>
      </c>
      <c r="H207">
        <v>9281.1870169685808</v>
      </c>
      <c r="I207">
        <v>1</v>
      </c>
      <c r="J207" t="s">
        <v>198</v>
      </c>
      <c r="K207" t="s">
        <v>83</v>
      </c>
      <c r="L207">
        <v>6</v>
      </c>
    </row>
    <row r="208" spans="1:12">
      <c r="A208" t="s">
        <v>2631</v>
      </c>
      <c r="B208" t="s">
        <v>369</v>
      </c>
      <c r="C208" t="s">
        <v>594</v>
      </c>
      <c r="D208" t="s">
        <v>135</v>
      </c>
      <c r="E208" t="s">
        <v>370</v>
      </c>
      <c r="F208" t="s">
        <v>2543</v>
      </c>
      <c r="G208" t="s">
        <v>369</v>
      </c>
      <c r="H208">
        <v>7763.0927552748199</v>
      </c>
      <c r="I208">
        <v>1</v>
      </c>
      <c r="J208" t="s">
        <v>198</v>
      </c>
      <c r="K208" t="s">
        <v>83</v>
      </c>
      <c r="L208">
        <v>6</v>
      </c>
    </row>
    <row r="209" spans="1:12">
      <c r="A209" t="s">
        <v>2632</v>
      </c>
      <c r="B209" t="s">
        <v>369</v>
      </c>
      <c r="C209" t="s">
        <v>596</v>
      </c>
      <c r="D209" t="s">
        <v>212</v>
      </c>
      <c r="E209" t="s">
        <v>370</v>
      </c>
      <c r="F209" t="s">
        <v>2387</v>
      </c>
      <c r="G209" t="s">
        <v>369</v>
      </c>
      <c r="H209">
        <v>6017.71060705935</v>
      </c>
      <c r="I209">
        <v>1</v>
      </c>
      <c r="J209" t="s">
        <v>198</v>
      </c>
      <c r="K209" t="s">
        <v>83</v>
      </c>
      <c r="L209">
        <v>6</v>
      </c>
    </row>
    <row r="210" spans="1:12">
      <c r="A210" t="s">
        <v>2633</v>
      </c>
      <c r="B210" t="s">
        <v>369</v>
      </c>
      <c r="C210" t="s">
        <v>599</v>
      </c>
      <c r="D210" t="s">
        <v>336</v>
      </c>
      <c r="E210" t="s">
        <v>370</v>
      </c>
      <c r="F210" t="s">
        <v>2552</v>
      </c>
      <c r="G210" t="s">
        <v>369</v>
      </c>
      <c r="H210">
        <v>9281.1870169685808</v>
      </c>
      <c r="I210">
        <v>1</v>
      </c>
      <c r="J210" t="s">
        <v>198</v>
      </c>
      <c r="K210" t="s">
        <v>83</v>
      </c>
      <c r="L210">
        <v>6</v>
      </c>
    </row>
    <row r="211" spans="1:12">
      <c r="A211" t="s">
        <v>2634</v>
      </c>
      <c r="B211" t="s">
        <v>369</v>
      </c>
      <c r="C211" t="s">
        <v>602</v>
      </c>
      <c r="D211" t="s">
        <v>215</v>
      </c>
      <c r="E211" t="s">
        <v>370</v>
      </c>
      <c r="F211" t="s">
        <v>2543</v>
      </c>
      <c r="G211" t="s">
        <v>369</v>
      </c>
      <c r="H211">
        <v>7763.0927552748199</v>
      </c>
      <c r="I211">
        <v>1</v>
      </c>
      <c r="J211" t="s">
        <v>198</v>
      </c>
      <c r="K211" t="s">
        <v>83</v>
      </c>
      <c r="L211">
        <v>6</v>
      </c>
    </row>
    <row r="212" spans="1:12">
      <c r="A212" t="s">
        <v>2635</v>
      </c>
      <c r="B212" t="s">
        <v>369</v>
      </c>
      <c r="C212" t="s">
        <v>605</v>
      </c>
      <c r="D212" t="s">
        <v>61</v>
      </c>
      <c r="E212" t="s">
        <v>370</v>
      </c>
      <c r="F212" t="s">
        <v>2387</v>
      </c>
      <c r="G212" t="s">
        <v>369</v>
      </c>
      <c r="H212">
        <v>6017.71060705935</v>
      </c>
      <c r="I212">
        <v>1</v>
      </c>
      <c r="J212" t="s">
        <v>198</v>
      </c>
      <c r="K212" t="s">
        <v>83</v>
      </c>
      <c r="L212">
        <v>6</v>
      </c>
    </row>
    <row r="213" spans="1:12">
      <c r="A213" t="s">
        <v>2636</v>
      </c>
      <c r="B213" t="s">
        <v>369</v>
      </c>
      <c r="C213" t="s">
        <v>607</v>
      </c>
      <c r="D213" t="s">
        <v>146</v>
      </c>
      <c r="E213" t="s">
        <v>370</v>
      </c>
      <c r="F213" t="s">
        <v>2552</v>
      </c>
      <c r="G213" t="s">
        <v>369</v>
      </c>
      <c r="H213">
        <v>9281.1870169685808</v>
      </c>
      <c r="I213">
        <v>1</v>
      </c>
      <c r="J213" t="s">
        <v>198</v>
      </c>
      <c r="K213" t="s">
        <v>83</v>
      </c>
      <c r="L213">
        <v>6</v>
      </c>
    </row>
    <row r="214" spans="1:12">
      <c r="A214" t="s">
        <v>2637</v>
      </c>
      <c r="B214" t="s">
        <v>369</v>
      </c>
      <c r="C214" t="s">
        <v>610</v>
      </c>
      <c r="D214" t="s">
        <v>269</v>
      </c>
      <c r="E214" t="s">
        <v>370</v>
      </c>
      <c r="F214" t="s">
        <v>2543</v>
      </c>
      <c r="G214" t="s">
        <v>369</v>
      </c>
      <c r="H214">
        <v>7763.0927552748199</v>
      </c>
      <c r="I214">
        <v>1</v>
      </c>
      <c r="J214" t="s">
        <v>198</v>
      </c>
      <c r="K214" t="s">
        <v>83</v>
      </c>
      <c r="L214">
        <v>6</v>
      </c>
    </row>
    <row r="215" spans="1:12">
      <c r="A215" t="s">
        <v>2638</v>
      </c>
      <c r="B215" t="s">
        <v>369</v>
      </c>
      <c r="C215" t="s">
        <v>613</v>
      </c>
      <c r="D215" t="s">
        <v>158</v>
      </c>
      <c r="E215" t="s">
        <v>370</v>
      </c>
      <c r="F215" t="s">
        <v>2387</v>
      </c>
      <c r="G215" t="s">
        <v>369</v>
      </c>
      <c r="H215">
        <v>6017.71060705935</v>
      </c>
      <c r="I215">
        <v>1</v>
      </c>
      <c r="J215" t="s">
        <v>198</v>
      </c>
      <c r="K215" t="s">
        <v>83</v>
      </c>
      <c r="L215">
        <v>6</v>
      </c>
    </row>
    <row r="216" spans="1:12">
      <c r="A216" t="s">
        <v>2639</v>
      </c>
      <c r="B216" t="s">
        <v>369</v>
      </c>
      <c r="C216" t="s">
        <v>615</v>
      </c>
      <c r="D216" t="s">
        <v>492</v>
      </c>
      <c r="E216" t="s">
        <v>370</v>
      </c>
      <c r="F216" t="s">
        <v>2552</v>
      </c>
      <c r="G216" t="s">
        <v>369</v>
      </c>
      <c r="H216">
        <v>9281.1870169685808</v>
      </c>
      <c r="I216">
        <v>1</v>
      </c>
      <c r="J216" t="s">
        <v>198</v>
      </c>
      <c r="K216" t="s">
        <v>83</v>
      </c>
      <c r="L216">
        <v>6</v>
      </c>
    </row>
    <row r="217" spans="1:12">
      <c r="A217" t="s">
        <v>2640</v>
      </c>
      <c r="B217" t="s">
        <v>369</v>
      </c>
      <c r="C217" t="s">
        <v>618</v>
      </c>
      <c r="D217" t="s">
        <v>493</v>
      </c>
      <c r="E217" t="s">
        <v>370</v>
      </c>
      <c r="F217" t="s">
        <v>2543</v>
      </c>
      <c r="G217" t="s">
        <v>369</v>
      </c>
      <c r="H217">
        <v>7763.0927552748199</v>
      </c>
      <c r="I217">
        <v>1</v>
      </c>
      <c r="J217" t="s">
        <v>198</v>
      </c>
      <c r="K217" t="s">
        <v>83</v>
      </c>
      <c r="L217">
        <v>6</v>
      </c>
    </row>
    <row r="218" spans="1:12">
      <c r="A218" t="s">
        <v>2641</v>
      </c>
      <c r="B218" t="s">
        <v>369</v>
      </c>
      <c r="C218" t="s">
        <v>621</v>
      </c>
      <c r="D218" t="s">
        <v>496</v>
      </c>
      <c r="E218" t="s">
        <v>370</v>
      </c>
      <c r="F218" t="s">
        <v>2387</v>
      </c>
      <c r="G218" t="s">
        <v>369</v>
      </c>
      <c r="H218">
        <v>6017.71060705935</v>
      </c>
      <c r="I218">
        <v>1</v>
      </c>
      <c r="J218" t="s">
        <v>198</v>
      </c>
      <c r="K218" t="s">
        <v>83</v>
      </c>
      <c r="L218">
        <v>6</v>
      </c>
    </row>
    <row r="219" spans="1:12">
      <c r="A219" t="s">
        <v>2642</v>
      </c>
      <c r="B219" t="s">
        <v>369</v>
      </c>
      <c r="C219" t="s">
        <v>624</v>
      </c>
      <c r="D219" t="s">
        <v>506</v>
      </c>
      <c r="E219" t="s">
        <v>370</v>
      </c>
      <c r="F219" t="s">
        <v>2552</v>
      </c>
      <c r="G219" t="s">
        <v>369</v>
      </c>
      <c r="H219">
        <v>9281.1870169685808</v>
      </c>
      <c r="I219">
        <v>1</v>
      </c>
      <c r="J219" t="s">
        <v>198</v>
      </c>
      <c r="K219" t="s">
        <v>83</v>
      </c>
      <c r="L219">
        <v>6</v>
      </c>
    </row>
    <row r="220" spans="1:12">
      <c r="A220" t="s">
        <v>2643</v>
      </c>
      <c r="B220" t="s">
        <v>369</v>
      </c>
      <c r="C220" t="s">
        <v>626</v>
      </c>
      <c r="D220" t="s">
        <v>529</v>
      </c>
      <c r="E220" t="s">
        <v>370</v>
      </c>
      <c r="F220" t="s">
        <v>2644</v>
      </c>
      <c r="G220" t="s">
        <v>369</v>
      </c>
      <c r="H220">
        <v>9281.1870169685808</v>
      </c>
      <c r="I220">
        <v>1</v>
      </c>
      <c r="J220" t="s">
        <v>198</v>
      </c>
      <c r="K220" t="s">
        <v>83</v>
      </c>
      <c r="L220">
        <v>6</v>
      </c>
    </row>
    <row r="221" spans="1:12">
      <c r="A221" t="s">
        <v>2645</v>
      </c>
      <c r="B221" t="s">
        <v>369</v>
      </c>
      <c r="C221" t="s">
        <v>628</v>
      </c>
      <c r="D221" t="s">
        <v>179</v>
      </c>
      <c r="E221" t="s">
        <v>370</v>
      </c>
      <c r="F221" t="s">
        <v>2543</v>
      </c>
      <c r="G221" t="s">
        <v>369</v>
      </c>
      <c r="H221">
        <v>7763.0927552748199</v>
      </c>
      <c r="I221">
        <v>1</v>
      </c>
      <c r="J221" t="s">
        <v>198</v>
      </c>
      <c r="K221" t="s">
        <v>83</v>
      </c>
      <c r="L221">
        <v>6</v>
      </c>
    </row>
    <row r="222" spans="1:12">
      <c r="A222" t="s">
        <v>2646</v>
      </c>
      <c r="B222" t="s">
        <v>369</v>
      </c>
      <c r="C222" t="s">
        <v>630</v>
      </c>
      <c r="D222" t="s">
        <v>536</v>
      </c>
      <c r="E222" t="s">
        <v>370</v>
      </c>
      <c r="F222" t="s">
        <v>2387</v>
      </c>
      <c r="G222" t="s">
        <v>369</v>
      </c>
      <c r="H222">
        <v>6017.71060705935</v>
      </c>
      <c r="I222">
        <v>1</v>
      </c>
      <c r="J222" t="s">
        <v>198</v>
      </c>
      <c r="K222" t="s">
        <v>83</v>
      </c>
      <c r="L222">
        <v>6</v>
      </c>
    </row>
    <row r="223" spans="1:12">
      <c r="A223" t="s">
        <v>2647</v>
      </c>
      <c r="B223" t="s">
        <v>369</v>
      </c>
      <c r="C223" t="s">
        <v>632</v>
      </c>
      <c r="D223" t="s">
        <v>540</v>
      </c>
      <c r="E223" t="s">
        <v>370</v>
      </c>
      <c r="F223" t="s">
        <v>2644</v>
      </c>
      <c r="G223" t="s">
        <v>369</v>
      </c>
      <c r="H223">
        <v>9281.1870169685808</v>
      </c>
      <c r="I223">
        <v>1</v>
      </c>
      <c r="J223" t="s">
        <v>198</v>
      </c>
      <c r="K223" t="s">
        <v>83</v>
      </c>
      <c r="L223">
        <v>6</v>
      </c>
    </row>
    <row r="224" spans="1:12">
      <c r="A224" t="s">
        <v>2648</v>
      </c>
      <c r="B224" t="s">
        <v>369</v>
      </c>
      <c r="C224" t="s">
        <v>634</v>
      </c>
      <c r="D224" t="s">
        <v>544</v>
      </c>
      <c r="E224" t="s">
        <v>370</v>
      </c>
      <c r="F224" t="s">
        <v>2543</v>
      </c>
      <c r="G224" t="s">
        <v>369</v>
      </c>
      <c r="H224">
        <v>7763.0927552748199</v>
      </c>
      <c r="I224">
        <v>1</v>
      </c>
      <c r="J224" t="s">
        <v>198</v>
      </c>
      <c r="K224" t="s">
        <v>83</v>
      </c>
      <c r="L224">
        <v>6</v>
      </c>
    </row>
    <row r="225" spans="1:12">
      <c r="A225" t="s">
        <v>2649</v>
      </c>
      <c r="B225" t="s">
        <v>369</v>
      </c>
      <c r="C225" t="s">
        <v>636</v>
      </c>
      <c r="D225" t="s">
        <v>548</v>
      </c>
      <c r="E225" t="s">
        <v>370</v>
      </c>
      <c r="F225" t="s">
        <v>2387</v>
      </c>
      <c r="G225" t="s">
        <v>369</v>
      </c>
      <c r="H225">
        <v>6017.71060705935</v>
      </c>
      <c r="I225">
        <v>1</v>
      </c>
      <c r="J225" t="s">
        <v>198</v>
      </c>
      <c r="K225" t="s">
        <v>83</v>
      </c>
      <c r="L225">
        <v>6</v>
      </c>
    </row>
    <row r="226" spans="1:12">
      <c r="A226" t="s">
        <v>2650</v>
      </c>
      <c r="B226" t="s">
        <v>369</v>
      </c>
      <c r="C226" t="s">
        <v>638</v>
      </c>
      <c r="D226" t="s">
        <v>166</v>
      </c>
      <c r="E226" t="s">
        <v>370</v>
      </c>
      <c r="F226" t="s">
        <v>2644</v>
      </c>
      <c r="G226" t="s">
        <v>369</v>
      </c>
      <c r="H226">
        <v>9281.1870169685808</v>
      </c>
      <c r="I226">
        <v>1</v>
      </c>
      <c r="J226" t="s">
        <v>198</v>
      </c>
      <c r="K226" t="s">
        <v>83</v>
      </c>
      <c r="L226">
        <v>6</v>
      </c>
    </row>
    <row r="227" spans="1:12">
      <c r="A227" t="s">
        <v>2651</v>
      </c>
      <c r="B227" t="s">
        <v>369</v>
      </c>
      <c r="C227" t="s">
        <v>640</v>
      </c>
      <c r="D227" t="s">
        <v>554</v>
      </c>
      <c r="E227" t="s">
        <v>370</v>
      </c>
      <c r="F227" t="s">
        <v>2543</v>
      </c>
      <c r="G227" t="s">
        <v>369</v>
      </c>
      <c r="H227">
        <v>7763.0927552748199</v>
      </c>
      <c r="I227">
        <v>1</v>
      </c>
      <c r="J227" t="s">
        <v>198</v>
      </c>
      <c r="K227" t="s">
        <v>83</v>
      </c>
      <c r="L227">
        <v>6</v>
      </c>
    </row>
    <row r="228" spans="1:12">
      <c r="A228" t="s">
        <v>2652</v>
      </c>
      <c r="B228" t="s">
        <v>369</v>
      </c>
      <c r="C228" t="s">
        <v>642</v>
      </c>
      <c r="D228" t="s">
        <v>643</v>
      </c>
      <c r="E228" t="s">
        <v>370</v>
      </c>
      <c r="F228" t="s">
        <v>2387</v>
      </c>
      <c r="G228" t="s">
        <v>369</v>
      </c>
      <c r="H228">
        <v>6017.71060705935</v>
      </c>
      <c r="I228">
        <v>1</v>
      </c>
      <c r="J228" t="s">
        <v>198</v>
      </c>
      <c r="K228" t="s">
        <v>83</v>
      </c>
      <c r="L228">
        <v>6</v>
      </c>
    </row>
    <row r="229" spans="1:12">
      <c r="A229" t="s">
        <v>2653</v>
      </c>
      <c r="B229" t="s">
        <v>369</v>
      </c>
      <c r="C229" t="s">
        <v>181</v>
      </c>
      <c r="D229" t="s">
        <v>646</v>
      </c>
      <c r="E229" t="s">
        <v>370</v>
      </c>
      <c r="F229" t="s">
        <v>2644</v>
      </c>
      <c r="G229" t="s">
        <v>369</v>
      </c>
      <c r="H229">
        <v>9281.1870169685808</v>
      </c>
      <c r="I229">
        <v>1</v>
      </c>
      <c r="J229" t="s">
        <v>198</v>
      </c>
      <c r="K229" t="s">
        <v>92</v>
      </c>
      <c r="L229">
        <v>7</v>
      </c>
    </row>
    <row r="230" spans="1:12">
      <c r="A230" t="s">
        <v>2654</v>
      </c>
      <c r="B230" t="s">
        <v>369</v>
      </c>
      <c r="C230" t="s">
        <v>90</v>
      </c>
      <c r="D230" t="s">
        <v>649</v>
      </c>
      <c r="E230" t="s">
        <v>370</v>
      </c>
      <c r="F230" t="s">
        <v>2543</v>
      </c>
      <c r="G230" t="s">
        <v>369</v>
      </c>
      <c r="H230">
        <v>7763.0927552748199</v>
      </c>
      <c r="I230">
        <v>1</v>
      </c>
      <c r="J230" t="s">
        <v>198</v>
      </c>
      <c r="K230" t="s">
        <v>92</v>
      </c>
      <c r="L230">
        <v>7</v>
      </c>
    </row>
    <row r="231" spans="1:12">
      <c r="A231" t="s">
        <v>2655</v>
      </c>
      <c r="B231" t="s">
        <v>369</v>
      </c>
      <c r="C231" t="s">
        <v>183</v>
      </c>
      <c r="D231" t="s">
        <v>652</v>
      </c>
      <c r="E231" t="s">
        <v>370</v>
      </c>
      <c r="F231" t="s">
        <v>2387</v>
      </c>
      <c r="G231" t="s">
        <v>369</v>
      </c>
      <c r="H231">
        <v>6017.71060705935</v>
      </c>
      <c r="I231">
        <v>1</v>
      </c>
      <c r="J231" t="s">
        <v>198</v>
      </c>
      <c r="K231" t="s">
        <v>92</v>
      </c>
      <c r="L231">
        <v>7</v>
      </c>
    </row>
    <row r="232" spans="1:12">
      <c r="A232" t="s">
        <v>2656</v>
      </c>
      <c r="B232" t="s">
        <v>369</v>
      </c>
      <c r="C232" t="s">
        <v>94</v>
      </c>
      <c r="D232" t="s">
        <v>655</v>
      </c>
      <c r="E232" t="s">
        <v>370</v>
      </c>
      <c r="F232" t="s">
        <v>2644</v>
      </c>
      <c r="G232" t="s">
        <v>369</v>
      </c>
      <c r="H232">
        <v>9281.1870169685808</v>
      </c>
      <c r="I232">
        <v>1</v>
      </c>
      <c r="J232" t="s">
        <v>198</v>
      </c>
      <c r="K232" t="s">
        <v>92</v>
      </c>
      <c r="L232">
        <v>7</v>
      </c>
    </row>
    <row r="233" spans="1:12">
      <c r="A233" t="s">
        <v>2657</v>
      </c>
      <c r="B233" t="s">
        <v>369</v>
      </c>
      <c r="C233" t="s">
        <v>188</v>
      </c>
      <c r="D233" t="s">
        <v>658</v>
      </c>
      <c r="E233" t="s">
        <v>370</v>
      </c>
      <c r="F233" t="s">
        <v>2543</v>
      </c>
      <c r="G233" t="s">
        <v>369</v>
      </c>
      <c r="H233">
        <v>7763.0927552748199</v>
      </c>
      <c r="I233">
        <v>1</v>
      </c>
      <c r="J233" t="s">
        <v>198</v>
      </c>
      <c r="K233" t="s">
        <v>92</v>
      </c>
      <c r="L233">
        <v>7</v>
      </c>
    </row>
    <row r="234" spans="1:12">
      <c r="A234" t="s">
        <v>2658</v>
      </c>
      <c r="B234" t="s">
        <v>369</v>
      </c>
      <c r="C234" t="s">
        <v>96</v>
      </c>
      <c r="D234" t="s">
        <v>661</v>
      </c>
      <c r="E234" t="s">
        <v>370</v>
      </c>
      <c r="F234" t="s">
        <v>2387</v>
      </c>
      <c r="G234" t="s">
        <v>369</v>
      </c>
      <c r="H234">
        <v>6017.71060705935</v>
      </c>
      <c r="I234">
        <v>1</v>
      </c>
      <c r="J234" t="s">
        <v>198</v>
      </c>
      <c r="K234" t="s">
        <v>92</v>
      </c>
      <c r="L234">
        <v>7</v>
      </c>
    </row>
    <row r="235" spans="1:12">
      <c r="A235" t="s">
        <v>2659</v>
      </c>
      <c r="B235" t="s">
        <v>369</v>
      </c>
      <c r="C235" t="s">
        <v>192</v>
      </c>
      <c r="D235" t="s">
        <v>664</v>
      </c>
      <c r="E235" t="s">
        <v>370</v>
      </c>
      <c r="F235" t="s">
        <v>2644</v>
      </c>
      <c r="G235" t="s">
        <v>369</v>
      </c>
      <c r="H235">
        <v>9281.1870169685808</v>
      </c>
      <c r="I235">
        <v>1</v>
      </c>
      <c r="J235" t="s">
        <v>198</v>
      </c>
      <c r="K235" t="s">
        <v>92</v>
      </c>
      <c r="L235">
        <v>7</v>
      </c>
    </row>
    <row r="236" spans="1:12">
      <c r="A236" t="s">
        <v>2660</v>
      </c>
      <c r="B236" t="s">
        <v>369</v>
      </c>
      <c r="C236" t="s">
        <v>98</v>
      </c>
      <c r="D236" t="s">
        <v>667</v>
      </c>
      <c r="E236" t="s">
        <v>370</v>
      </c>
      <c r="F236" t="s">
        <v>2543</v>
      </c>
      <c r="G236" t="s">
        <v>369</v>
      </c>
      <c r="H236">
        <v>7763.0927552748199</v>
      </c>
      <c r="I236">
        <v>1</v>
      </c>
      <c r="J236" t="s">
        <v>198</v>
      </c>
      <c r="K236" t="s">
        <v>92</v>
      </c>
      <c r="L236">
        <v>7</v>
      </c>
    </row>
    <row r="237" spans="1:12">
      <c r="A237" t="s">
        <v>2661</v>
      </c>
      <c r="B237" t="s">
        <v>369</v>
      </c>
      <c r="C237" t="s">
        <v>670</v>
      </c>
      <c r="D237" t="s">
        <v>671</v>
      </c>
      <c r="E237" t="s">
        <v>370</v>
      </c>
      <c r="F237" t="s">
        <v>2387</v>
      </c>
      <c r="G237" t="s">
        <v>369</v>
      </c>
      <c r="H237">
        <v>6017.71060705935</v>
      </c>
      <c r="I237">
        <v>1</v>
      </c>
      <c r="J237" t="s">
        <v>198</v>
      </c>
      <c r="K237" t="s">
        <v>92</v>
      </c>
      <c r="L237">
        <v>7</v>
      </c>
    </row>
    <row r="238" spans="1:12">
      <c r="A238" t="s">
        <v>2662</v>
      </c>
      <c r="B238" t="s">
        <v>369</v>
      </c>
      <c r="C238" t="s">
        <v>674</v>
      </c>
      <c r="D238" t="s">
        <v>675</v>
      </c>
      <c r="E238" t="s">
        <v>370</v>
      </c>
      <c r="F238" t="s">
        <v>2644</v>
      </c>
      <c r="G238" t="s">
        <v>369</v>
      </c>
      <c r="H238">
        <v>9281.1870169685808</v>
      </c>
      <c r="I238">
        <v>1</v>
      </c>
      <c r="J238" t="s">
        <v>198</v>
      </c>
      <c r="K238" t="s">
        <v>92</v>
      </c>
      <c r="L238">
        <v>7</v>
      </c>
    </row>
    <row r="239" spans="1:12">
      <c r="A239" t="s">
        <v>2663</v>
      </c>
      <c r="B239" t="s">
        <v>369</v>
      </c>
      <c r="C239" t="s">
        <v>678</v>
      </c>
      <c r="D239" t="s">
        <v>492</v>
      </c>
      <c r="E239" t="s">
        <v>370</v>
      </c>
      <c r="F239" t="s">
        <v>2552</v>
      </c>
      <c r="G239" t="s">
        <v>369</v>
      </c>
      <c r="H239">
        <v>9281.1870169685808</v>
      </c>
      <c r="I239">
        <v>1</v>
      </c>
      <c r="J239" t="s">
        <v>198</v>
      </c>
      <c r="K239" t="s">
        <v>92</v>
      </c>
      <c r="L239">
        <v>7</v>
      </c>
    </row>
    <row r="240" spans="1:12">
      <c r="A240" t="s">
        <v>2664</v>
      </c>
      <c r="B240" t="s">
        <v>369</v>
      </c>
      <c r="C240" t="s">
        <v>680</v>
      </c>
      <c r="D240" t="s">
        <v>493</v>
      </c>
      <c r="E240" t="s">
        <v>370</v>
      </c>
      <c r="F240" t="s">
        <v>2543</v>
      </c>
      <c r="G240" t="s">
        <v>369</v>
      </c>
      <c r="H240">
        <v>7763.0927552748199</v>
      </c>
      <c r="I240">
        <v>1</v>
      </c>
      <c r="J240" t="s">
        <v>198</v>
      </c>
      <c r="K240" t="s">
        <v>92</v>
      </c>
      <c r="L240">
        <v>7</v>
      </c>
    </row>
    <row r="241" spans="1:12">
      <c r="A241" t="s">
        <v>2665</v>
      </c>
      <c r="B241" t="s">
        <v>369</v>
      </c>
      <c r="C241" t="s">
        <v>682</v>
      </c>
      <c r="D241" t="s">
        <v>496</v>
      </c>
      <c r="E241" t="s">
        <v>370</v>
      </c>
      <c r="F241" t="s">
        <v>2387</v>
      </c>
      <c r="G241" t="s">
        <v>369</v>
      </c>
      <c r="H241">
        <v>6017.71060705935</v>
      </c>
      <c r="I241">
        <v>1</v>
      </c>
      <c r="J241" t="s">
        <v>198</v>
      </c>
      <c r="K241" t="s">
        <v>92</v>
      </c>
      <c r="L241">
        <v>7</v>
      </c>
    </row>
    <row r="242" spans="1:12">
      <c r="A242" t="s">
        <v>2666</v>
      </c>
      <c r="B242" t="s">
        <v>369</v>
      </c>
      <c r="C242" t="s">
        <v>684</v>
      </c>
      <c r="D242" t="s">
        <v>506</v>
      </c>
      <c r="E242" t="s">
        <v>370</v>
      </c>
      <c r="F242" t="s">
        <v>2552</v>
      </c>
      <c r="G242" t="s">
        <v>369</v>
      </c>
      <c r="H242">
        <v>9281.1870169685808</v>
      </c>
      <c r="I242">
        <v>1</v>
      </c>
      <c r="J242" t="s">
        <v>198</v>
      </c>
      <c r="K242" t="s">
        <v>92</v>
      </c>
      <c r="L242">
        <v>7</v>
      </c>
    </row>
    <row r="243" spans="1:12">
      <c r="A243" t="s">
        <v>2667</v>
      </c>
      <c r="B243" t="s">
        <v>369</v>
      </c>
      <c r="C243" t="s">
        <v>686</v>
      </c>
      <c r="D243" t="s">
        <v>74</v>
      </c>
      <c r="E243" t="s">
        <v>370</v>
      </c>
      <c r="F243" t="s">
        <v>2552</v>
      </c>
      <c r="G243" t="s">
        <v>369</v>
      </c>
      <c r="H243">
        <v>9281.1870169685808</v>
      </c>
      <c r="I243">
        <v>1</v>
      </c>
      <c r="J243" t="s">
        <v>198</v>
      </c>
      <c r="K243" t="s">
        <v>92</v>
      </c>
      <c r="L243">
        <v>7</v>
      </c>
    </row>
    <row r="244" spans="1:12">
      <c r="A244" t="s">
        <v>2668</v>
      </c>
      <c r="B244" t="s">
        <v>369</v>
      </c>
      <c r="C244" t="s">
        <v>689</v>
      </c>
      <c r="D244" t="s">
        <v>510</v>
      </c>
      <c r="E244" t="s">
        <v>370</v>
      </c>
      <c r="F244" t="s">
        <v>2543</v>
      </c>
      <c r="G244" t="s">
        <v>369</v>
      </c>
      <c r="H244">
        <v>7763.0927552748199</v>
      </c>
      <c r="I244">
        <v>1</v>
      </c>
      <c r="J244" t="s">
        <v>198</v>
      </c>
      <c r="K244" t="s">
        <v>92</v>
      </c>
      <c r="L244">
        <v>7</v>
      </c>
    </row>
    <row r="245" spans="1:12">
      <c r="A245" t="s">
        <v>2669</v>
      </c>
      <c r="B245" t="s">
        <v>369</v>
      </c>
      <c r="C245" t="s">
        <v>691</v>
      </c>
      <c r="D245" t="s">
        <v>514</v>
      </c>
      <c r="E245" t="s">
        <v>370</v>
      </c>
      <c r="F245" t="s">
        <v>2387</v>
      </c>
      <c r="G245" t="s">
        <v>369</v>
      </c>
      <c r="H245">
        <v>6017.71060705935</v>
      </c>
      <c r="I245">
        <v>1</v>
      </c>
      <c r="J245" t="s">
        <v>198</v>
      </c>
      <c r="K245" t="s">
        <v>92</v>
      </c>
      <c r="L245">
        <v>7</v>
      </c>
    </row>
    <row r="246" spans="1:12">
      <c r="A246" t="s">
        <v>2670</v>
      </c>
      <c r="B246" t="s">
        <v>369</v>
      </c>
      <c r="C246" t="s">
        <v>693</v>
      </c>
      <c r="D246" t="s">
        <v>518</v>
      </c>
      <c r="E246" t="s">
        <v>370</v>
      </c>
      <c r="F246" t="s">
        <v>2552</v>
      </c>
      <c r="G246" t="s">
        <v>369</v>
      </c>
      <c r="H246">
        <v>9281.1870169685808</v>
      </c>
      <c r="I246">
        <v>1</v>
      </c>
      <c r="J246" t="s">
        <v>198</v>
      </c>
      <c r="K246" t="s">
        <v>92</v>
      </c>
      <c r="L246">
        <v>7</v>
      </c>
    </row>
    <row r="247" spans="1:12">
      <c r="A247" t="s">
        <v>2671</v>
      </c>
      <c r="B247" t="s">
        <v>369</v>
      </c>
      <c r="C247" t="s">
        <v>695</v>
      </c>
      <c r="D247" t="s">
        <v>522</v>
      </c>
      <c r="E247" t="s">
        <v>370</v>
      </c>
      <c r="F247" t="s">
        <v>2543</v>
      </c>
      <c r="G247" t="s">
        <v>369</v>
      </c>
      <c r="H247">
        <v>7763.0927552748199</v>
      </c>
      <c r="I247">
        <v>1</v>
      </c>
      <c r="J247" t="s">
        <v>198</v>
      </c>
      <c r="K247" t="s">
        <v>92</v>
      </c>
      <c r="L247">
        <v>7</v>
      </c>
    </row>
    <row r="248" spans="1:12">
      <c r="A248" t="s">
        <v>2672</v>
      </c>
      <c r="B248" t="s">
        <v>369</v>
      </c>
      <c r="C248" t="s">
        <v>697</v>
      </c>
      <c r="D248" t="s">
        <v>165</v>
      </c>
      <c r="E248" t="s">
        <v>370</v>
      </c>
      <c r="F248" t="s">
        <v>2387</v>
      </c>
      <c r="G248" t="s">
        <v>369</v>
      </c>
      <c r="H248">
        <v>6017.71060705935</v>
      </c>
      <c r="I248">
        <v>1</v>
      </c>
      <c r="J248" t="s">
        <v>198</v>
      </c>
      <c r="K248" t="s">
        <v>92</v>
      </c>
      <c r="L248">
        <v>7</v>
      </c>
    </row>
    <row r="249" spans="1:12">
      <c r="A249" t="s">
        <v>2673</v>
      </c>
      <c r="B249" t="s">
        <v>369</v>
      </c>
      <c r="C249" t="s">
        <v>699</v>
      </c>
      <c r="D249" t="s">
        <v>529</v>
      </c>
      <c r="E249" t="s">
        <v>370</v>
      </c>
      <c r="F249" t="s">
        <v>2552</v>
      </c>
      <c r="G249" t="s">
        <v>369</v>
      </c>
      <c r="H249">
        <v>9281.1870169685808</v>
      </c>
      <c r="I249">
        <v>1</v>
      </c>
      <c r="J249" t="s">
        <v>198</v>
      </c>
      <c r="K249" t="s">
        <v>92</v>
      </c>
      <c r="L249">
        <v>7</v>
      </c>
    </row>
    <row r="250" spans="1:12">
      <c r="A250" t="s">
        <v>2674</v>
      </c>
      <c r="B250" t="s">
        <v>369</v>
      </c>
      <c r="C250" t="s">
        <v>701</v>
      </c>
      <c r="D250" t="s">
        <v>179</v>
      </c>
      <c r="E250" t="s">
        <v>370</v>
      </c>
      <c r="F250" t="s">
        <v>2543</v>
      </c>
      <c r="G250" t="s">
        <v>369</v>
      </c>
      <c r="H250">
        <v>7763.0927552748199</v>
      </c>
      <c r="I250">
        <v>1</v>
      </c>
      <c r="J250" t="s">
        <v>198</v>
      </c>
      <c r="K250" t="s">
        <v>92</v>
      </c>
      <c r="L250">
        <v>7</v>
      </c>
    </row>
    <row r="251" spans="1:12">
      <c r="A251" t="s">
        <v>2675</v>
      </c>
      <c r="B251" t="s">
        <v>369</v>
      </c>
      <c r="C251" t="s">
        <v>703</v>
      </c>
      <c r="D251" t="s">
        <v>79</v>
      </c>
      <c r="E251" t="s">
        <v>370</v>
      </c>
      <c r="F251" t="s">
        <v>2552</v>
      </c>
      <c r="G251" t="s">
        <v>369</v>
      </c>
      <c r="H251">
        <v>9281.1870169685808</v>
      </c>
      <c r="I251">
        <v>1</v>
      </c>
      <c r="J251" t="s">
        <v>198</v>
      </c>
      <c r="K251" t="s">
        <v>92</v>
      </c>
      <c r="L251">
        <v>7</v>
      </c>
    </row>
    <row r="252" spans="1:12">
      <c r="A252" t="s">
        <v>2676</v>
      </c>
      <c r="B252" t="s">
        <v>369</v>
      </c>
      <c r="C252" t="s">
        <v>706</v>
      </c>
      <c r="D252" t="s">
        <v>536</v>
      </c>
      <c r="E252" t="s">
        <v>370</v>
      </c>
      <c r="F252" t="s">
        <v>2387</v>
      </c>
      <c r="G252" t="s">
        <v>369</v>
      </c>
      <c r="H252">
        <v>6017.71060705935</v>
      </c>
      <c r="I252">
        <v>1</v>
      </c>
      <c r="J252" t="s">
        <v>198</v>
      </c>
      <c r="K252" t="s">
        <v>92</v>
      </c>
      <c r="L252">
        <v>7</v>
      </c>
    </row>
    <row r="253" spans="1:12">
      <c r="A253" t="s">
        <v>2677</v>
      </c>
      <c r="B253" t="s">
        <v>708</v>
      </c>
      <c r="C253" t="s">
        <v>100</v>
      </c>
      <c r="D253" t="s">
        <v>230</v>
      </c>
      <c r="E253" t="s">
        <v>709</v>
      </c>
      <c r="F253" t="s">
        <v>2449</v>
      </c>
      <c r="G253" t="s">
        <v>708</v>
      </c>
      <c r="H253">
        <v>15455.3932630784</v>
      </c>
      <c r="I253">
        <v>2</v>
      </c>
      <c r="J253" t="s">
        <v>86</v>
      </c>
      <c r="K253" t="s">
        <v>20</v>
      </c>
      <c r="L253" t="s">
        <v>2369</v>
      </c>
    </row>
    <row r="254" spans="1:12">
      <c r="A254" t="s">
        <v>2678</v>
      </c>
      <c r="B254" t="s">
        <v>708</v>
      </c>
      <c r="C254" t="s">
        <v>13</v>
      </c>
      <c r="D254" t="s">
        <v>258</v>
      </c>
      <c r="E254" t="s">
        <v>709</v>
      </c>
      <c r="F254" t="s">
        <v>2375</v>
      </c>
      <c r="G254" t="s">
        <v>708</v>
      </c>
      <c r="H254">
        <v>10214.941903646901</v>
      </c>
      <c r="I254">
        <v>1</v>
      </c>
      <c r="J254" t="s">
        <v>186</v>
      </c>
      <c r="K254" t="s">
        <v>20</v>
      </c>
      <c r="L254" t="s">
        <v>2369</v>
      </c>
    </row>
    <row r="255" spans="1:12">
      <c r="A255" t="s">
        <v>2679</v>
      </c>
      <c r="B255" t="s">
        <v>708</v>
      </c>
      <c r="C255" t="s">
        <v>104</v>
      </c>
      <c r="D255" t="s">
        <v>231</v>
      </c>
      <c r="E255" t="s">
        <v>709</v>
      </c>
      <c r="F255" t="s">
        <v>2469</v>
      </c>
      <c r="G255" t="s">
        <v>708</v>
      </c>
      <c r="H255">
        <v>17212.607524025301</v>
      </c>
      <c r="I255">
        <v>2</v>
      </c>
      <c r="J255" t="s">
        <v>86</v>
      </c>
      <c r="K255" t="s">
        <v>20</v>
      </c>
      <c r="L255" t="s">
        <v>2369</v>
      </c>
    </row>
    <row r="256" spans="1:12">
      <c r="A256" t="s">
        <v>2680</v>
      </c>
      <c r="B256" t="s">
        <v>708</v>
      </c>
      <c r="C256" t="s">
        <v>22</v>
      </c>
      <c r="D256" t="s">
        <v>582</v>
      </c>
      <c r="E256" t="s">
        <v>709</v>
      </c>
      <c r="F256" t="s">
        <v>2396</v>
      </c>
      <c r="G256" t="s">
        <v>708</v>
      </c>
      <c r="H256">
        <v>27963.643251957299</v>
      </c>
      <c r="I256">
        <v>1</v>
      </c>
      <c r="J256" t="s">
        <v>186</v>
      </c>
      <c r="K256" t="s">
        <v>20</v>
      </c>
      <c r="L256" t="s">
        <v>2399</v>
      </c>
    </row>
    <row r="257" spans="1:12">
      <c r="A257" t="s">
        <v>2681</v>
      </c>
      <c r="B257" t="s">
        <v>708</v>
      </c>
      <c r="C257" t="s">
        <v>110</v>
      </c>
      <c r="D257" t="s">
        <v>17</v>
      </c>
      <c r="E257" t="s">
        <v>709</v>
      </c>
      <c r="F257" t="s">
        <v>2452</v>
      </c>
      <c r="G257" t="s">
        <v>708</v>
      </c>
      <c r="H257">
        <v>15510.8181081328</v>
      </c>
      <c r="I257">
        <v>2</v>
      </c>
      <c r="J257" t="s">
        <v>186</v>
      </c>
      <c r="K257" t="s">
        <v>20</v>
      </c>
      <c r="L257" t="s">
        <v>2369</v>
      </c>
    </row>
    <row r="258" spans="1:12">
      <c r="A258" t="s">
        <v>2682</v>
      </c>
      <c r="B258" t="s">
        <v>708</v>
      </c>
      <c r="C258" t="s">
        <v>28</v>
      </c>
      <c r="D258" t="s">
        <v>582</v>
      </c>
      <c r="E258" t="s">
        <v>709</v>
      </c>
      <c r="F258" t="s">
        <v>2371</v>
      </c>
      <c r="G258" t="s">
        <v>708</v>
      </c>
      <c r="H258">
        <v>4710.5011981600701</v>
      </c>
      <c r="I258">
        <v>1</v>
      </c>
      <c r="J258" t="s">
        <v>186</v>
      </c>
      <c r="K258" t="s">
        <v>20</v>
      </c>
      <c r="L258" t="s">
        <v>2399</v>
      </c>
    </row>
    <row r="259" spans="1:12">
      <c r="A259" t="s">
        <v>2683</v>
      </c>
      <c r="B259" t="s">
        <v>708</v>
      </c>
      <c r="C259" t="s">
        <v>115</v>
      </c>
      <c r="D259" t="s">
        <v>322</v>
      </c>
      <c r="E259" t="s">
        <v>709</v>
      </c>
      <c r="F259" t="s">
        <v>2449</v>
      </c>
      <c r="G259" t="s">
        <v>708</v>
      </c>
      <c r="H259">
        <v>15455.3932630784</v>
      </c>
      <c r="I259">
        <v>2</v>
      </c>
      <c r="J259" t="s">
        <v>186</v>
      </c>
      <c r="K259" t="s">
        <v>20</v>
      </c>
      <c r="L259" t="s">
        <v>2526</v>
      </c>
    </row>
    <row r="260" spans="1:12">
      <c r="A260" t="s">
        <v>2684</v>
      </c>
      <c r="B260" t="s">
        <v>708</v>
      </c>
      <c r="C260" t="s">
        <v>34</v>
      </c>
      <c r="D260" t="s">
        <v>446</v>
      </c>
      <c r="E260" t="s">
        <v>709</v>
      </c>
      <c r="F260" t="s">
        <v>2396</v>
      </c>
      <c r="G260" t="s">
        <v>708</v>
      </c>
      <c r="H260">
        <v>27963.643251957299</v>
      </c>
      <c r="I260">
        <v>1</v>
      </c>
      <c r="J260" t="s">
        <v>186</v>
      </c>
      <c r="K260" t="s">
        <v>20</v>
      </c>
      <c r="L260" t="s">
        <v>2394</v>
      </c>
    </row>
    <row r="261" spans="1:12">
      <c r="A261" t="s">
        <v>2685</v>
      </c>
      <c r="B261" t="s">
        <v>708</v>
      </c>
      <c r="C261" t="s">
        <v>118</v>
      </c>
      <c r="D261" t="s">
        <v>735</v>
      </c>
      <c r="E261" t="s">
        <v>709</v>
      </c>
      <c r="F261" t="s">
        <v>2474</v>
      </c>
      <c r="G261" t="s">
        <v>708</v>
      </c>
      <c r="H261">
        <v>4282.8079934070001</v>
      </c>
      <c r="I261">
        <v>2</v>
      </c>
      <c r="J261" t="s">
        <v>86</v>
      </c>
      <c r="K261" t="s">
        <v>20</v>
      </c>
      <c r="L261" t="s">
        <v>2402</v>
      </c>
    </row>
    <row r="262" spans="1:12">
      <c r="A262" t="s">
        <v>2686</v>
      </c>
      <c r="B262" t="s">
        <v>708</v>
      </c>
      <c r="C262" t="s">
        <v>38</v>
      </c>
      <c r="D262" t="s">
        <v>446</v>
      </c>
      <c r="E262" t="s">
        <v>709</v>
      </c>
      <c r="F262" t="s">
        <v>2371</v>
      </c>
      <c r="G262" t="s">
        <v>708</v>
      </c>
      <c r="H262">
        <v>4710.5011981600701</v>
      </c>
      <c r="I262">
        <v>1</v>
      </c>
      <c r="J262" t="s">
        <v>186</v>
      </c>
      <c r="K262" t="s">
        <v>20</v>
      </c>
      <c r="L262" t="s">
        <v>2394</v>
      </c>
    </row>
    <row r="263" spans="1:12">
      <c r="A263" t="s">
        <v>2687</v>
      </c>
      <c r="B263" t="s">
        <v>708</v>
      </c>
      <c r="C263" t="s">
        <v>42</v>
      </c>
      <c r="D263" t="s">
        <v>248</v>
      </c>
      <c r="E263" t="s">
        <v>709</v>
      </c>
      <c r="F263" t="s">
        <v>2396</v>
      </c>
      <c r="G263" t="s">
        <v>708</v>
      </c>
      <c r="H263">
        <v>27963.643251957299</v>
      </c>
      <c r="I263">
        <v>1</v>
      </c>
      <c r="J263" t="s">
        <v>186</v>
      </c>
      <c r="K263" t="s">
        <v>20</v>
      </c>
      <c r="L263" t="s">
        <v>2390</v>
      </c>
    </row>
    <row r="264" spans="1:12">
      <c r="A264" t="s">
        <v>2688</v>
      </c>
      <c r="B264" t="s">
        <v>708</v>
      </c>
      <c r="C264" t="s">
        <v>46</v>
      </c>
      <c r="D264" t="s">
        <v>248</v>
      </c>
      <c r="E264" t="s">
        <v>709</v>
      </c>
      <c r="F264" t="s">
        <v>2371</v>
      </c>
      <c r="G264" t="s">
        <v>708</v>
      </c>
      <c r="H264">
        <v>4710.5011981600701</v>
      </c>
      <c r="I264">
        <v>1</v>
      </c>
      <c r="J264" t="s">
        <v>186</v>
      </c>
      <c r="K264" t="s">
        <v>20</v>
      </c>
      <c r="L264" t="s">
        <v>2390</v>
      </c>
    </row>
    <row r="265" spans="1:12">
      <c r="A265" t="s">
        <v>2689</v>
      </c>
      <c r="B265" t="s">
        <v>708</v>
      </c>
      <c r="C265" t="s">
        <v>51</v>
      </c>
      <c r="D265" t="s">
        <v>135</v>
      </c>
      <c r="E265" t="s">
        <v>709</v>
      </c>
      <c r="F265" t="s">
        <v>2401</v>
      </c>
      <c r="G265" t="s">
        <v>708</v>
      </c>
      <c r="H265">
        <v>14754.529905764901</v>
      </c>
      <c r="I265">
        <v>1</v>
      </c>
      <c r="J265" t="s">
        <v>86</v>
      </c>
      <c r="K265" t="s">
        <v>20</v>
      </c>
      <c r="L265" t="s">
        <v>2369</v>
      </c>
    </row>
    <row r="266" spans="1:12">
      <c r="A266" t="s">
        <v>2690</v>
      </c>
      <c r="B266" t="s">
        <v>708</v>
      </c>
      <c r="C266" t="s">
        <v>56</v>
      </c>
      <c r="D266" t="s">
        <v>135</v>
      </c>
      <c r="E266" t="s">
        <v>709</v>
      </c>
      <c r="F266" t="s">
        <v>2460</v>
      </c>
      <c r="G266" t="s">
        <v>708</v>
      </c>
      <c r="H266">
        <v>7919.2510701947904</v>
      </c>
      <c r="I266">
        <v>1</v>
      </c>
      <c r="J266" t="s">
        <v>186</v>
      </c>
      <c r="K266" t="s">
        <v>20</v>
      </c>
      <c r="L266" t="s">
        <v>2369</v>
      </c>
    </row>
    <row r="267" spans="1:12">
      <c r="A267" t="s">
        <v>2691</v>
      </c>
      <c r="B267" t="s">
        <v>708</v>
      </c>
      <c r="C267" t="s">
        <v>60</v>
      </c>
      <c r="D267" t="s">
        <v>284</v>
      </c>
      <c r="E267" t="s">
        <v>709</v>
      </c>
      <c r="F267" t="s">
        <v>2441</v>
      </c>
      <c r="G267" t="s">
        <v>708</v>
      </c>
      <c r="H267">
        <v>15013.9633008905</v>
      </c>
      <c r="I267">
        <v>1</v>
      </c>
      <c r="J267" t="s">
        <v>186</v>
      </c>
      <c r="K267" t="s">
        <v>20</v>
      </c>
      <c r="L267" t="s">
        <v>2369</v>
      </c>
    </row>
    <row r="268" spans="1:12">
      <c r="A268" t="s">
        <v>2692</v>
      </c>
      <c r="B268" t="s">
        <v>708</v>
      </c>
      <c r="C268" t="s">
        <v>64</v>
      </c>
      <c r="D268" t="s">
        <v>132</v>
      </c>
      <c r="E268" t="s">
        <v>709</v>
      </c>
      <c r="F268" t="s">
        <v>2421</v>
      </c>
      <c r="G268" t="s">
        <v>708</v>
      </c>
      <c r="H268">
        <v>28598.883355148901</v>
      </c>
      <c r="I268">
        <v>1</v>
      </c>
      <c r="J268" t="s">
        <v>86</v>
      </c>
      <c r="K268" t="s">
        <v>20</v>
      </c>
      <c r="L268" t="s">
        <v>2516</v>
      </c>
    </row>
    <row r="269" spans="1:12">
      <c r="A269" t="s">
        <v>2693</v>
      </c>
      <c r="B269" t="s">
        <v>708</v>
      </c>
      <c r="C269" t="s">
        <v>69</v>
      </c>
      <c r="D269" t="s">
        <v>132</v>
      </c>
      <c r="E269" t="s">
        <v>709</v>
      </c>
      <c r="F269" t="s">
        <v>2413</v>
      </c>
      <c r="G269" t="s">
        <v>708</v>
      </c>
      <c r="H269">
        <v>28906.4917125748</v>
      </c>
      <c r="I269">
        <v>1</v>
      </c>
      <c r="J269" t="s">
        <v>86</v>
      </c>
      <c r="K269" t="s">
        <v>20</v>
      </c>
      <c r="L269" t="s">
        <v>2464</v>
      </c>
    </row>
    <row r="270" spans="1:12">
      <c r="A270" t="s">
        <v>2694</v>
      </c>
      <c r="B270" t="s">
        <v>738</v>
      </c>
      <c r="C270" t="s">
        <v>100</v>
      </c>
      <c r="D270" t="s">
        <v>231</v>
      </c>
      <c r="E270" t="s">
        <v>739</v>
      </c>
      <c r="F270" t="s">
        <v>2449</v>
      </c>
      <c r="G270" t="s">
        <v>738</v>
      </c>
      <c r="H270">
        <v>5380.6952948537701</v>
      </c>
      <c r="I270">
        <v>2</v>
      </c>
      <c r="J270" t="s">
        <v>86</v>
      </c>
      <c r="K270" t="s">
        <v>20</v>
      </c>
      <c r="L270" t="s">
        <v>2369</v>
      </c>
    </row>
    <row r="271" spans="1:12">
      <c r="A271" t="s">
        <v>2695</v>
      </c>
      <c r="B271" t="s">
        <v>738</v>
      </c>
      <c r="C271" t="s">
        <v>13</v>
      </c>
      <c r="D271" t="s">
        <v>124</v>
      </c>
      <c r="E271" t="s">
        <v>739</v>
      </c>
      <c r="F271" t="s">
        <v>2379</v>
      </c>
      <c r="G271" t="s">
        <v>738</v>
      </c>
      <c r="H271">
        <v>3855.5717843853699</v>
      </c>
      <c r="I271">
        <v>1</v>
      </c>
      <c r="J271" t="s">
        <v>86</v>
      </c>
      <c r="K271" t="s">
        <v>20</v>
      </c>
      <c r="L271" t="s">
        <v>2399</v>
      </c>
    </row>
    <row r="272" spans="1:12">
      <c r="A272" t="s">
        <v>2696</v>
      </c>
      <c r="B272" t="s">
        <v>738</v>
      </c>
      <c r="C272" t="s">
        <v>22</v>
      </c>
      <c r="D272" t="s">
        <v>439</v>
      </c>
      <c r="E272" t="s">
        <v>739</v>
      </c>
      <c r="F272" t="s">
        <v>2409</v>
      </c>
      <c r="G272" t="s">
        <v>738</v>
      </c>
      <c r="H272">
        <v>4937.0814885475402</v>
      </c>
      <c r="I272">
        <v>1</v>
      </c>
      <c r="J272" t="s">
        <v>86</v>
      </c>
      <c r="K272" t="s">
        <v>20</v>
      </c>
      <c r="L272" t="s">
        <v>2394</v>
      </c>
    </row>
    <row r="273" spans="1:12">
      <c r="A273" t="s">
        <v>2697</v>
      </c>
      <c r="B273" t="s">
        <v>738</v>
      </c>
      <c r="C273" t="s">
        <v>28</v>
      </c>
      <c r="D273" t="s">
        <v>439</v>
      </c>
      <c r="E273" t="s">
        <v>739</v>
      </c>
      <c r="F273" t="s">
        <v>2421</v>
      </c>
      <c r="G273" t="s">
        <v>738</v>
      </c>
      <c r="H273">
        <v>12119.9111484931</v>
      </c>
      <c r="I273">
        <v>1</v>
      </c>
      <c r="J273" t="s">
        <v>86</v>
      </c>
      <c r="K273" t="s">
        <v>20</v>
      </c>
      <c r="L273" t="s">
        <v>2394</v>
      </c>
    </row>
    <row r="274" spans="1:12">
      <c r="A274" t="s">
        <v>2698</v>
      </c>
      <c r="B274" t="s">
        <v>738</v>
      </c>
      <c r="C274" t="s">
        <v>34</v>
      </c>
      <c r="D274" t="s">
        <v>327</v>
      </c>
      <c r="E274" t="s">
        <v>739</v>
      </c>
      <c r="F274" t="s">
        <v>2441</v>
      </c>
      <c r="G274" t="s">
        <v>738</v>
      </c>
      <c r="H274">
        <v>12276.691273731099</v>
      </c>
      <c r="I274">
        <v>1</v>
      </c>
      <c r="J274" t="s">
        <v>86</v>
      </c>
      <c r="K274" t="s">
        <v>20</v>
      </c>
      <c r="L274" t="s">
        <v>2699</v>
      </c>
    </row>
    <row r="275" spans="1:12">
      <c r="A275" t="s">
        <v>2700</v>
      </c>
      <c r="B275" t="s">
        <v>738</v>
      </c>
      <c r="C275" t="s">
        <v>38</v>
      </c>
      <c r="D275" t="s">
        <v>327</v>
      </c>
      <c r="E275" t="s">
        <v>739</v>
      </c>
      <c r="F275" t="s">
        <v>2409</v>
      </c>
      <c r="G275" t="s">
        <v>738</v>
      </c>
      <c r="H275">
        <v>4937.0814885475402</v>
      </c>
      <c r="I275">
        <v>1</v>
      </c>
      <c r="J275" t="s">
        <v>86</v>
      </c>
      <c r="K275" t="s">
        <v>20</v>
      </c>
      <c r="L275" t="s">
        <v>2402</v>
      </c>
    </row>
    <row r="276" spans="1:12">
      <c r="A276" t="s">
        <v>2701</v>
      </c>
      <c r="B276" t="s">
        <v>753</v>
      </c>
      <c r="C276" t="s">
        <v>100</v>
      </c>
      <c r="D276" t="s">
        <v>23</v>
      </c>
      <c r="E276" t="s">
        <v>754</v>
      </c>
      <c r="F276" t="s">
        <v>2462</v>
      </c>
      <c r="G276" t="s">
        <v>753</v>
      </c>
      <c r="H276">
        <v>10588.7778038332</v>
      </c>
      <c r="I276">
        <v>2</v>
      </c>
      <c r="J276" t="s">
        <v>86</v>
      </c>
      <c r="K276" t="s">
        <v>20</v>
      </c>
      <c r="L276" t="s">
        <v>2369</v>
      </c>
    </row>
    <row r="277" spans="1:12">
      <c r="A277" t="s">
        <v>2702</v>
      </c>
      <c r="B277" t="s">
        <v>753</v>
      </c>
      <c r="C277" t="s">
        <v>13</v>
      </c>
      <c r="D277" t="s">
        <v>441</v>
      </c>
      <c r="E277" t="s">
        <v>754</v>
      </c>
      <c r="F277" t="s">
        <v>2441</v>
      </c>
      <c r="G277" t="s">
        <v>753</v>
      </c>
      <c r="H277">
        <v>6816.0162671820399</v>
      </c>
      <c r="I277">
        <v>1</v>
      </c>
      <c r="J277" t="s">
        <v>86</v>
      </c>
      <c r="K277" t="s">
        <v>20</v>
      </c>
      <c r="L277" t="s">
        <v>2399</v>
      </c>
    </row>
    <row r="278" spans="1:12">
      <c r="A278" t="s">
        <v>2703</v>
      </c>
      <c r="B278" t="s">
        <v>753</v>
      </c>
      <c r="C278" t="s">
        <v>104</v>
      </c>
      <c r="D278" t="s">
        <v>112</v>
      </c>
      <c r="E278" t="s">
        <v>754</v>
      </c>
      <c r="F278" t="s">
        <v>2469</v>
      </c>
      <c r="G278" t="s">
        <v>753</v>
      </c>
      <c r="H278">
        <v>19598.8883175136</v>
      </c>
      <c r="I278">
        <v>2</v>
      </c>
      <c r="J278" t="s">
        <v>186</v>
      </c>
      <c r="K278" t="s">
        <v>20</v>
      </c>
      <c r="L278" t="s">
        <v>2369</v>
      </c>
    </row>
    <row r="279" spans="1:12">
      <c r="A279" t="s">
        <v>2704</v>
      </c>
      <c r="B279" t="s">
        <v>753</v>
      </c>
      <c r="C279" t="s">
        <v>22</v>
      </c>
      <c r="D279" t="s">
        <v>439</v>
      </c>
      <c r="E279" t="s">
        <v>754</v>
      </c>
      <c r="F279" t="s">
        <v>2375</v>
      </c>
      <c r="G279" t="s">
        <v>753</v>
      </c>
      <c r="H279">
        <v>5287.50599976185</v>
      </c>
      <c r="I279">
        <v>1</v>
      </c>
      <c r="J279" t="s">
        <v>86</v>
      </c>
      <c r="K279" t="s">
        <v>20</v>
      </c>
      <c r="L279" t="s">
        <v>2394</v>
      </c>
    </row>
    <row r="280" spans="1:12">
      <c r="A280" t="s">
        <v>2705</v>
      </c>
      <c r="B280" t="s">
        <v>753</v>
      </c>
      <c r="C280" t="s">
        <v>110</v>
      </c>
      <c r="D280" t="s">
        <v>235</v>
      </c>
      <c r="E280" t="s">
        <v>754</v>
      </c>
      <c r="F280" t="s">
        <v>2474</v>
      </c>
      <c r="G280" t="s">
        <v>753</v>
      </c>
      <c r="H280">
        <v>13122.934646588899</v>
      </c>
      <c r="I280">
        <v>2</v>
      </c>
      <c r="J280" t="s">
        <v>86</v>
      </c>
      <c r="K280" t="s">
        <v>20</v>
      </c>
      <c r="L280" t="s">
        <v>2369</v>
      </c>
    </row>
    <row r="281" spans="1:12">
      <c r="A281" t="s">
        <v>2706</v>
      </c>
      <c r="B281" t="s">
        <v>753</v>
      </c>
      <c r="C281" t="s">
        <v>28</v>
      </c>
      <c r="D281" t="s">
        <v>439</v>
      </c>
      <c r="E281" t="s">
        <v>754</v>
      </c>
      <c r="F281" t="s">
        <v>2383</v>
      </c>
      <c r="G281" t="s">
        <v>753</v>
      </c>
      <c r="H281">
        <v>9668.1425102309495</v>
      </c>
      <c r="I281">
        <v>1</v>
      </c>
      <c r="J281" t="s">
        <v>86</v>
      </c>
      <c r="K281" t="s">
        <v>20</v>
      </c>
      <c r="L281" t="s">
        <v>2394</v>
      </c>
    </row>
    <row r="282" spans="1:12">
      <c r="A282" t="s">
        <v>2707</v>
      </c>
      <c r="B282" t="s">
        <v>753</v>
      </c>
      <c r="C282" t="s">
        <v>115</v>
      </c>
      <c r="D282" t="s">
        <v>235</v>
      </c>
      <c r="E282" t="s">
        <v>754</v>
      </c>
      <c r="F282" t="s">
        <v>2458</v>
      </c>
      <c r="G282" t="s">
        <v>753</v>
      </c>
      <c r="H282">
        <v>11777.2346197273</v>
      </c>
      <c r="I282">
        <v>2</v>
      </c>
      <c r="J282" t="s">
        <v>19</v>
      </c>
      <c r="K282" t="s">
        <v>20</v>
      </c>
      <c r="L282" t="s">
        <v>2369</v>
      </c>
    </row>
    <row r="283" spans="1:12">
      <c r="A283" t="s">
        <v>2708</v>
      </c>
      <c r="B283" t="s">
        <v>753</v>
      </c>
      <c r="C283" t="s">
        <v>34</v>
      </c>
      <c r="D283" t="s">
        <v>446</v>
      </c>
      <c r="E283" t="s">
        <v>754</v>
      </c>
      <c r="F283" t="s">
        <v>2371</v>
      </c>
      <c r="G283" t="s">
        <v>753</v>
      </c>
      <c r="H283">
        <v>5086.7663654478902</v>
      </c>
      <c r="I283">
        <v>1</v>
      </c>
      <c r="J283" t="s">
        <v>186</v>
      </c>
      <c r="K283" t="s">
        <v>20</v>
      </c>
      <c r="L283" t="s">
        <v>2526</v>
      </c>
    </row>
    <row r="284" spans="1:12">
      <c r="A284" t="s">
        <v>2709</v>
      </c>
      <c r="B284" t="s">
        <v>753</v>
      </c>
      <c r="C284" t="s">
        <v>38</v>
      </c>
      <c r="D284" t="s">
        <v>248</v>
      </c>
      <c r="E284" t="s">
        <v>754</v>
      </c>
      <c r="F284" t="s">
        <v>2371</v>
      </c>
      <c r="G284" t="s">
        <v>753</v>
      </c>
      <c r="H284">
        <v>5086.7663654478902</v>
      </c>
      <c r="I284">
        <v>1</v>
      </c>
      <c r="J284" t="s">
        <v>186</v>
      </c>
      <c r="K284" t="s">
        <v>20</v>
      </c>
      <c r="L284" t="s">
        <v>2464</v>
      </c>
    </row>
    <row r="285" spans="1:12">
      <c r="A285" t="s">
        <v>2710</v>
      </c>
      <c r="B285" t="s">
        <v>753</v>
      </c>
      <c r="C285" t="s">
        <v>42</v>
      </c>
      <c r="D285" t="s">
        <v>327</v>
      </c>
      <c r="E285" t="s">
        <v>754</v>
      </c>
      <c r="F285" t="s">
        <v>2375</v>
      </c>
      <c r="G285" t="s">
        <v>753</v>
      </c>
      <c r="H285">
        <v>5287.50599976185</v>
      </c>
      <c r="I285">
        <v>1</v>
      </c>
      <c r="J285" t="s">
        <v>86</v>
      </c>
      <c r="K285" t="s">
        <v>20</v>
      </c>
      <c r="L285" t="s">
        <v>2402</v>
      </c>
    </row>
    <row r="286" spans="1:12">
      <c r="A286" t="s">
        <v>2711</v>
      </c>
      <c r="B286" t="s">
        <v>753</v>
      </c>
      <c r="C286" t="s">
        <v>46</v>
      </c>
      <c r="D286" t="s">
        <v>327</v>
      </c>
      <c r="E286" t="s">
        <v>754</v>
      </c>
      <c r="F286" t="s">
        <v>2383</v>
      </c>
      <c r="G286" t="s">
        <v>753</v>
      </c>
      <c r="H286">
        <v>9668.1425102309495</v>
      </c>
      <c r="I286">
        <v>1</v>
      </c>
      <c r="J286" t="s">
        <v>86</v>
      </c>
      <c r="K286" t="s">
        <v>20</v>
      </c>
      <c r="L286" t="s">
        <v>2402</v>
      </c>
    </row>
    <row r="287" spans="1:12">
      <c r="A287" t="s">
        <v>2712</v>
      </c>
      <c r="B287" t="s">
        <v>753</v>
      </c>
      <c r="C287" t="s">
        <v>51</v>
      </c>
      <c r="D287" t="s">
        <v>284</v>
      </c>
      <c r="E287" t="s">
        <v>754</v>
      </c>
      <c r="F287" t="s">
        <v>2413</v>
      </c>
      <c r="G287" t="s">
        <v>753</v>
      </c>
      <c r="H287">
        <v>9094.5895937178793</v>
      </c>
      <c r="I287">
        <v>1</v>
      </c>
      <c r="J287" t="s">
        <v>19</v>
      </c>
      <c r="K287" t="s">
        <v>20</v>
      </c>
      <c r="L287" t="s">
        <v>2369</v>
      </c>
    </row>
    <row r="288" spans="1:12">
      <c r="A288" t="s">
        <v>2713</v>
      </c>
      <c r="B288" t="s">
        <v>753</v>
      </c>
      <c r="C288" t="s">
        <v>56</v>
      </c>
      <c r="D288" t="s">
        <v>284</v>
      </c>
      <c r="E288" t="s">
        <v>754</v>
      </c>
      <c r="F288" t="s">
        <v>2392</v>
      </c>
      <c r="G288" t="s">
        <v>753</v>
      </c>
      <c r="H288">
        <v>13347.076960652599</v>
      </c>
      <c r="I288">
        <v>1</v>
      </c>
      <c r="J288" t="s">
        <v>186</v>
      </c>
      <c r="K288" t="s">
        <v>20</v>
      </c>
      <c r="L288" t="s">
        <v>2369</v>
      </c>
    </row>
    <row r="289" spans="1:12">
      <c r="A289" t="s">
        <v>2714</v>
      </c>
      <c r="B289" t="s">
        <v>753</v>
      </c>
      <c r="C289" t="s">
        <v>60</v>
      </c>
      <c r="D289" t="s">
        <v>597</v>
      </c>
      <c r="E289" t="s">
        <v>754</v>
      </c>
      <c r="F289" t="s">
        <v>2409</v>
      </c>
      <c r="G289" t="s">
        <v>753</v>
      </c>
      <c r="H289">
        <v>2903.46858075706</v>
      </c>
      <c r="I289">
        <v>1</v>
      </c>
      <c r="J289" t="s">
        <v>86</v>
      </c>
      <c r="K289" t="s">
        <v>20</v>
      </c>
      <c r="L289" t="s">
        <v>2715</v>
      </c>
    </row>
    <row r="290" spans="1:12">
      <c r="A290" t="s">
        <v>2716</v>
      </c>
      <c r="B290" t="s">
        <v>753</v>
      </c>
      <c r="C290" t="s">
        <v>64</v>
      </c>
      <c r="D290" t="s">
        <v>48</v>
      </c>
      <c r="E290" t="s">
        <v>754</v>
      </c>
      <c r="F290" t="s">
        <v>2413</v>
      </c>
      <c r="G290" t="s">
        <v>753</v>
      </c>
      <c r="H290">
        <v>9094.5895937178793</v>
      </c>
      <c r="I290">
        <v>1</v>
      </c>
      <c r="J290" t="s">
        <v>19</v>
      </c>
      <c r="K290" t="s">
        <v>20</v>
      </c>
      <c r="L290" t="s">
        <v>2717</v>
      </c>
    </row>
    <row r="291" spans="1:12">
      <c r="A291" t="s">
        <v>2718</v>
      </c>
      <c r="B291" t="s">
        <v>753</v>
      </c>
      <c r="C291" t="s">
        <v>69</v>
      </c>
      <c r="D291" t="s">
        <v>132</v>
      </c>
      <c r="E291" t="s">
        <v>754</v>
      </c>
      <c r="F291" t="s">
        <v>2387</v>
      </c>
      <c r="G291" t="s">
        <v>753</v>
      </c>
      <c r="H291">
        <v>16100.982964666</v>
      </c>
      <c r="I291">
        <v>1</v>
      </c>
      <c r="J291" t="s">
        <v>86</v>
      </c>
      <c r="K291" t="s">
        <v>20</v>
      </c>
      <c r="L291" t="s">
        <v>2402</v>
      </c>
    </row>
    <row r="292" spans="1:12">
      <c r="A292" t="s">
        <v>2719</v>
      </c>
      <c r="B292" t="s">
        <v>783</v>
      </c>
      <c r="C292" t="s">
        <v>100</v>
      </c>
      <c r="D292" t="s">
        <v>230</v>
      </c>
      <c r="E292" t="s">
        <v>784</v>
      </c>
      <c r="F292" t="s">
        <v>2449</v>
      </c>
      <c r="G292" t="s">
        <v>783</v>
      </c>
      <c r="H292">
        <v>7554.4041027175699</v>
      </c>
      <c r="I292">
        <v>2</v>
      </c>
      <c r="J292" t="s">
        <v>86</v>
      </c>
      <c r="K292" t="s">
        <v>20</v>
      </c>
      <c r="L292" t="s">
        <v>2369</v>
      </c>
    </row>
    <row r="293" spans="1:12">
      <c r="A293" t="s">
        <v>2720</v>
      </c>
      <c r="B293" t="s">
        <v>783</v>
      </c>
      <c r="C293" t="s">
        <v>13</v>
      </c>
      <c r="D293" t="s">
        <v>785</v>
      </c>
      <c r="E293" t="s">
        <v>784</v>
      </c>
      <c r="F293" t="s">
        <v>2401</v>
      </c>
      <c r="G293" t="s">
        <v>783</v>
      </c>
      <c r="H293">
        <v>13928.104142828999</v>
      </c>
      <c r="I293">
        <v>1</v>
      </c>
      <c r="J293" t="s">
        <v>86</v>
      </c>
      <c r="K293" t="s">
        <v>20</v>
      </c>
      <c r="L293" t="s">
        <v>2394</v>
      </c>
    </row>
    <row r="294" spans="1:12">
      <c r="A294" t="s">
        <v>2721</v>
      </c>
      <c r="B294" t="s">
        <v>783</v>
      </c>
      <c r="C294" t="s">
        <v>104</v>
      </c>
      <c r="D294" t="s">
        <v>231</v>
      </c>
      <c r="E294" t="s">
        <v>784</v>
      </c>
      <c r="F294" t="s">
        <v>2474</v>
      </c>
      <c r="G294" t="s">
        <v>783</v>
      </c>
      <c r="H294">
        <v>18472.1891135597</v>
      </c>
      <c r="I294">
        <v>2</v>
      </c>
      <c r="J294" t="s">
        <v>186</v>
      </c>
      <c r="K294" t="s">
        <v>20</v>
      </c>
      <c r="L294" t="s">
        <v>2369</v>
      </c>
    </row>
    <row r="295" spans="1:12">
      <c r="A295" t="s">
        <v>2722</v>
      </c>
      <c r="B295" t="s">
        <v>783</v>
      </c>
      <c r="C295" t="s">
        <v>22</v>
      </c>
      <c r="D295" t="s">
        <v>785</v>
      </c>
      <c r="E295" t="s">
        <v>784</v>
      </c>
      <c r="F295" t="s">
        <v>2460</v>
      </c>
      <c r="G295" t="s">
        <v>783</v>
      </c>
      <c r="H295">
        <v>11709.892384913799</v>
      </c>
      <c r="I295">
        <v>1</v>
      </c>
      <c r="J295" t="s">
        <v>86</v>
      </c>
      <c r="K295" t="s">
        <v>20</v>
      </c>
      <c r="L295" t="s">
        <v>2399</v>
      </c>
    </row>
    <row r="296" spans="1:12">
      <c r="A296" t="s">
        <v>2723</v>
      </c>
      <c r="B296" t="s">
        <v>783</v>
      </c>
      <c r="C296" t="s">
        <v>110</v>
      </c>
      <c r="D296" t="s">
        <v>235</v>
      </c>
      <c r="E296" t="s">
        <v>784</v>
      </c>
      <c r="F296" t="s">
        <v>2469</v>
      </c>
      <c r="G296" t="s">
        <v>783</v>
      </c>
      <c r="H296">
        <v>15709.6638288009</v>
      </c>
      <c r="I296">
        <v>2</v>
      </c>
      <c r="J296" t="s">
        <v>86</v>
      </c>
      <c r="K296" t="s">
        <v>20</v>
      </c>
      <c r="L296" t="s">
        <v>2369</v>
      </c>
    </row>
    <row r="297" spans="1:12">
      <c r="A297" t="s">
        <v>2724</v>
      </c>
      <c r="B297" t="s">
        <v>783</v>
      </c>
      <c r="C297" t="s">
        <v>28</v>
      </c>
      <c r="D297" t="s">
        <v>785</v>
      </c>
      <c r="E297" t="s">
        <v>784</v>
      </c>
      <c r="F297" t="s">
        <v>2371</v>
      </c>
      <c r="G297" t="s">
        <v>783</v>
      </c>
      <c r="H297">
        <v>18575.651882325801</v>
      </c>
      <c r="I297">
        <v>1</v>
      </c>
      <c r="J297" t="s">
        <v>186</v>
      </c>
      <c r="K297" t="s">
        <v>20</v>
      </c>
      <c r="L297" t="s">
        <v>2394</v>
      </c>
    </row>
    <row r="298" spans="1:12">
      <c r="A298" t="s">
        <v>2725</v>
      </c>
      <c r="B298" t="s">
        <v>783</v>
      </c>
      <c r="C298" t="s">
        <v>115</v>
      </c>
      <c r="D298" t="s">
        <v>318</v>
      </c>
      <c r="E298" t="s">
        <v>784</v>
      </c>
      <c r="F298" t="s">
        <v>2452</v>
      </c>
      <c r="G298" t="s">
        <v>783</v>
      </c>
      <c r="H298">
        <v>16275.5420878605</v>
      </c>
      <c r="I298">
        <v>2</v>
      </c>
      <c r="J298" t="s">
        <v>186</v>
      </c>
      <c r="K298" t="s">
        <v>20</v>
      </c>
      <c r="L298" t="s">
        <v>2394</v>
      </c>
    </row>
    <row r="299" spans="1:12">
      <c r="A299" t="s">
        <v>2726</v>
      </c>
      <c r="B299" t="s">
        <v>783</v>
      </c>
      <c r="C299" t="s">
        <v>34</v>
      </c>
      <c r="D299" t="s">
        <v>785</v>
      </c>
      <c r="E299" t="s">
        <v>784</v>
      </c>
      <c r="F299" t="s">
        <v>2375</v>
      </c>
      <c r="G299" t="s">
        <v>783</v>
      </c>
      <c r="H299">
        <v>18351.137696783298</v>
      </c>
      <c r="I299">
        <v>1</v>
      </c>
      <c r="J299" t="s">
        <v>86</v>
      </c>
      <c r="K299" t="s">
        <v>20</v>
      </c>
      <c r="L299" t="s">
        <v>2399</v>
      </c>
    </row>
    <row r="300" spans="1:12">
      <c r="A300" t="s">
        <v>2727</v>
      </c>
      <c r="B300" t="s">
        <v>783</v>
      </c>
      <c r="C300" t="s">
        <v>118</v>
      </c>
      <c r="D300" t="s">
        <v>318</v>
      </c>
      <c r="E300" t="s">
        <v>784</v>
      </c>
      <c r="F300" t="s">
        <v>2452</v>
      </c>
      <c r="G300" t="s">
        <v>783</v>
      </c>
      <c r="H300">
        <v>16275.5420878605</v>
      </c>
      <c r="I300">
        <v>2</v>
      </c>
      <c r="J300" t="s">
        <v>86</v>
      </c>
      <c r="K300" t="s">
        <v>20</v>
      </c>
      <c r="L300" t="s">
        <v>2399</v>
      </c>
    </row>
    <row r="301" spans="1:12">
      <c r="A301" t="s">
        <v>2728</v>
      </c>
      <c r="B301" t="s">
        <v>783</v>
      </c>
      <c r="C301" t="s">
        <v>38</v>
      </c>
      <c r="D301" t="s">
        <v>135</v>
      </c>
      <c r="E301" t="s">
        <v>784</v>
      </c>
      <c r="F301" t="s">
        <v>2396</v>
      </c>
      <c r="G301" t="s">
        <v>783</v>
      </c>
      <c r="H301">
        <v>3269.5808547930701</v>
      </c>
      <c r="I301">
        <v>1</v>
      </c>
      <c r="J301" t="s">
        <v>86</v>
      </c>
      <c r="K301" t="s">
        <v>20</v>
      </c>
      <c r="L301" t="s">
        <v>2369</v>
      </c>
    </row>
    <row r="302" spans="1:12">
      <c r="A302" t="s">
        <v>2729</v>
      </c>
      <c r="B302" t="s">
        <v>783</v>
      </c>
      <c r="C302" t="s">
        <v>42</v>
      </c>
      <c r="D302" t="s">
        <v>284</v>
      </c>
      <c r="E302" t="s">
        <v>784</v>
      </c>
      <c r="F302" t="s">
        <v>2371</v>
      </c>
      <c r="G302" t="s">
        <v>783</v>
      </c>
      <c r="H302">
        <v>18575.651882325801</v>
      </c>
      <c r="I302">
        <v>1</v>
      </c>
      <c r="J302" t="s">
        <v>186</v>
      </c>
      <c r="K302" t="s">
        <v>20</v>
      </c>
      <c r="L302" t="s">
        <v>2402</v>
      </c>
    </row>
    <row r="303" spans="1:12">
      <c r="A303" t="s">
        <v>2730</v>
      </c>
      <c r="B303" t="s">
        <v>783</v>
      </c>
      <c r="C303" t="s">
        <v>46</v>
      </c>
      <c r="D303" t="s">
        <v>284</v>
      </c>
      <c r="E303" t="s">
        <v>784</v>
      </c>
      <c r="F303" t="s">
        <v>2441</v>
      </c>
      <c r="G303" t="s">
        <v>783</v>
      </c>
      <c r="H303">
        <v>16482.498369019198</v>
      </c>
      <c r="I303">
        <v>1</v>
      </c>
      <c r="J303" t="s">
        <v>186</v>
      </c>
      <c r="K303" t="s">
        <v>20</v>
      </c>
      <c r="L303" t="s">
        <v>2394</v>
      </c>
    </row>
    <row r="304" spans="1:12">
      <c r="A304" t="s">
        <v>2731</v>
      </c>
      <c r="B304" t="s">
        <v>783</v>
      </c>
      <c r="C304" t="s">
        <v>51</v>
      </c>
      <c r="D304" t="s">
        <v>214</v>
      </c>
      <c r="E304" t="s">
        <v>784</v>
      </c>
      <c r="F304" t="s">
        <v>2409</v>
      </c>
      <c r="G304" t="s">
        <v>783</v>
      </c>
      <c r="H304">
        <v>10126.557530980001</v>
      </c>
      <c r="I304">
        <v>1</v>
      </c>
      <c r="J304" t="s">
        <v>86</v>
      </c>
      <c r="K304" t="s">
        <v>20</v>
      </c>
      <c r="L304" t="s">
        <v>2529</v>
      </c>
    </row>
    <row r="305" spans="1:12">
      <c r="A305" t="s">
        <v>2732</v>
      </c>
      <c r="B305" t="s">
        <v>783</v>
      </c>
      <c r="C305" t="s">
        <v>56</v>
      </c>
      <c r="D305" t="s">
        <v>214</v>
      </c>
      <c r="E305" t="s">
        <v>784</v>
      </c>
      <c r="F305" t="s">
        <v>2413</v>
      </c>
      <c r="G305" t="s">
        <v>783</v>
      </c>
      <c r="H305">
        <v>4434.6966231613897</v>
      </c>
      <c r="I305">
        <v>1</v>
      </c>
      <c r="J305" t="s">
        <v>86</v>
      </c>
      <c r="K305" t="s">
        <v>20</v>
      </c>
      <c r="L305" t="s">
        <v>2526</v>
      </c>
    </row>
    <row r="306" spans="1:12">
      <c r="A306" t="s">
        <v>2733</v>
      </c>
      <c r="B306" t="s">
        <v>783</v>
      </c>
      <c r="C306" t="s">
        <v>60</v>
      </c>
      <c r="D306" t="s">
        <v>57</v>
      </c>
      <c r="E306" t="s">
        <v>784</v>
      </c>
      <c r="F306" t="s">
        <v>2421</v>
      </c>
      <c r="G306" t="s">
        <v>783</v>
      </c>
      <c r="H306">
        <v>7557.54660371706</v>
      </c>
      <c r="I306">
        <v>1</v>
      </c>
      <c r="J306" t="s">
        <v>86</v>
      </c>
      <c r="K306" t="s">
        <v>20</v>
      </c>
      <c r="L306" t="s">
        <v>2402</v>
      </c>
    </row>
    <row r="307" spans="1:12">
      <c r="A307" t="s">
        <v>2734</v>
      </c>
      <c r="B307" t="s">
        <v>809</v>
      </c>
      <c r="C307" t="s">
        <v>13</v>
      </c>
      <c r="D307" t="s">
        <v>785</v>
      </c>
      <c r="E307" t="s">
        <v>810</v>
      </c>
      <c r="F307" t="s">
        <v>2371</v>
      </c>
      <c r="H307">
        <v>4697.8457613035698</v>
      </c>
      <c r="I307">
        <v>1</v>
      </c>
      <c r="J307" t="s">
        <v>86</v>
      </c>
      <c r="K307" t="s">
        <v>20</v>
      </c>
      <c r="L307" t="s">
        <v>2526</v>
      </c>
    </row>
    <row r="308" spans="1:12">
      <c r="A308" t="s">
        <v>2735</v>
      </c>
      <c r="B308" t="s">
        <v>809</v>
      </c>
      <c r="C308" t="s">
        <v>22</v>
      </c>
      <c r="D308" t="s">
        <v>127</v>
      </c>
      <c r="E308" t="s">
        <v>810</v>
      </c>
      <c r="F308" t="s">
        <v>2441</v>
      </c>
      <c r="H308">
        <v>2742.2067720814298</v>
      </c>
      <c r="I308">
        <v>1</v>
      </c>
      <c r="J308" t="s">
        <v>86</v>
      </c>
      <c r="K308" t="s">
        <v>20</v>
      </c>
      <c r="L308" t="s">
        <v>2394</v>
      </c>
    </row>
    <row r="309" spans="1:12">
      <c r="A309" t="s">
        <v>2736</v>
      </c>
      <c r="B309" t="s">
        <v>809</v>
      </c>
      <c r="C309" t="s">
        <v>28</v>
      </c>
      <c r="D309" t="s">
        <v>284</v>
      </c>
      <c r="E309" t="s">
        <v>810</v>
      </c>
      <c r="F309" t="s">
        <v>2421</v>
      </c>
      <c r="H309">
        <v>4835.3927438872397</v>
      </c>
      <c r="I309">
        <v>1</v>
      </c>
      <c r="J309" t="s">
        <v>186</v>
      </c>
      <c r="K309" t="s">
        <v>20</v>
      </c>
      <c r="L309" t="s">
        <v>2402</v>
      </c>
    </row>
    <row r="310" spans="1:12">
      <c r="A310" t="s">
        <v>2737</v>
      </c>
      <c r="B310" t="s">
        <v>809</v>
      </c>
      <c r="C310" t="s">
        <v>34</v>
      </c>
      <c r="D310" t="s">
        <v>815</v>
      </c>
      <c r="E310" t="s">
        <v>810</v>
      </c>
      <c r="F310" t="s">
        <v>2396</v>
      </c>
      <c r="H310">
        <v>2170.4724050386499</v>
      </c>
      <c r="I310">
        <v>1</v>
      </c>
      <c r="J310" t="s">
        <v>186</v>
      </c>
      <c r="K310" t="s">
        <v>20</v>
      </c>
      <c r="L310" t="s">
        <v>2699</v>
      </c>
    </row>
    <row r="311" spans="1:12">
      <c r="A311" t="s">
        <v>2738</v>
      </c>
      <c r="B311" t="s">
        <v>818</v>
      </c>
      <c r="C311" t="s">
        <v>100</v>
      </c>
      <c r="D311" t="s">
        <v>235</v>
      </c>
      <c r="E311" t="s">
        <v>819</v>
      </c>
      <c r="F311" t="s">
        <v>2449</v>
      </c>
      <c r="H311">
        <v>10899.3885216737</v>
      </c>
      <c r="I311">
        <v>2</v>
      </c>
      <c r="J311" t="s">
        <v>86</v>
      </c>
      <c r="K311" t="s">
        <v>20</v>
      </c>
      <c r="L311" t="s">
        <v>2369</v>
      </c>
    </row>
    <row r="312" spans="1:12">
      <c r="A312" t="s">
        <v>2739</v>
      </c>
      <c r="B312" t="s">
        <v>818</v>
      </c>
      <c r="C312" t="s">
        <v>13</v>
      </c>
      <c r="D312" t="s">
        <v>446</v>
      </c>
      <c r="E312" t="s">
        <v>819</v>
      </c>
      <c r="F312" t="s">
        <v>2396</v>
      </c>
      <c r="H312">
        <v>8264.2800355042691</v>
      </c>
      <c r="I312">
        <v>1</v>
      </c>
      <c r="J312" t="s">
        <v>86</v>
      </c>
      <c r="K312" t="s">
        <v>20</v>
      </c>
      <c r="L312" t="s">
        <v>2394</v>
      </c>
    </row>
    <row r="313" spans="1:12">
      <c r="A313" t="s">
        <v>2740</v>
      </c>
      <c r="B313" t="s">
        <v>818</v>
      </c>
      <c r="C313" t="s">
        <v>104</v>
      </c>
      <c r="D313" t="s">
        <v>258</v>
      </c>
      <c r="E313" t="s">
        <v>819</v>
      </c>
      <c r="F313" t="s">
        <v>2452</v>
      </c>
      <c r="H313">
        <v>6852.9990021461999</v>
      </c>
      <c r="I313">
        <v>2</v>
      </c>
      <c r="J313" t="s">
        <v>186</v>
      </c>
      <c r="K313" t="s">
        <v>20</v>
      </c>
      <c r="L313" t="s">
        <v>2369</v>
      </c>
    </row>
    <row r="314" spans="1:12">
      <c r="A314" t="s">
        <v>2741</v>
      </c>
      <c r="B314" t="s">
        <v>818</v>
      </c>
      <c r="C314" t="s">
        <v>22</v>
      </c>
      <c r="D314" t="s">
        <v>446</v>
      </c>
      <c r="E314" t="s">
        <v>819</v>
      </c>
      <c r="F314" t="s">
        <v>2396</v>
      </c>
      <c r="H314">
        <v>8264.2800355042691</v>
      </c>
      <c r="I314">
        <v>1</v>
      </c>
      <c r="J314" t="s">
        <v>86</v>
      </c>
      <c r="K314" t="s">
        <v>20</v>
      </c>
      <c r="L314" t="s">
        <v>2399</v>
      </c>
    </row>
    <row r="315" spans="1:12">
      <c r="A315" t="s">
        <v>2742</v>
      </c>
      <c r="B315" t="s">
        <v>818</v>
      </c>
      <c r="C315" t="s">
        <v>110</v>
      </c>
      <c r="D315" t="s">
        <v>831</v>
      </c>
      <c r="E315" t="s">
        <v>819</v>
      </c>
      <c r="F315" t="s">
        <v>2469</v>
      </c>
      <c r="H315">
        <v>5454.8471163084496</v>
      </c>
      <c r="I315">
        <v>2</v>
      </c>
      <c r="J315" t="s">
        <v>186</v>
      </c>
      <c r="K315" t="s">
        <v>20</v>
      </c>
      <c r="L315" t="s">
        <v>2369</v>
      </c>
    </row>
    <row r="316" spans="1:12">
      <c r="A316" t="s">
        <v>2743</v>
      </c>
      <c r="B316" t="s">
        <v>818</v>
      </c>
      <c r="C316" t="s">
        <v>28</v>
      </c>
      <c r="D316" t="s">
        <v>248</v>
      </c>
      <c r="E316" t="s">
        <v>819</v>
      </c>
      <c r="F316" t="s">
        <v>2396</v>
      </c>
      <c r="H316">
        <v>8264.2800355042691</v>
      </c>
      <c r="I316">
        <v>1</v>
      </c>
      <c r="J316" t="s">
        <v>86</v>
      </c>
      <c r="K316" t="s">
        <v>20</v>
      </c>
      <c r="L316" t="s">
        <v>2464</v>
      </c>
    </row>
    <row r="317" spans="1:12">
      <c r="A317" t="s">
        <v>2744</v>
      </c>
      <c r="B317" t="s">
        <v>818</v>
      </c>
      <c r="C317" t="s">
        <v>34</v>
      </c>
      <c r="D317" t="s">
        <v>284</v>
      </c>
      <c r="E317" t="s">
        <v>819</v>
      </c>
      <c r="F317" t="s">
        <v>2441</v>
      </c>
      <c r="H317">
        <v>5123.6438507987395</v>
      </c>
      <c r="I317">
        <v>1</v>
      </c>
      <c r="J317" t="s">
        <v>186</v>
      </c>
      <c r="K317" t="s">
        <v>20</v>
      </c>
      <c r="L317" t="s">
        <v>2369</v>
      </c>
    </row>
    <row r="318" spans="1:12">
      <c r="A318" t="s">
        <v>2745</v>
      </c>
      <c r="B318" t="s">
        <v>818</v>
      </c>
      <c r="C318" t="s">
        <v>38</v>
      </c>
      <c r="D318" t="s">
        <v>284</v>
      </c>
      <c r="E318" t="s">
        <v>819</v>
      </c>
      <c r="F318" t="s">
        <v>2371</v>
      </c>
      <c r="H318">
        <v>8115.6858804828598</v>
      </c>
      <c r="I318">
        <v>1</v>
      </c>
      <c r="J318" t="s">
        <v>86</v>
      </c>
      <c r="K318" t="s">
        <v>20</v>
      </c>
      <c r="L318" t="s">
        <v>2369</v>
      </c>
    </row>
    <row r="319" spans="1:12">
      <c r="A319" t="s">
        <v>2746</v>
      </c>
      <c r="B319" t="s">
        <v>833</v>
      </c>
      <c r="C319" t="s">
        <v>100</v>
      </c>
      <c r="D319" t="s">
        <v>105</v>
      </c>
      <c r="E319" t="s">
        <v>834</v>
      </c>
      <c r="F319" t="s">
        <v>2452</v>
      </c>
      <c r="G319" t="s">
        <v>833</v>
      </c>
      <c r="H319">
        <v>42846.499150199699</v>
      </c>
      <c r="I319">
        <v>2</v>
      </c>
      <c r="J319" t="s">
        <v>49</v>
      </c>
      <c r="K319" t="s">
        <v>20</v>
      </c>
      <c r="L319" t="s">
        <v>2369</v>
      </c>
    </row>
    <row r="320" spans="1:12">
      <c r="A320" t="s">
        <v>2747</v>
      </c>
      <c r="B320" t="s">
        <v>833</v>
      </c>
      <c r="C320" t="s">
        <v>13</v>
      </c>
      <c r="D320" t="s">
        <v>107</v>
      </c>
      <c r="E320" t="s">
        <v>834</v>
      </c>
      <c r="F320" t="s">
        <v>2441</v>
      </c>
      <c r="G320" t="s">
        <v>833</v>
      </c>
      <c r="H320">
        <v>43760.766787810498</v>
      </c>
      <c r="I320">
        <v>1</v>
      </c>
      <c r="J320" t="s">
        <v>49</v>
      </c>
      <c r="K320" t="s">
        <v>20</v>
      </c>
      <c r="L320" t="s">
        <v>2369</v>
      </c>
    </row>
    <row r="321" spans="1:12">
      <c r="A321" t="s">
        <v>2748</v>
      </c>
      <c r="B321" t="s">
        <v>833</v>
      </c>
      <c r="C321" t="s">
        <v>104</v>
      </c>
      <c r="D321" t="s">
        <v>360</v>
      </c>
      <c r="E321" t="s">
        <v>834</v>
      </c>
      <c r="F321" t="s">
        <v>2469</v>
      </c>
      <c r="G321" t="s">
        <v>833</v>
      </c>
      <c r="H321">
        <v>41219.109079740803</v>
      </c>
      <c r="I321">
        <v>2</v>
      </c>
      <c r="J321" t="s">
        <v>49</v>
      </c>
      <c r="K321" t="s">
        <v>20</v>
      </c>
      <c r="L321" t="s">
        <v>2369</v>
      </c>
    </row>
    <row r="322" spans="1:12">
      <c r="A322" t="s">
        <v>2749</v>
      </c>
      <c r="B322" t="s">
        <v>833</v>
      </c>
      <c r="C322" t="s">
        <v>22</v>
      </c>
      <c r="D322" t="s">
        <v>107</v>
      </c>
      <c r="E322" t="s">
        <v>834</v>
      </c>
      <c r="F322" t="s">
        <v>2396</v>
      </c>
      <c r="G322" t="s">
        <v>833</v>
      </c>
      <c r="H322">
        <v>51647.726870338498</v>
      </c>
      <c r="I322">
        <v>1</v>
      </c>
      <c r="J322" t="s">
        <v>49</v>
      </c>
      <c r="K322" t="s">
        <v>20</v>
      </c>
      <c r="L322" t="s">
        <v>2369</v>
      </c>
    </row>
    <row r="323" spans="1:12">
      <c r="A323" t="s">
        <v>2750</v>
      </c>
      <c r="B323" t="s">
        <v>833</v>
      </c>
      <c r="C323" t="s">
        <v>110</v>
      </c>
      <c r="D323" t="s">
        <v>881</v>
      </c>
      <c r="E323" t="s">
        <v>834</v>
      </c>
      <c r="F323" t="s">
        <v>2449</v>
      </c>
      <c r="G323" t="s">
        <v>833</v>
      </c>
      <c r="H323">
        <v>21765.899872075501</v>
      </c>
      <c r="I323">
        <v>2</v>
      </c>
      <c r="J323" t="s">
        <v>86</v>
      </c>
      <c r="K323" t="s">
        <v>20</v>
      </c>
      <c r="L323" t="s">
        <v>2369</v>
      </c>
    </row>
    <row r="324" spans="1:12">
      <c r="A324" t="s">
        <v>2751</v>
      </c>
      <c r="B324" t="s">
        <v>833</v>
      </c>
      <c r="C324" t="s">
        <v>28</v>
      </c>
      <c r="D324" t="s">
        <v>107</v>
      </c>
      <c r="E324" t="s">
        <v>834</v>
      </c>
      <c r="F324" t="s">
        <v>2752</v>
      </c>
      <c r="G324" t="s">
        <v>833</v>
      </c>
      <c r="H324">
        <v>44562.637394200603</v>
      </c>
      <c r="I324">
        <v>1</v>
      </c>
      <c r="J324" t="s">
        <v>49</v>
      </c>
      <c r="K324" t="s">
        <v>20</v>
      </c>
      <c r="L324" t="s">
        <v>2369</v>
      </c>
    </row>
    <row r="325" spans="1:12">
      <c r="A325" t="s">
        <v>2753</v>
      </c>
      <c r="B325" t="s">
        <v>833</v>
      </c>
      <c r="C325" t="s">
        <v>115</v>
      </c>
      <c r="D325" t="s">
        <v>230</v>
      </c>
      <c r="E325" t="s">
        <v>834</v>
      </c>
      <c r="F325" t="s">
        <v>2754</v>
      </c>
      <c r="G325" t="s">
        <v>833</v>
      </c>
      <c r="H325">
        <v>48825.112680395403</v>
      </c>
      <c r="I325">
        <v>2</v>
      </c>
      <c r="J325" t="s">
        <v>186</v>
      </c>
      <c r="K325" t="s">
        <v>20</v>
      </c>
      <c r="L325" t="s">
        <v>2369</v>
      </c>
    </row>
    <row r="326" spans="1:12">
      <c r="A326" t="s">
        <v>2755</v>
      </c>
      <c r="B326" t="s">
        <v>833</v>
      </c>
      <c r="C326" t="s">
        <v>34</v>
      </c>
      <c r="D326" t="s">
        <v>29</v>
      </c>
      <c r="E326" t="s">
        <v>834</v>
      </c>
      <c r="F326" t="s">
        <v>2756</v>
      </c>
      <c r="G326" t="s">
        <v>833</v>
      </c>
      <c r="H326">
        <v>13125.774099932099</v>
      </c>
      <c r="I326">
        <v>1</v>
      </c>
      <c r="J326" t="s">
        <v>86</v>
      </c>
      <c r="K326" t="s">
        <v>20</v>
      </c>
      <c r="L326" t="s">
        <v>2369</v>
      </c>
    </row>
    <row r="327" spans="1:12">
      <c r="A327" t="s">
        <v>2757</v>
      </c>
      <c r="B327" t="s">
        <v>833</v>
      </c>
      <c r="C327" t="s">
        <v>118</v>
      </c>
      <c r="D327" t="s">
        <v>230</v>
      </c>
      <c r="E327" t="s">
        <v>834</v>
      </c>
      <c r="F327" t="s">
        <v>2758</v>
      </c>
      <c r="G327" t="s">
        <v>833</v>
      </c>
      <c r="H327">
        <v>47806.2788589759</v>
      </c>
      <c r="I327">
        <v>2</v>
      </c>
      <c r="J327" t="s">
        <v>186</v>
      </c>
      <c r="K327" t="s">
        <v>20</v>
      </c>
      <c r="L327" t="s">
        <v>2369</v>
      </c>
    </row>
    <row r="328" spans="1:12">
      <c r="A328" t="s">
        <v>2759</v>
      </c>
      <c r="B328" t="s">
        <v>833</v>
      </c>
      <c r="C328" t="s">
        <v>38</v>
      </c>
      <c r="D328" t="s">
        <v>17</v>
      </c>
      <c r="E328" t="s">
        <v>834</v>
      </c>
      <c r="F328" t="s">
        <v>2441</v>
      </c>
      <c r="G328" t="s">
        <v>833</v>
      </c>
      <c r="H328">
        <v>43760.766787810498</v>
      </c>
      <c r="I328">
        <v>1</v>
      </c>
      <c r="J328" t="s">
        <v>49</v>
      </c>
      <c r="K328" t="s">
        <v>20</v>
      </c>
      <c r="L328" t="s">
        <v>2369</v>
      </c>
    </row>
    <row r="329" spans="1:12">
      <c r="A329" t="s">
        <v>2760</v>
      </c>
      <c r="B329" t="s">
        <v>833</v>
      </c>
      <c r="C329" t="s">
        <v>122</v>
      </c>
      <c r="D329" t="s">
        <v>112</v>
      </c>
      <c r="E329" t="s">
        <v>834</v>
      </c>
      <c r="F329" t="s">
        <v>2404</v>
      </c>
      <c r="G329" t="s">
        <v>833</v>
      </c>
      <c r="H329">
        <v>28821.475443811101</v>
      </c>
      <c r="I329">
        <v>2</v>
      </c>
      <c r="J329" t="s">
        <v>186</v>
      </c>
      <c r="K329" t="s">
        <v>20</v>
      </c>
      <c r="L329" t="s">
        <v>2369</v>
      </c>
    </row>
    <row r="330" spans="1:12">
      <c r="A330" t="s">
        <v>2761</v>
      </c>
      <c r="B330" t="s">
        <v>833</v>
      </c>
      <c r="C330" t="s">
        <v>42</v>
      </c>
      <c r="D330" t="s">
        <v>17</v>
      </c>
      <c r="E330" t="s">
        <v>834</v>
      </c>
      <c r="F330" t="s">
        <v>2371</v>
      </c>
      <c r="G330" t="s">
        <v>833</v>
      </c>
      <c r="H330">
        <v>44002.262878721398</v>
      </c>
      <c r="I330">
        <v>1</v>
      </c>
      <c r="J330" t="s">
        <v>49</v>
      </c>
      <c r="K330" t="s">
        <v>20</v>
      </c>
      <c r="L330" t="s">
        <v>2369</v>
      </c>
    </row>
    <row r="331" spans="1:12">
      <c r="A331" t="s">
        <v>2762</v>
      </c>
      <c r="B331" t="s">
        <v>833</v>
      </c>
      <c r="C331" t="s">
        <v>126</v>
      </c>
      <c r="D331" t="s">
        <v>240</v>
      </c>
      <c r="E331" t="s">
        <v>834</v>
      </c>
      <c r="F331" t="s">
        <v>2452</v>
      </c>
      <c r="G331" t="s">
        <v>833</v>
      </c>
      <c r="H331">
        <v>42846.499150199699</v>
      </c>
      <c r="I331">
        <v>2</v>
      </c>
      <c r="J331" t="s">
        <v>186</v>
      </c>
      <c r="K331" t="s">
        <v>20</v>
      </c>
      <c r="L331" t="s">
        <v>2369</v>
      </c>
    </row>
    <row r="332" spans="1:12">
      <c r="A332" t="s">
        <v>2763</v>
      </c>
      <c r="B332" t="s">
        <v>833</v>
      </c>
      <c r="C332" t="s">
        <v>46</v>
      </c>
      <c r="D332" t="s">
        <v>845</v>
      </c>
      <c r="E332" t="s">
        <v>834</v>
      </c>
      <c r="F332" t="s">
        <v>2387</v>
      </c>
      <c r="G332" t="s">
        <v>833</v>
      </c>
      <c r="H332">
        <v>48738.431576766299</v>
      </c>
      <c r="I332">
        <v>1</v>
      </c>
      <c r="J332" t="s">
        <v>49</v>
      </c>
      <c r="K332" t="s">
        <v>20</v>
      </c>
      <c r="L332" t="s">
        <v>2369</v>
      </c>
    </row>
    <row r="333" spans="1:12">
      <c r="A333" t="s">
        <v>2764</v>
      </c>
      <c r="B333" t="s">
        <v>833</v>
      </c>
      <c r="C333" t="s">
        <v>130</v>
      </c>
      <c r="D333" t="s">
        <v>91</v>
      </c>
      <c r="E333" t="s">
        <v>834</v>
      </c>
      <c r="F333" t="s">
        <v>2758</v>
      </c>
      <c r="G333" t="s">
        <v>833</v>
      </c>
      <c r="H333">
        <v>47806.2788589759</v>
      </c>
      <c r="I333">
        <v>2</v>
      </c>
      <c r="J333" t="s">
        <v>49</v>
      </c>
      <c r="K333" t="s">
        <v>20</v>
      </c>
      <c r="L333" t="s">
        <v>2369</v>
      </c>
    </row>
    <row r="334" spans="1:12">
      <c r="A334" t="s">
        <v>2765</v>
      </c>
      <c r="B334" t="s">
        <v>833</v>
      </c>
      <c r="C334" t="s">
        <v>51</v>
      </c>
      <c r="D334" t="s">
        <v>831</v>
      </c>
      <c r="E334" t="s">
        <v>834</v>
      </c>
      <c r="F334" t="s">
        <v>2545</v>
      </c>
      <c r="G334" t="s">
        <v>833</v>
      </c>
      <c r="H334">
        <v>47821.091887269598</v>
      </c>
      <c r="I334">
        <v>1</v>
      </c>
      <c r="J334" t="s">
        <v>49</v>
      </c>
      <c r="K334" t="s">
        <v>20</v>
      </c>
      <c r="L334" t="s">
        <v>2369</v>
      </c>
    </row>
    <row r="335" spans="1:12">
      <c r="A335" t="s">
        <v>2766</v>
      </c>
      <c r="B335" t="s">
        <v>833</v>
      </c>
      <c r="C335" t="s">
        <v>134</v>
      </c>
      <c r="D335" t="s">
        <v>426</v>
      </c>
      <c r="E335" t="s">
        <v>834</v>
      </c>
      <c r="F335" t="s">
        <v>2474</v>
      </c>
      <c r="G335" t="s">
        <v>833</v>
      </c>
      <c r="H335">
        <v>51063.194733968201</v>
      </c>
      <c r="I335">
        <v>2</v>
      </c>
      <c r="J335" t="s">
        <v>186</v>
      </c>
      <c r="K335" t="s">
        <v>20</v>
      </c>
      <c r="L335" t="s">
        <v>2369</v>
      </c>
    </row>
    <row r="336" spans="1:12">
      <c r="A336" t="s">
        <v>2767</v>
      </c>
      <c r="B336" t="s">
        <v>833</v>
      </c>
      <c r="C336" t="s">
        <v>56</v>
      </c>
      <c r="D336" t="s">
        <v>417</v>
      </c>
      <c r="E336" t="s">
        <v>834</v>
      </c>
      <c r="F336" t="s">
        <v>2441</v>
      </c>
      <c r="G336" t="s">
        <v>833</v>
      </c>
      <c r="H336">
        <v>43760.766787810498</v>
      </c>
      <c r="I336">
        <v>1</v>
      </c>
      <c r="J336" t="s">
        <v>198</v>
      </c>
      <c r="K336" t="s">
        <v>20</v>
      </c>
      <c r="L336" t="s">
        <v>2369</v>
      </c>
    </row>
    <row r="337" spans="1:12">
      <c r="A337" t="s">
        <v>2768</v>
      </c>
      <c r="B337" t="s">
        <v>833</v>
      </c>
      <c r="C337" t="s">
        <v>139</v>
      </c>
      <c r="D337" t="s">
        <v>462</v>
      </c>
      <c r="E337" t="s">
        <v>834</v>
      </c>
      <c r="F337" t="s">
        <v>2419</v>
      </c>
      <c r="G337" t="s">
        <v>833</v>
      </c>
      <c r="H337">
        <v>1314.23818931797</v>
      </c>
      <c r="I337">
        <v>2</v>
      </c>
      <c r="J337" t="s">
        <v>49</v>
      </c>
      <c r="K337" t="s">
        <v>20</v>
      </c>
      <c r="L337" t="s">
        <v>2369</v>
      </c>
    </row>
    <row r="338" spans="1:12">
      <c r="A338" t="s">
        <v>2769</v>
      </c>
      <c r="B338" t="s">
        <v>833</v>
      </c>
      <c r="C338" t="s">
        <v>60</v>
      </c>
      <c r="D338" t="s">
        <v>446</v>
      </c>
      <c r="E338" t="s">
        <v>834</v>
      </c>
      <c r="F338" t="s">
        <v>2441</v>
      </c>
      <c r="G338" t="s">
        <v>833</v>
      </c>
      <c r="H338">
        <v>43760.766787810498</v>
      </c>
      <c r="I338">
        <v>1</v>
      </c>
      <c r="J338" t="s">
        <v>186</v>
      </c>
      <c r="K338" t="s">
        <v>20</v>
      </c>
      <c r="L338" t="s">
        <v>2369</v>
      </c>
    </row>
    <row r="339" spans="1:12">
      <c r="A339" t="s">
        <v>2770</v>
      </c>
      <c r="B339" t="s">
        <v>833</v>
      </c>
      <c r="C339" t="s">
        <v>142</v>
      </c>
      <c r="D339" t="s">
        <v>244</v>
      </c>
      <c r="E339" t="s">
        <v>834</v>
      </c>
      <c r="F339" t="s">
        <v>2474</v>
      </c>
      <c r="G339" t="s">
        <v>833</v>
      </c>
      <c r="H339">
        <v>51063.194733968201</v>
      </c>
      <c r="I339">
        <v>2</v>
      </c>
      <c r="J339" t="s">
        <v>49</v>
      </c>
      <c r="K339" t="s">
        <v>20</v>
      </c>
      <c r="L339" t="s">
        <v>2369</v>
      </c>
    </row>
    <row r="340" spans="1:12">
      <c r="A340" t="s">
        <v>2771</v>
      </c>
      <c r="B340" t="s">
        <v>833</v>
      </c>
      <c r="C340" t="s">
        <v>64</v>
      </c>
      <c r="D340" t="s">
        <v>47</v>
      </c>
      <c r="E340" t="s">
        <v>834</v>
      </c>
      <c r="F340" t="s">
        <v>2541</v>
      </c>
      <c r="G340" t="s">
        <v>833</v>
      </c>
      <c r="H340">
        <v>41066.967115628897</v>
      </c>
      <c r="I340">
        <v>1</v>
      </c>
      <c r="J340" t="s">
        <v>49</v>
      </c>
      <c r="K340" t="s">
        <v>20</v>
      </c>
      <c r="L340" t="s">
        <v>2394</v>
      </c>
    </row>
    <row r="341" spans="1:12">
      <c r="A341" t="s">
        <v>2772</v>
      </c>
      <c r="B341" t="s">
        <v>833</v>
      </c>
      <c r="C341" t="s">
        <v>145</v>
      </c>
      <c r="D341" t="s">
        <v>597</v>
      </c>
      <c r="E341" t="s">
        <v>834</v>
      </c>
      <c r="F341" t="s">
        <v>2423</v>
      </c>
      <c r="G341" t="s">
        <v>833</v>
      </c>
      <c r="H341">
        <v>11491.681606358001</v>
      </c>
      <c r="I341">
        <v>2</v>
      </c>
      <c r="J341" t="s">
        <v>86</v>
      </c>
      <c r="K341" t="s">
        <v>20</v>
      </c>
      <c r="L341" t="s">
        <v>2369</v>
      </c>
    </row>
    <row r="342" spans="1:12">
      <c r="A342" t="s">
        <v>2773</v>
      </c>
      <c r="B342" t="s">
        <v>833</v>
      </c>
      <c r="C342" t="s">
        <v>69</v>
      </c>
      <c r="D342" t="s">
        <v>244</v>
      </c>
      <c r="E342" t="s">
        <v>834</v>
      </c>
      <c r="F342" t="s">
        <v>2460</v>
      </c>
      <c r="G342" t="s">
        <v>833</v>
      </c>
      <c r="H342">
        <v>47821.091887269598</v>
      </c>
      <c r="I342">
        <v>1</v>
      </c>
      <c r="J342" t="s">
        <v>186</v>
      </c>
      <c r="K342" t="s">
        <v>20</v>
      </c>
      <c r="L342" t="s">
        <v>2369</v>
      </c>
    </row>
    <row r="343" spans="1:12">
      <c r="A343" t="s">
        <v>2774</v>
      </c>
      <c r="B343" t="s">
        <v>833</v>
      </c>
      <c r="C343" t="s">
        <v>150</v>
      </c>
      <c r="D343" t="s">
        <v>48</v>
      </c>
      <c r="E343" t="s">
        <v>834</v>
      </c>
      <c r="F343" t="s">
        <v>2458</v>
      </c>
      <c r="G343" t="s">
        <v>833</v>
      </c>
      <c r="H343">
        <v>993.58868990187602</v>
      </c>
      <c r="I343">
        <v>2</v>
      </c>
      <c r="J343" t="s">
        <v>186</v>
      </c>
      <c r="K343" t="s">
        <v>20</v>
      </c>
      <c r="L343" t="s">
        <v>2369</v>
      </c>
    </row>
    <row r="344" spans="1:12">
      <c r="A344" t="s">
        <v>2775</v>
      </c>
      <c r="B344" t="s">
        <v>833</v>
      </c>
      <c r="C344" t="s">
        <v>73</v>
      </c>
      <c r="D344" t="s">
        <v>212</v>
      </c>
      <c r="E344" t="s">
        <v>834</v>
      </c>
      <c r="F344" t="s">
        <v>2383</v>
      </c>
      <c r="G344" t="s">
        <v>833</v>
      </c>
      <c r="H344">
        <v>24828.694175152599</v>
      </c>
      <c r="I344">
        <v>1</v>
      </c>
      <c r="J344" t="s">
        <v>186</v>
      </c>
      <c r="K344" t="s">
        <v>20</v>
      </c>
      <c r="L344" t="s">
        <v>2402</v>
      </c>
    </row>
    <row r="345" spans="1:12">
      <c r="A345" t="s">
        <v>2776</v>
      </c>
      <c r="B345" t="s">
        <v>833</v>
      </c>
      <c r="C345" t="s">
        <v>153</v>
      </c>
      <c r="D345" t="s">
        <v>57</v>
      </c>
      <c r="E345" t="s">
        <v>834</v>
      </c>
      <c r="F345" t="s">
        <v>2474</v>
      </c>
      <c r="G345" t="s">
        <v>833</v>
      </c>
      <c r="H345">
        <v>51063.194733968201</v>
      </c>
      <c r="I345">
        <v>2</v>
      </c>
      <c r="J345" t="s">
        <v>186</v>
      </c>
      <c r="K345" t="s">
        <v>20</v>
      </c>
      <c r="L345" t="s">
        <v>2369</v>
      </c>
    </row>
    <row r="346" spans="1:12">
      <c r="A346" t="s">
        <v>2777</v>
      </c>
      <c r="B346" t="s">
        <v>833</v>
      </c>
      <c r="C346" t="s">
        <v>78</v>
      </c>
      <c r="D346" t="s">
        <v>48</v>
      </c>
      <c r="E346" t="s">
        <v>834</v>
      </c>
      <c r="F346" t="s">
        <v>2421</v>
      </c>
      <c r="G346" t="s">
        <v>833</v>
      </c>
      <c r="H346">
        <v>42211.874116323001</v>
      </c>
      <c r="I346">
        <v>1</v>
      </c>
      <c r="J346" t="s">
        <v>49</v>
      </c>
      <c r="K346" t="s">
        <v>20</v>
      </c>
      <c r="L346" t="s">
        <v>2402</v>
      </c>
    </row>
    <row r="347" spans="1:12">
      <c r="A347" t="s">
        <v>2778</v>
      </c>
      <c r="B347" t="s">
        <v>833</v>
      </c>
      <c r="C347" t="s">
        <v>157</v>
      </c>
      <c r="D347" t="s">
        <v>366</v>
      </c>
      <c r="E347" t="s">
        <v>834</v>
      </c>
      <c r="F347" t="s">
        <v>2462</v>
      </c>
      <c r="G347" t="s">
        <v>833</v>
      </c>
      <c r="H347">
        <v>46578.808994419902</v>
      </c>
      <c r="I347">
        <v>2</v>
      </c>
      <c r="J347" t="s">
        <v>49</v>
      </c>
      <c r="K347" t="s">
        <v>20</v>
      </c>
      <c r="L347" t="s">
        <v>2369</v>
      </c>
    </row>
    <row r="348" spans="1:12">
      <c r="A348" t="s">
        <v>2779</v>
      </c>
      <c r="B348" t="s">
        <v>833</v>
      </c>
      <c r="C348" t="s">
        <v>433</v>
      </c>
      <c r="D348" t="s">
        <v>57</v>
      </c>
      <c r="E348" t="s">
        <v>834</v>
      </c>
      <c r="F348" t="s">
        <v>2409</v>
      </c>
      <c r="G348" t="s">
        <v>833</v>
      </c>
      <c r="H348">
        <v>39973.678341800201</v>
      </c>
      <c r="I348">
        <v>1</v>
      </c>
      <c r="J348" t="s">
        <v>198</v>
      </c>
      <c r="K348" t="s">
        <v>20</v>
      </c>
      <c r="L348" t="s">
        <v>2369</v>
      </c>
    </row>
    <row r="349" spans="1:12">
      <c r="A349" t="s">
        <v>2780</v>
      </c>
      <c r="B349" t="s">
        <v>833</v>
      </c>
      <c r="C349" t="s">
        <v>160</v>
      </c>
      <c r="D349" t="s">
        <v>906</v>
      </c>
      <c r="E349" t="s">
        <v>834</v>
      </c>
      <c r="F349" t="s">
        <v>2452</v>
      </c>
      <c r="G349" t="s">
        <v>833</v>
      </c>
      <c r="H349">
        <v>42846.499150199699</v>
      </c>
      <c r="I349">
        <v>2</v>
      </c>
      <c r="J349" t="s">
        <v>49</v>
      </c>
      <c r="K349" t="s">
        <v>20</v>
      </c>
      <c r="L349" t="s">
        <v>2369</v>
      </c>
    </row>
    <row r="350" spans="1:12">
      <c r="A350" t="s">
        <v>2781</v>
      </c>
      <c r="B350" t="s">
        <v>833</v>
      </c>
      <c r="C350" t="s">
        <v>438</v>
      </c>
      <c r="D350" t="s">
        <v>154</v>
      </c>
      <c r="E350" t="s">
        <v>834</v>
      </c>
      <c r="F350" t="s">
        <v>2441</v>
      </c>
      <c r="G350" t="s">
        <v>833</v>
      </c>
      <c r="H350">
        <v>43760.766787810498</v>
      </c>
      <c r="I350">
        <v>1</v>
      </c>
      <c r="J350" t="s">
        <v>49</v>
      </c>
      <c r="K350" t="s">
        <v>20</v>
      </c>
      <c r="L350" t="s">
        <v>2369</v>
      </c>
    </row>
    <row r="351" spans="1:12">
      <c r="A351" t="s">
        <v>2782</v>
      </c>
      <c r="B351" t="s">
        <v>833</v>
      </c>
      <c r="C351" t="s">
        <v>164</v>
      </c>
      <c r="D351" t="s">
        <v>909</v>
      </c>
      <c r="E351" t="s">
        <v>834</v>
      </c>
      <c r="F351" t="s">
        <v>2407</v>
      </c>
      <c r="G351" t="s">
        <v>833</v>
      </c>
      <c r="H351">
        <v>4538.0831389933701</v>
      </c>
      <c r="I351">
        <v>2</v>
      </c>
      <c r="J351" t="s">
        <v>86</v>
      </c>
      <c r="K351" t="s">
        <v>20</v>
      </c>
      <c r="L351" t="s">
        <v>2369</v>
      </c>
    </row>
    <row r="352" spans="1:12">
      <c r="A352" t="s">
        <v>2783</v>
      </c>
      <c r="B352" t="s">
        <v>833</v>
      </c>
      <c r="C352" t="s">
        <v>443</v>
      </c>
      <c r="D352" t="s">
        <v>62</v>
      </c>
      <c r="E352" t="s">
        <v>834</v>
      </c>
      <c r="F352" t="s">
        <v>2413</v>
      </c>
      <c r="G352" t="s">
        <v>833</v>
      </c>
      <c r="H352">
        <v>46593.622022621697</v>
      </c>
      <c r="I352">
        <v>1</v>
      </c>
      <c r="J352" t="s">
        <v>49</v>
      </c>
      <c r="K352" t="s">
        <v>20</v>
      </c>
      <c r="L352" t="s">
        <v>2369</v>
      </c>
    </row>
    <row r="353" spans="1:12">
      <c r="A353" t="s">
        <v>2784</v>
      </c>
      <c r="B353" t="s">
        <v>833</v>
      </c>
      <c r="C353" t="s">
        <v>448</v>
      </c>
      <c r="D353" t="s">
        <v>74</v>
      </c>
      <c r="E353" t="s">
        <v>834</v>
      </c>
      <c r="F353" t="s">
        <v>2441</v>
      </c>
      <c r="G353" t="s">
        <v>833</v>
      </c>
      <c r="H353">
        <v>43760.766787810498</v>
      </c>
      <c r="I353">
        <v>1</v>
      </c>
      <c r="J353" t="s">
        <v>186</v>
      </c>
      <c r="K353" t="s">
        <v>20</v>
      </c>
      <c r="L353" t="s">
        <v>2369</v>
      </c>
    </row>
    <row r="354" spans="1:12">
      <c r="A354" t="s">
        <v>2785</v>
      </c>
      <c r="B354" t="s">
        <v>833</v>
      </c>
      <c r="C354" t="s">
        <v>453</v>
      </c>
      <c r="D354" t="s">
        <v>861</v>
      </c>
      <c r="E354" t="s">
        <v>834</v>
      </c>
      <c r="F354" t="s">
        <v>2441</v>
      </c>
      <c r="G354" t="s">
        <v>833</v>
      </c>
      <c r="H354">
        <v>43760.766787810498</v>
      </c>
      <c r="I354">
        <v>1</v>
      </c>
      <c r="J354" t="s">
        <v>49</v>
      </c>
      <c r="K354" t="s">
        <v>20</v>
      </c>
      <c r="L354" t="s">
        <v>2369</v>
      </c>
    </row>
    <row r="355" spans="1:12">
      <c r="A355" t="s">
        <v>2786</v>
      </c>
      <c r="B355" t="s">
        <v>833</v>
      </c>
      <c r="C355" t="s">
        <v>864</v>
      </c>
      <c r="D355" t="s">
        <v>212</v>
      </c>
      <c r="E355" t="s">
        <v>834</v>
      </c>
      <c r="F355" t="s">
        <v>2644</v>
      </c>
      <c r="G355" t="s">
        <v>833</v>
      </c>
      <c r="H355">
        <v>3050.0065855163398</v>
      </c>
      <c r="I355">
        <v>1</v>
      </c>
      <c r="J355" t="s">
        <v>186</v>
      </c>
      <c r="K355" t="s">
        <v>83</v>
      </c>
      <c r="L355">
        <v>6</v>
      </c>
    </row>
    <row r="356" spans="1:12">
      <c r="A356" t="s">
        <v>2787</v>
      </c>
      <c r="B356" t="s">
        <v>833</v>
      </c>
      <c r="C356" t="s">
        <v>171</v>
      </c>
      <c r="D356" t="s">
        <v>258</v>
      </c>
      <c r="E356" t="s">
        <v>834</v>
      </c>
      <c r="F356" t="s">
        <v>2477</v>
      </c>
      <c r="G356" t="s">
        <v>833</v>
      </c>
      <c r="H356">
        <v>10867.814624127701</v>
      </c>
      <c r="I356">
        <v>2</v>
      </c>
      <c r="J356" t="s">
        <v>186</v>
      </c>
      <c r="K356" t="s">
        <v>83</v>
      </c>
      <c r="L356">
        <v>6</v>
      </c>
    </row>
    <row r="357" spans="1:12">
      <c r="A357" t="s">
        <v>2788</v>
      </c>
      <c r="B357" t="s">
        <v>833</v>
      </c>
      <c r="C357" t="s">
        <v>82</v>
      </c>
      <c r="D357" t="s">
        <v>831</v>
      </c>
      <c r="E357" t="s">
        <v>834</v>
      </c>
      <c r="F357" t="s">
        <v>2460</v>
      </c>
      <c r="G357" t="s">
        <v>833</v>
      </c>
      <c r="H357">
        <v>47821.091887269598</v>
      </c>
      <c r="I357">
        <v>1</v>
      </c>
      <c r="J357" t="s">
        <v>49</v>
      </c>
      <c r="K357" t="s">
        <v>83</v>
      </c>
      <c r="L357">
        <v>6</v>
      </c>
    </row>
    <row r="358" spans="1:12">
      <c r="A358" t="s">
        <v>2789</v>
      </c>
      <c r="B358" t="s">
        <v>833</v>
      </c>
      <c r="C358" t="s">
        <v>173</v>
      </c>
      <c r="D358" t="s">
        <v>240</v>
      </c>
      <c r="E358" t="s">
        <v>834</v>
      </c>
      <c r="F358" t="s">
        <v>2452</v>
      </c>
      <c r="G358" t="s">
        <v>833</v>
      </c>
      <c r="H358">
        <v>42846.499150199699</v>
      </c>
      <c r="I358">
        <v>2</v>
      </c>
      <c r="J358" t="s">
        <v>186</v>
      </c>
      <c r="K358" t="s">
        <v>83</v>
      </c>
      <c r="L358">
        <v>6</v>
      </c>
    </row>
    <row r="359" spans="1:12">
      <c r="A359" t="s">
        <v>2790</v>
      </c>
      <c r="B359" t="s">
        <v>833</v>
      </c>
      <c r="C359" t="s">
        <v>85</v>
      </c>
      <c r="D359" t="s">
        <v>446</v>
      </c>
      <c r="E359" t="s">
        <v>834</v>
      </c>
      <c r="F359" t="s">
        <v>2441</v>
      </c>
      <c r="G359" t="s">
        <v>833</v>
      </c>
      <c r="H359">
        <v>43760.766787810498</v>
      </c>
      <c r="I359">
        <v>1</v>
      </c>
      <c r="J359" t="s">
        <v>186</v>
      </c>
      <c r="K359" t="s">
        <v>83</v>
      </c>
      <c r="L359">
        <v>6</v>
      </c>
    </row>
    <row r="360" spans="1:12">
      <c r="A360" t="s">
        <v>2791</v>
      </c>
      <c r="B360" t="s">
        <v>833</v>
      </c>
      <c r="C360" t="s">
        <v>176</v>
      </c>
      <c r="D360" t="s">
        <v>91</v>
      </c>
      <c r="E360" t="s">
        <v>834</v>
      </c>
      <c r="F360" t="s">
        <v>2758</v>
      </c>
      <c r="G360" t="s">
        <v>833</v>
      </c>
      <c r="H360">
        <v>47806.2788589759</v>
      </c>
      <c r="I360">
        <v>2</v>
      </c>
      <c r="J360" t="s">
        <v>49</v>
      </c>
      <c r="K360" t="s">
        <v>83</v>
      </c>
      <c r="L360">
        <v>6</v>
      </c>
    </row>
    <row r="361" spans="1:12">
      <c r="A361" t="s">
        <v>2792</v>
      </c>
      <c r="B361" t="s">
        <v>833</v>
      </c>
      <c r="C361" t="s">
        <v>88</v>
      </c>
      <c r="D361" t="s">
        <v>209</v>
      </c>
      <c r="E361" t="s">
        <v>834</v>
      </c>
      <c r="F361" t="s">
        <v>2441</v>
      </c>
      <c r="G361" t="s">
        <v>833</v>
      </c>
      <c r="H361">
        <v>43760.766787810498</v>
      </c>
      <c r="I361">
        <v>1</v>
      </c>
      <c r="J361" t="s">
        <v>186</v>
      </c>
      <c r="K361" t="s">
        <v>83</v>
      </c>
      <c r="L361">
        <v>6</v>
      </c>
    </row>
    <row r="362" spans="1:12">
      <c r="A362" t="s">
        <v>2793</v>
      </c>
      <c r="B362" t="s">
        <v>833</v>
      </c>
      <c r="C362" t="s">
        <v>178</v>
      </c>
      <c r="D362" t="s">
        <v>226</v>
      </c>
      <c r="E362" t="s">
        <v>834</v>
      </c>
      <c r="F362" t="s">
        <v>2462</v>
      </c>
      <c r="G362" t="s">
        <v>833</v>
      </c>
      <c r="H362">
        <v>46578.808994419902</v>
      </c>
      <c r="I362">
        <v>2</v>
      </c>
      <c r="J362" t="s">
        <v>49</v>
      </c>
      <c r="K362" t="s">
        <v>83</v>
      </c>
      <c r="L362">
        <v>6</v>
      </c>
    </row>
    <row r="363" spans="1:12">
      <c r="A363" t="s">
        <v>2794</v>
      </c>
      <c r="B363" t="s">
        <v>833</v>
      </c>
      <c r="C363" t="s">
        <v>569</v>
      </c>
      <c r="D363" t="s">
        <v>244</v>
      </c>
      <c r="E363" t="s">
        <v>834</v>
      </c>
      <c r="F363" t="s">
        <v>2379</v>
      </c>
      <c r="G363" t="s">
        <v>833</v>
      </c>
      <c r="H363">
        <v>47821.091887269598</v>
      </c>
      <c r="I363">
        <v>1</v>
      </c>
      <c r="J363" t="s">
        <v>49</v>
      </c>
      <c r="K363" t="s">
        <v>83</v>
      </c>
      <c r="L363">
        <v>6</v>
      </c>
    </row>
    <row r="364" spans="1:12">
      <c r="A364" t="s">
        <v>2795</v>
      </c>
      <c r="B364" t="s">
        <v>833</v>
      </c>
      <c r="C364" t="s">
        <v>575</v>
      </c>
      <c r="D364" t="s">
        <v>244</v>
      </c>
      <c r="E364" t="s">
        <v>834</v>
      </c>
      <c r="F364" t="s">
        <v>2392</v>
      </c>
      <c r="G364" t="s">
        <v>833</v>
      </c>
      <c r="H364">
        <v>7847.4135454693796</v>
      </c>
      <c r="I364">
        <v>1</v>
      </c>
      <c r="J364" t="s">
        <v>186</v>
      </c>
      <c r="K364" t="s">
        <v>83</v>
      </c>
      <c r="L364">
        <v>6</v>
      </c>
    </row>
    <row r="365" spans="1:12">
      <c r="A365" t="s">
        <v>2796</v>
      </c>
      <c r="B365" t="s">
        <v>833</v>
      </c>
      <c r="C365" t="s">
        <v>181</v>
      </c>
      <c r="D365" t="s">
        <v>91</v>
      </c>
      <c r="E365" t="s">
        <v>834</v>
      </c>
      <c r="F365" t="s">
        <v>2758</v>
      </c>
      <c r="G365" t="s">
        <v>833</v>
      </c>
      <c r="H365">
        <v>47806.2788589759</v>
      </c>
      <c r="I365">
        <v>2</v>
      </c>
      <c r="J365" t="s">
        <v>86</v>
      </c>
      <c r="K365" t="s">
        <v>92</v>
      </c>
      <c r="L365">
        <v>7</v>
      </c>
    </row>
    <row r="366" spans="1:12">
      <c r="A366" t="s">
        <v>2797</v>
      </c>
      <c r="B366" t="s">
        <v>833</v>
      </c>
      <c r="C366" t="s">
        <v>90</v>
      </c>
      <c r="D366" t="s">
        <v>831</v>
      </c>
      <c r="E366" t="s">
        <v>834</v>
      </c>
      <c r="F366" t="s">
        <v>2460</v>
      </c>
      <c r="G366" t="s">
        <v>833</v>
      </c>
      <c r="H366">
        <v>47821.091887269598</v>
      </c>
      <c r="I366">
        <v>1</v>
      </c>
      <c r="J366" t="s">
        <v>86</v>
      </c>
      <c r="K366" t="s">
        <v>92</v>
      </c>
      <c r="L366">
        <v>7</v>
      </c>
    </row>
    <row r="367" spans="1:12">
      <c r="A367" t="s">
        <v>2798</v>
      </c>
      <c r="B367" t="s">
        <v>833</v>
      </c>
      <c r="C367" t="s">
        <v>183</v>
      </c>
      <c r="D367" t="s">
        <v>917</v>
      </c>
      <c r="E367" t="s">
        <v>834</v>
      </c>
      <c r="F367" t="s">
        <v>2452</v>
      </c>
      <c r="G367" t="s">
        <v>833</v>
      </c>
      <c r="H367">
        <v>42846.499150199699</v>
      </c>
      <c r="I367">
        <v>2</v>
      </c>
      <c r="J367" t="s">
        <v>186</v>
      </c>
      <c r="K367" t="s">
        <v>92</v>
      </c>
      <c r="L367">
        <v>7</v>
      </c>
    </row>
    <row r="368" spans="1:12">
      <c r="A368" t="s">
        <v>2799</v>
      </c>
      <c r="B368" t="s">
        <v>833</v>
      </c>
      <c r="C368" t="s">
        <v>94</v>
      </c>
      <c r="D368" t="s">
        <v>441</v>
      </c>
      <c r="E368" t="s">
        <v>834</v>
      </c>
      <c r="F368" t="s">
        <v>2441</v>
      </c>
      <c r="G368" t="s">
        <v>833</v>
      </c>
      <c r="H368">
        <v>43760.766787810498</v>
      </c>
      <c r="I368">
        <v>1</v>
      </c>
      <c r="J368" t="s">
        <v>186</v>
      </c>
      <c r="K368" t="s">
        <v>92</v>
      </c>
      <c r="L368">
        <v>7</v>
      </c>
    </row>
    <row r="369" spans="1:12">
      <c r="A369" t="s">
        <v>2800</v>
      </c>
      <c r="B369" t="s">
        <v>833</v>
      </c>
      <c r="C369" t="s">
        <v>188</v>
      </c>
      <c r="D369" t="s">
        <v>226</v>
      </c>
      <c r="E369" t="s">
        <v>834</v>
      </c>
      <c r="F369" t="s">
        <v>2462</v>
      </c>
      <c r="G369" t="s">
        <v>833</v>
      </c>
      <c r="H369">
        <v>46578.808994419902</v>
      </c>
      <c r="I369">
        <v>2</v>
      </c>
      <c r="J369" t="s">
        <v>86</v>
      </c>
      <c r="K369" t="s">
        <v>92</v>
      </c>
      <c r="L369">
        <v>7</v>
      </c>
    </row>
    <row r="370" spans="1:12">
      <c r="A370" t="s">
        <v>2801</v>
      </c>
      <c r="B370" t="s">
        <v>833</v>
      </c>
      <c r="C370" t="s">
        <v>96</v>
      </c>
      <c r="D370" t="s">
        <v>222</v>
      </c>
      <c r="E370" t="s">
        <v>834</v>
      </c>
      <c r="F370" t="s">
        <v>2379</v>
      </c>
      <c r="G370" t="s">
        <v>833</v>
      </c>
      <c r="H370">
        <v>47821.091887269598</v>
      </c>
      <c r="I370">
        <v>1</v>
      </c>
      <c r="J370" t="s">
        <v>86</v>
      </c>
      <c r="K370" t="s">
        <v>92</v>
      </c>
      <c r="L370">
        <v>7</v>
      </c>
    </row>
    <row r="371" spans="1:12">
      <c r="A371" t="s">
        <v>2802</v>
      </c>
      <c r="B371" t="s">
        <v>833</v>
      </c>
      <c r="C371" t="s">
        <v>192</v>
      </c>
      <c r="D371" t="s">
        <v>366</v>
      </c>
      <c r="E371" t="s">
        <v>834</v>
      </c>
      <c r="F371" t="s">
        <v>2462</v>
      </c>
      <c r="G371" t="s">
        <v>833</v>
      </c>
      <c r="H371">
        <v>46578.808994419902</v>
      </c>
      <c r="I371">
        <v>2</v>
      </c>
      <c r="J371" t="s">
        <v>49</v>
      </c>
      <c r="K371" t="s">
        <v>92</v>
      </c>
      <c r="L371">
        <v>7</v>
      </c>
    </row>
    <row r="372" spans="1:12">
      <c r="A372" t="s">
        <v>2803</v>
      </c>
      <c r="B372" t="s">
        <v>833</v>
      </c>
      <c r="C372" t="s">
        <v>98</v>
      </c>
      <c r="D372" t="s">
        <v>148</v>
      </c>
      <c r="E372" t="s">
        <v>834</v>
      </c>
      <c r="F372" t="s">
        <v>2413</v>
      </c>
      <c r="G372" t="s">
        <v>833</v>
      </c>
      <c r="H372">
        <v>46593.622022621697</v>
      </c>
      <c r="I372">
        <v>1</v>
      </c>
      <c r="J372" t="s">
        <v>49</v>
      </c>
      <c r="K372" t="s">
        <v>92</v>
      </c>
      <c r="L372">
        <v>7</v>
      </c>
    </row>
    <row r="373" spans="1:12">
      <c r="A373" t="s">
        <v>2804</v>
      </c>
      <c r="B373" t="s">
        <v>833</v>
      </c>
      <c r="C373" t="s">
        <v>670</v>
      </c>
      <c r="D373" t="s">
        <v>514</v>
      </c>
      <c r="E373" t="s">
        <v>834</v>
      </c>
      <c r="F373" t="s">
        <v>2462</v>
      </c>
      <c r="G373" t="s">
        <v>833</v>
      </c>
      <c r="H373">
        <v>46578.808994419902</v>
      </c>
      <c r="I373">
        <v>2</v>
      </c>
      <c r="J373" t="s">
        <v>186</v>
      </c>
      <c r="K373" t="s">
        <v>92</v>
      </c>
      <c r="L373">
        <v>7</v>
      </c>
    </row>
    <row r="374" spans="1:12">
      <c r="A374" t="s">
        <v>2805</v>
      </c>
      <c r="B374" t="s">
        <v>833</v>
      </c>
      <c r="C374" t="s">
        <v>674</v>
      </c>
      <c r="D374" t="s">
        <v>62</v>
      </c>
      <c r="E374" t="s">
        <v>834</v>
      </c>
      <c r="F374" t="s">
        <v>2413</v>
      </c>
      <c r="G374" t="s">
        <v>833</v>
      </c>
      <c r="H374">
        <v>46593.622022621697</v>
      </c>
      <c r="I374">
        <v>1</v>
      </c>
      <c r="J374" t="s">
        <v>49</v>
      </c>
      <c r="K374" t="s">
        <v>92</v>
      </c>
      <c r="L374">
        <v>7</v>
      </c>
    </row>
    <row r="375" spans="1:12">
      <c r="A375" t="s">
        <v>2806</v>
      </c>
      <c r="B375" t="s">
        <v>833</v>
      </c>
      <c r="C375" t="s">
        <v>678</v>
      </c>
      <c r="D375" t="s">
        <v>906</v>
      </c>
      <c r="E375" t="s">
        <v>834</v>
      </c>
      <c r="F375" t="s">
        <v>2452</v>
      </c>
      <c r="G375" t="s">
        <v>833</v>
      </c>
      <c r="H375">
        <v>42846.499150199699</v>
      </c>
      <c r="I375">
        <v>2</v>
      </c>
      <c r="J375" t="s">
        <v>49</v>
      </c>
      <c r="K375" t="s">
        <v>92</v>
      </c>
      <c r="L375">
        <v>7</v>
      </c>
    </row>
    <row r="376" spans="1:12">
      <c r="A376" t="s">
        <v>2807</v>
      </c>
      <c r="B376" t="s">
        <v>833</v>
      </c>
      <c r="C376" t="s">
        <v>680</v>
      </c>
      <c r="D376" t="s">
        <v>861</v>
      </c>
      <c r="E376" t="s">
        <v>834</v>
      </c>
      <c r="F376" t="s">
        <v>2441</v>
      </c>
      <c r="G376" t="s">
        <v>833</v>
      </c>
      <c r="H376">
        <v>43760.766787810498</v>
      </c>
      <c r="I376">
        <v>1</v>
      </c>
      <c r="J376" t="s">
        <v>49</v>
      </c>
      <c r="K376" t="s">
        <v>92</v>
      </c>
      <c r="L376">
        <v>7</v>
      </c>
    </row>
    <row r="377" spans="1:12">
      <c r="A377" t="s">
        <v>2808</v>
      </c>
      <c r="B377" t="s">
        <v>924</v>
      </c>
      <c r="C377" t="s">
        <v>100</v>
      </c>
      <c r="D377" t="s">
        <v>360</v>
      </c>
      <c r="E377" t="s">
        <v>925</v>
      </c>
      <c r="F377" t="s">
        <v>2452</v>
      </c>
      <c r="G377" t="s">
        <v>924</v>
      </c>
      <c r="H377">
        <v>52491.230547436899</v>
      </c>
      <c r="I377">
        <v>2</v>
      </c>
      <c r="J377" t="s">
        <v>186</v>
      </c>
      <c r="K377" t="s">
        <v>20</v>
      </c>
      <c r="L377" t="s">
        <v>2369</v>
      </c>
    </row>
    <row r="378" spans="1:12">
      <c r="A378" t="s">
        <v>2809</v>
      </c>
      <c r="B378" t="s">
        <v>924</v>
      </c>
      <c r="C378" t="s">
        <v>13</v>
      </c>
      <c r="D378" t="s">
        <v>230</v>
      </c>
      <c r="E378" t="s">
        <v>925</v>
      </c>
      <c r="F378" t="s">
        <v>2441</v>
      </c>
      <c r="G378" t="s">
        <v>924</v>
      </c>
      <c r="H378">
        <v>5473.4310001281701</v>
      </c>
      <c r="I378">
        <v>1</v>
      </c>
      <c r="J378" t="s">
        <v>86</v>
      </c>
      <c r="K378" t="s">
        <v>20</v>
      </c>
      <c r="L378" t="s">
        <v>2369</v>
      </c>
    </row>
    <row r="379" spans="1:12">
      <c r="A379" t="s">
        <v>2810</v>
      </c>
      <c r="B379" t="s">
        <v>924</v>
      </c>
      <c r="C379" t="s">
        <v>104</v>
      </c>
      <c r="D379" t="s">
        <v>881</v>
      </c>
      <c r="E379" t="s">
        <v>925</v>
      </c>
      <c r="F379" t="s">
        <v>2404</v>
      </c>
      <c r="G379" t="s">
        <v>924</v>
      </c>
      <c r="H379">
        <v>13964.2932139568</v>
      </c>
      <c r="I379">
        <v>2</v>
      </c>
      <c r="J379" t="s">
        <v>186</v>
      </c>
      <c r="K379" t="s">
        <v>20</v>
      </c>
      <c r="L379" t="s">
        <v>2369</v>
      </c>
    </row>
    <row r="380" spans="1:12">
      <c r="A380" t="s">
        <v>2811</v>
      </c>
      <c r="B380" t="s">
        <v>924</v>
      </c>
      <c r="C380" t="s">
        <v>22</v>
      </c>
      <c r="D380" t="s">
        <v>235</v>
      </c>
      <c r="E380" t="s">
        <v>925</v>
      </c>
      <c r="F380" t="s">
        <v>2401</v>
      </c>
      <c r="G380" t="s">
        <v>924</v>
      </c>
      <c r="H380">
        <v>9284.9421131832096</v>
      </c>
      <c r="I380">
        <v>1</v>
      </c>
      <c r="J380" t="s">
        <v>86</v>
      </c>
      <c r="K380" t="s">
        <v>20</v>
      </c>
      <c r="L380" t="s">
        <v>2369</v>
      </c>
    </row>
    <row r="381" spans="1:12">
      <c r="A381" t="s">
        <v>2812</v>
      </c>
      <c r="B381" t="s">
        <v>924</v>
      </c>
      <c r="C381" t="s">
        <v>110</v>
      </c>
      <c r="D381" t="s">
        <v>348</v>
      </c>
      <c r="E381" t="s">
        <v>925</v>
      </c>
      <c r="F381" t="s">
        <v>2469</v>
      </c>
      <c r="G381" t="s">
        <v>924</v>
      </c>
      <c r="H381">
        <v>44629.400309441102</v>
      </c>
      <c r="I381">
        <v>2</v>
      </c>
      <c r="J381" t="s">
        <v>186</v>
      </c>
      <c r="K381" t="s">
        <v>20</v>
      </c>
      <c r="L381" t="s">
        <v>2369</v>
      </c>
    </row>
    <row r="382" spans="1:12">
      <c r="A382" t="s">
        <v>2813</v>
      </c>
      <c r="B382" t="s">
        <v>924</v>
      </c>
      <c r="C382" t="s">
        <v>28</v>
      </c>
      <c r="D382" t="s">
        <v>431</v>
      </c>
      <c r="E382" t="s">
        <v>925</v>
      </c>
      <c r="F382" t="s">
        <v>2460</v>
      </c>
      <c r="G382" t="s">
        <v>924</v>
      </c>
      <c r="H382">
        <v>16958.400545096702</v>
      </c>
      <c r="I382">
        <v>1</v>
      </c>
      <c r="J382" t="s">
        <v>86</v>
      </c>
      <c r="K382" t="s">
        <v>20</v>
      </c>
      <c r="L382" t="s">
        <v>2399</v>
      </c>
    </row>
    <row r="383" spans="1:12">
      <c r="A383" t="s">
        <v>2814</v>
      </c>
      <c r="B383" t="s">
        <v>924</v>
      </c>
      <c r="C383" t="s">
        <v>115</v>
      </c>
      <c r="D383" t="s">
        <v>235</v>
      </c>
      <c r="E383" t="s">
        <v>925</v>
      </c>
      <c r="F383" t="s">
        <v>2462</v>
      </c>
      <c r="G383" t="s">
        <v>924</v>
      </c>
      <c r="H383">
        <v>20287.686147403001</v>
      </c>
      <c r="I383">
        <v>2</v>
      </c>
      <c r="J383" t="s">
        <v>86</v>
      </c>
      <c r="K383" t="s">
        <v>20</v>
      </c>
      <c r="L383" t="s">
        <v>2369</v>
      </c>
    </row>
    <row r="384" spans="1:12">
      <c r="A384" t="s">
        <v>2815</v>
      </c>
      <c r="B384" t="s">
        <v>924</v>
      </c>
      <c r="C384" t="s">
        <v>34</v>
      </c>
      <c r="D384" t="s">
        <v>935</v>
      </c>
      <c r="E384" t="s">
        <v>925</v>
      </c>
      <c r="F384" t="s">
        <v>2375</v>
      </c>
      <c r="G384" t="s">
        <v>924</v>
      </c>
      <c r="H384">
        <v>20317.115798606199</v>
      </c>
      <c r="I384">
        <v>1</v>
      </c>
      <c r="J384" t="s">
        <v>86</v>
      </c>
      <c r="K384" t="s">
        <v>20</v>
      </c>
      <c r="L384" t="s">
        <v>2394</v>
      </c>
    </row>
    <row r="385" spans="1:12">
      <c r="A385" t="s">
        <v>2816</v>
      </c>
      <c r="B385" t="s">
        <v>924</v>
      </c>
      <c r="C385" t="s">
        <v>118</v>
      </c>
      <c r="D385" t="s">
        <v>431</v>
      </c>
      <c r="E385" t="s">
        <v>925</v>
      </c>
      <c r="F385" t="s">
        <v>2449</v>
      </c>
      <c r="G385" t="s">
        <v>924</v>
      </c>
      <c r="H385">
        <v>9265.7916535951608</v>
      </c>
      <c r="I385">
        <v>2</v>
      </c>
      <c r="J385" t="s">
        <v>86</v>
      </c>
      <c r="K385" t="s">
        <v>20</v>
      </c>
      <c r="L385" t="s">
        <v>2399</v>
      </c>
    </row>
    <row r="386" spans="1:12">
      <c r="A386" t="s">
        <v>2817</v>
      </c>
      <c r="B386" t="s">
        <v>924</v>
      </c>
      <c r="C386" t="s">
        <v>38</v>
      </c>
      <c r="D386" t="s">
        <v>47</v>
      </c>
      <c r="E386" t="s">
        <v>925</v>
      </c>
      <c r="F386" t="s">
        <v>2396</v>
      </c>
      <c r="G386" t="s">
        <v>924</v>
      </c>
      <c r="H386">
        <v>51830.236154783503</v>
      </c>
      <c r="I386">
        <v>1</v>
      </c>
      <c r="J386" t="s">
        <v>186</v>
      </c>
      <c r="K386" t="s">
        <v>20</v>
      </c>
      <c r="L386" t="s">
        <v>2394</v>
      </c>
    </row>
    <row r="387" spans="1:12">
      <c r="A387" t="s">
        <v>2818</v>
      </c>
      <c r="B387" t="s">
        <v>924</v>
      </c>
      <c r="C387" t="s">
        <v>122</v>
      </c>
      <c r="D387" t="s">
        <v>935</v>
      </c>
      <c r="E387" t="s">
        <v>925</v>
      </c>
      <c r="F387" t="s">
        <v>2449</v>
      </c>
      <c r="G387" t="s">
        <v>924</v>
      </c>
      <c r="H387">
        <v>9265.7916535951608</v>
      </c>
      <c r="I387">
        <v>2</v>
      </c>
      <c r="J387" t="s">
        <v>86</v>
      </c>
      <c r="K387" t="s">
        <v>20</v>
      </c>
      <c r="L387" t="s">
        <v>2394</v>
      </c>
    </row>
    <row r="388" spans="1:12">
      <c r="A388" t="s">
        <v>2819</v>
      </c>
      <c r="B388" t="s">
        <v>924</v>
      </c>
      <c r="C388" t="s">
        <v>42</v>
      </c>
      <c r="D388" t="s">
        <v>135</v>
      </c>
      <c r="E388" t="s">
        <v>925</v>
      </c>
      <c r="F388" t="s">
        <v>2421</v>
      </c>
      <c r="G388" t="s">
        <v>924</v>
      </c>
      <c r="H388">
        <v>44148.754237158799</v>
      </c>
      <c r="I388">
        <v>1</v>
      </c>
      <c r="J388" t="s">
        <v>186</v>
      </c>
      <c r="K388" t="s">
        <v>20</v>
      </c>
      <c r="L388" t="s">
        <v>2369</v>
      </c>
    </row>
    <row r="389" spans="1:12">
      <c r="A389" t="s">
        <v>2820</v>
      </c>
      <c r="B389" t="s">
        <v>924</v>
      </c>
      <c r="C389" t="s">
        <v>126</v>
      </c>
      <c r="D389" t="s">
        <v>244</v>
      </c>
      <c r="E389" t="s">
        <v>925</v>
      </c>
      <c r="F389" t="s">
        <v>2449</v>
      </c>
      <c r="G389" t="s">
        <v>924</v>
      </c>
      <c r="H389">
        <v>9265.7916535951608</v>
      </c>
      <c r="I389">
        <v>2</v>
      </c>
      <c r="J389" t="s">
        <v>86</v>
      </c>
      <c r="K389" t="s">
        <v>20</v>
      </c>
      <c r="L389" t="s">
        <v>2402</v>
      </c>
    </row>
    <row r="390" spans="1:12">
      <c r="A390" t="s">
        <v>2821</v>
      </c>
      <c r="B390" t="s">
        <v>924</v>
      </c>
      <c r="C390" t="s">
        <v>46</v>
      </c>
      <c r="D390" t="s">
        <v>244</v>
      </c>
      <c r="E390" t="s">
        <v>925</v>
      </c>
      <c r="F390" t="s">
        <v>2375</v>
      </c>
      <c r="G390" t="s">
        <v>924</v>
      </c>
      <c r="H390">
        <v>20317.115798606199</v>
      </c>
      <c r="I390">
        <v>1</v>
      </c>
      <c r="J390" t="s">
        <v>86</v>
      </c>
      <c r="K390" t="s">
        <v>20</v>
      </c>
      <c r="L390" t="s">
        <v>2402</v>
      </c>
    </row>
    <row r="391" spans="1:12">
      <c r="A391" t="s">
        <v>2822</v>
      </c>
      <c r="B391" t="s">
        <v>924</v>
      </c>
      <c r="C391" t="s">
        <v>130</v>
      </c>
      <c r="D391" t="s">
        <v>336</v>
      </c>
      <c r="E391" t="s">
        <v>925</v>
      </c>
      <c r="F391" t="s">
        <v>2458</v>
      </c>
      <c r="G391" t="s">
        <v>924</v>
      </c>
      <c r="H391">
        <v>5452.3179121236599</v>
      </c>
      <c r="I391">
        <v>2</v>
      </c>
      <c r="J391" t="s">
        <v>86</v>
      </c>
      <c r="K391" t="s">
        <v>20</v>
      </c>
      <c r="L391" t="s">
        <v>2715</v>
      </c>
    </row>
    <row r="392" spans="1:12">
      <c r="A392" t="s">
        <v>2823</v>
      </c>
      <c r="B392" t="s">
        <v>924</v>
      </c>
      <c r="C392" t="s">
        <v>51</v>
      </c>
      <c r="D392" t="s">
        <v>815</v>
      </c>
      <c r="E392" t="s">
        <v>925</v>
      </c>
      <c r="F392" t="s">
        <v>2379</v>
      </c>
      <c r="G392" t="s">
        <v>924</v>
      </c>
      <c r="H392">
        <v>54582.110315040001</v>
      </c>
      <c r="I392">
        <v>1</v>
      </c>
      <c r="J392" t="s">
        <v>186</v>
      </c>
      <c r="K392" t="s">
        <v>20</v>
      </c>
      <c r="L392" t="s">
        <v>2824</v>
      </c>
    </row>
    <row r="393" spans="1:12">
      <c r="A393" t="s">
        <v>2825</v>
      </c>
      <c r="B393" t="s">
        <v>924</v>
      </c>
      <c r="C393" t="s">
        <v>134</v>
      </c>
      <c r="D393" t="s">
        <v>473</v>
      </c>
      <c r="E393" t="s">
        <v>925</v>
      </c>
      <c r="F393" t="s">
        <v>2458</v>
      </c>
      <c r="G393" t="s">
        <v>924</v>
      </c>
      <c r="H393">
        <v>5452.3179121236599</v>
      </c>
      <c r="I393">
        <v>2</v>
      </c>
      <c r="J393" t="s">
        <v>86</v>
      </c>
      <c r="K393" t="s">
        <v>20</v>
      </c>
      <c r="L393" t="s">
        <v>2402</v>
      </c>
    </row>
    <row r="394" spans="1:12">
      <c r="A394" t="s">
        <v>2826</v>
      </c>
      <c r="B394" t="s">
        <v>924</v>
      </c>
      <c r="C394" t="s">
        <v>56</v>
      </c>
      <c r="D394" t="s">
        <v>57</v>
      </c>
      <c r="E394" t="s">
        <v>925</v>
      </c>
      <c r="F394" t="s">
        <v>2413</v>
      </c>
      <c r="G394" t="s">
        <v>924</v>
      </c>
      <c r="H394">
        <v>52390.549598622099</v>
      </c>
      <c r="I394">
        <v>1</v>
      </c>
      <c r="J394" t="s">
        <v>186</v>
      </c>
      <c r="K394" t="s">
        <v>20</v>
      </c>
      <c r="L394" t="s">
        <v>2827</v>
      </c>
    </row>
    <row r="395" spans="1:12">
      <c r="A395" t="s">
        <v>2828</v>
      </c>
      <c r="B395" t="s">
        <v>924</v>
      </c>
      <c r="C395" t="s">
        <v>60</v>
      </c>
      <c r="D395" t="s">
        <v>154</v>
      </c>
      <c r="E395" t="s">
        <v>925</v>
      </c>
      <c r="F395" t="s">
        <v>2392</v>
      </c>
      <c r="G395" t="s">
        <v>924</v>
      </c>
      <c r="H395">
        <v>9139.5431342665797</v>
      </c>
      <c r="I395">
        <v>1</v>
      </c>
      <c r="J395" t="s">
        <v>86</v>
      </c>
      <c r="K395" t="s">
        <v>20</v>
      </c>
      <c r="L395" t="s">
        <v>2402</v>
      </c>
    </row>
    <row r="396" spans="1:12">
      <c r="A396" t="s">
        <v>2829</v>
      </c>
      <c r="B396" t="s">
        <v>924</v>
      </c>
      <c r="C396" t="s">
        <v>64</v>
      </c>
      <c r="D396" t="s">
        <v>226</v>
      </c>
      <c r="E396" t="s">
        <v>925</v>
      </c>
      <c r="F396" t="s">
        <v>2644</v>
      </c>
      <c r="G396" t="s">
        <v>924</v>
      </c>
      <c r="H396">
        <v>3358.7152535095202</v>
      </c>
      <c r="I396">
        <v>1</v>
      </c>
      <c r="J396" t="s">
        <v>86</v>
      </c>
      <c r="K396" t="s">
        <v>20</v>
      </c>
      <c r="L396" t="s">
        <v>2529</v>
      </c>
    </row>
    <row r="397" spans="1:12">
      <c r="A397" t="s">
        <v>2830</v>
      </c>
      <c r="B397" t="s">
        <v>924</v>
      </c>
      <c r="C397" t="s">
        <v>168</v>
      </c>
      <c r="D397" t="s">
        <v>228</v>
      </c>
      <c r="E397" t="s">
        <v>925</v>
      </c>
      <c r="F397" t="s">
        <v>2474</v>
      </c>
      <c r="G397" t="s">
        <v>924</v>
      </c>
      <c r="H397">
        <v>2906.4777971188</v>
      </c>
      <c r="I397">
        <v>2</v>
      </c>
      <c r="J397" t="s">
        <v>186</v>
      </c>
      <c r="K397" t="s">
        <v>20</v>
      </c>
      <c r="L397" t="s">
        <v>2369</v>
      </c>
    </row>
    <row r="398" spans="1:12">
      <c r="A398" t="s">
        <v>2831</v>
      </c>
      <c r="B398" t="s">
        <v>924</v>
      </c>
      <c r="C398" t="s">
        <v>864</v>
      </c>
      <c r="D398" t="s">
        <v>61</v>
      </c>
      <c r="E398" t="s">
        <v>925</v>
      </c>
      <c r="F398" t="s">
        <v>2409</v>
      </c>
      <c r="G398" t="s">
        <v>924</v>
      </c>
      <c r="H398">
        <v>1320.63683441189</v>
      </c>
      <c r="I398">
        <v>1</v>
      </c>
      <c r="J398" t="s">
        <v>186</v>
      </c>
      <c r="K398" t="s">
        <v>20</v>
      </c>
      <c r="L398" t="s">
        <v>2369</v>
      </c>
    </row>
    <row r="399" spans="1:12">
      <c r="A399" t="s">
        <v>2832</v>
      </c>
      <c r="B399" t="s">
        <v>924</v>
      </c>
      <c r="C399" t="s">
        <v>951</v>
      </c>
      <c r="D399" t="s">
        <v>952</v>
      </c>
      <c r="E399" t="s">
        <v>925</v>
      </c>
      <c r="F399" t="s">
        <v>2371</v>
      </c>
      <c r="G399" t="s">
        <v>924</v>
      </c>
      <c r="H399">
        <v>2905.14073693818</v>
      </c>
      <c r="I399">
        <v>1</v>
      </c>
      <c r="J399" t="s">
        <v>186</v>
      </c>
      <c r="K399" t="s">
        <v>20</v>
      </c>
      <c r="L399" t="s">
        <v>2402</v>
      </c>
    </row>
    <row r="400" spans="1:12">
      <c r="A400" t="s">
        <v>2833</v>
      </c>
      <c r="B400" t="s">
        <v>966</v>
      </c>
      <c r="C400" t="s">
        <v>100</v>
      </c>
      <c r="D400" t="s">
        <v>981</v>
      </c>
      <c r="E400" t="s">
        <v>967</v>
      </c>
      <c r="F400" t="s">
        <v>2458</v>
      </c>
      <c r="G400" t="s">
        <v>966</v>
      </c>
      <c r="H400">
        <v>25531.157060473099</v>
      </c>
      <c r="I400">
        <v>2</v>
      </c>
      <c r="J400" t="s">
        <v>86</v>
      </c>
      <c r="K400" t="s">
        <v>20</v>
      </c>
      <c r="L400" t="s">
        <v>2369</v>
      </c>
    </row>
    <row r="401" spans="1:12">
      <c r="A401" t="s">
        <v>2834</v>
      </c>
      <c r="B401" t="s">
        <v>966</v>
      </c>
      <c r="C401" t="s">
        <v>13</v>
      </c>
      <c r="D401" t="s">
        <v>244</v>
      </c>
      <c r="E401" t="s">
        <v>967</v>
      </c>
      <c r="F401" t="s">
        <v>2409</v>
      </c>
      <c r="G401" t="s">
        <v>966</v>
      </c>
      <c r="H401">
        <v>12541.5923236737</v>
      </c>
      <c r="I401">
        <v>1</v>
      </c>
      <c r="J401" t="s">
        <v>186</v>
      </c>
      <c r="K401" t="s">
        <v>20</v>
      </c>
      <c r="L401" t="s">
        <v>2369</v>
      </c>
    </row>
    <row r="402" spans="1:12">
      <c r="A402" t="s">
        <v>2835</v>
      </c>
      <c r="B402" t="s">
        <v>966</v>
      </c>
      <c r="C402" t="s">
        <v>104</v>
      </c>
      <c r="D402" t="s">
        <v>29</v>
      </c>
      <c r="E402" t="s">
        <v>967</v>
      </c>
      <c r="F402" t="s">
        <v>2474</v>
      </c>
      <c r="G402" t="s">
        <v>966</v>
      </c>
      <c r="H402">
        <v>12744.106334422901</v>
      </c>
      <c r="I402">
        <v>2</v>
      </c>
      <c r="J402" t="s">
        <v>86</v>
      </c>
      <c r="K402" t="s">
        <v>20</v>
      </c>
      <c r="L402" t="s">
        <v>2836</v>
      </c>
    </row>
    <row r="403" spans="1:12">
      <c r="A403" t="s">
        <v>2837</v>
      </c>
      <c r="B403" t="s">
        <v>966</v>
      </c>
      <c r="C403" t="s">
        <v>22</v>
      </c>
      <c r="D403" t="s">
        <v>431</v>
      </c>
      <c r="E403" t="s">
        <v>967</v>
      </c>
      <c r="F403" t="s">
        <v>2401</v>
      </c>
      <c r="G403" t="s">
        <v>966</v>
      </c>
      <c r="H403">
        <v>17774.4026640833</v>
      </c>
      <c r="I403">
        <v>1</v>
      </c>
      <c r="J403" t="s">
        <v>86</v>
      </c>
      <c r="K403" t="s">
        <v>20</v>
      </c>
      <c r="L403" t="s">
        <v>2394</v>
      </c>
    </row>
    <row r="404" spans="1:12">
      <c r="A404" t="s">
        <v>2838</v>
      </c>
      <c r="B404" t="s">
        <v>966</v>
      </c>
      <c r="C404" t="s">
        <v>110</v>
      </c>
      <c r="D404" t="s">
        <v>329</v>
      </c>
      <c r="E404" t="s">
        <v>967</v>
      </c>
      <c r="F404" t="s">
        <v>2449</v>
      </c>
      <c r="G404" t="s">
        <v>966</v>
      </c>
      <c r="H404">
        <v>25531.157060473099</v>
      </c>
      <c r="I404">
        <v>2</v>
      </c>
      <c r="J404" t="s">
        <v>86</v>
      </c>
      <c r="K404" t="s">
        <v>20</v>
      </c>
      <c r="L404" t="s">
        <v>2369</v>
      </c>
    </row>
    <row r="405" spans="1:12">
      <c r="A405" t="s">
        <v>2839</v>
      </c>
      <c r="B405" t="s">
        <v>966</v>
      </c>
      <c r="C405" t="s">
        <v>28</v>
      </c>
      <c r="D405" t="s">
        <v>439</v>
      </c>
      <c r="E405" t="s">
        <v>967</v>
      </c>
      <c r="F405" t="s">
        <v>2413</v>
      </c>
      <c r="G405" t="s">
        <v>966</v>
      </c>
      <c r="H405">
        <v>23610.373925473101</v>
      </c>
      <c r="I405">
        <v>1</v>
      </c>
      <c r="J405" t="s">
        <v>320</v>
      </c>
      <c r="K405" t="s">
        <v>20</v>
      </c>
      <c r="L405" t="s">
        <v>2824</v>
      </c>
    </row>
    <row r="406" spans="1:12">
      <c r="A406" t="s">
        <v>2840</v>
      </c>
      <c r="B406" t="s">
        <v>966</v>
      </c>
      <c r="C406" t="s">
        <v>115</v>
      </c>
      <c r="D406" t="s">
        <v>238</v>
      </c>
      <c r="E406" t="s">
        <v>967</v>
      </c>
      <c r="F406" t="s">
        <v>2462</v>
      </c>
      <c r="G406" t="s">
        <v>966</v>
      </c>
      <c r="H406">
        <v>12587.937064706801</v>
      </c>
      <c r="I406">
        <v>2</v>
      </c>
      <c r="J406" t="s">
        <v>186</v>
      </c>
      <c r="K406" t="s">
        <v>20</v>
      </c>
      <c r="L406" t="s">
        <v>2369</v>
      </c>
    </row>
    <row r="407" spans="1:12">
      <c r="A407" t="s">
        <v>2841</v>
      </c>
      <c r="B407" t="s">
        <v>966</v>
      </c>
      <c r="C407" t="s">
        <v>34</v>
      </c>
      <c r="D407" t="s">
        <v>212</v>
      </c>
      <c r="E407" t="s">
        <v>967</v>
      </c>
      <c r="F407" t="s">
        <v>2371</v>
      </c>
      <c r="G407" t="s">
        <v>966</v>
      </c>
      <c r="H407">
        <v>36052.839218244502</v>
      </c>
      <c r="I407">
        <v>1</v>
      </c>
      <c r="J407" t="s">
        <v>86</v>
      </c>
      <c r="K407" t="s">
        <v>20</v>
      </c>
      <c r="L407" t="s">
        <v>2394</v>
      </c>
    </row>
    <row r="408" spans="1:12">
      <c r="A408" t="s">
        <v>2842</v>
      </c>
      <c r="B408" t="s">
        <v>966</v>
      </c>
      <c r="C408" t="s">
        <v>118</v>
      </c>
      <c r="D408" t="s">
        <v>25</v>
      </c>
      <c r="E408" t="s">
        <v>967</v>
      </c>
      <c r="F408" t="s">
        <v>2477</v>
      </c>
      <c r="G408" t="s">
        <v>966</v>
      </c>
      <c r="H408">
        <v>23693.595394238699</v>
      </c>
      <c r="I408">
        <v>2</v>
      </c>
      <c r="J408" t="s">
        <v>320</v>
      </c>
      <c r="K408" t="s">
        <v>20</v>
      </c>
      <c r="L408" t="s">
        <v>2824</v>
      </c>
    </row>
    <row r="409" spans="1:12">
      <c r="A409" t="s">
        <v>2843</v>
      </c>
      <c r="B409" t="s">
        <v>966</v>
      </c>
      <c r="C409" t="s">
        <v>38</v>
      </c>
      <c r="D409" t="s">
        <v>212</v>
      </c>
      <c r="E409" t="s">
        <v>967</v>
      </c>
      <c r="F409" t="s">
        <v>2421</v>
      </c>
      <c r="G409" t="s">
        <v>966</v>
      </c>
      <c r="H409">
        <v>42768.647857431999</v>
      </c>
      <c r="I409">
        <v>1</v>
      </c>
      <c r="J409" t="s">
        <v>86</v>
      </c>
      <c r="K409" t="s">
        <v>20</v>
      </c>
      <c r="L409" t="s">
        <v>2402</v>
      </c>
    </row>
    <row r="410" spans="1:12">
      <c r="A410" t="s">
        <v>2844</v>
      </c>
      <c r="B410" t="s">
        <v>966</v>
      </c>
      <c r="C410" t="s">
        <v>122</v>
      </c>
      <c r="D410" t="s">
        <v>123</v>
      </c>
      <c r="E410" t="s">
        <v>967</v>
      </c>
      <c r="F410" t="s">
        <v>2754</v>
      </c>
      <c r="G410" t="s">
        <v>966</v>
      </c>
      <c r="H410">
        <v>2630.89148680378</v>
      </c>
      <c r="I410">
        <v>2</v>
      </c>
      <c r="J410" t="s">
        <v>86</v>
      </c>
      <c r="K410" t="s">
        <v>20</v>
      </c>
      <c r="L410" t="s">
        <v>2394</v>
      </c>
    </row>
    <row r="411" spans="1:12">
      <c r="A411" t="s">
        <v>2845</v>
      </c>
      <c r="B411" t="s">
        <v>966</v>
      </c>
      <c r="C411" t="s">
        <v>126</v>
      </c>
      <c r="D411" t="s">
        <v>775</v>
      </c>
      <c r="E411" t="s">
        <v>967</v>
      </c>
      <c r="F411" t="s">
        <v>2458</v>
      </c>
      <c r="G411" t="s">
        <v>966</v>
      </c>
      <c r="H411">
        <v>25531.157060473099</v>
      </c>
      <c r="I411">
        <v>2</v>
      </c>
      <c r="J411" t="s">
        <v>86</v>
      </c>
      <c r="K411" t="s">
        <v>20</v>
      </c>
      <c r="L411" t="s">
        <v>2369</v>
      </c>
    </row>
    <row r="412" spans="1:12">
      <c r="A412" t="s">
        <v>2846</v>
      </c>
      <c r="B412" t="s">
        <v>966</v>
      </c>
      <c r="C412" t="s">
        <v>168</v>
      </c>
      <c r="D412" t="s">
        <v>102</v>
      </c>
      <c r="E412" t="s">
        <v>967</v>
      </c>
      <c r="F412" t="s">
        <v>2469</v>
      </c>
      <c r="G412" t="s">
        <v>966</v>
      </c>
      <c r="H412">
        <v>11009.1794370476</v>
      </c>
      <c r="I412">
        <v>2</v>
      </c>
      <c r="J412" t="s">
        <v>86</v>
      </c>
      <c r="K412" t="s">
        <v>20</v>
      </c>
      <c r="L412" t="s">
        <v>2717</v>
      </c>
    </row>
    <row r="413" spans="1:12">
      <c r="A413" t="s">
        <v>2847</v>
      </c>
      <c r="B413" t="s">
        <v>966</v>
      </c>
      <c r="C413" t="s">
        <v>864</v>
      </c>
      <c r="D413" t="s">
        <v>799</v>
      </c>
      <c r="E413" t="s">
        <v>967</v>
      </c>
      <c r="F413" t="s">
        <v>2379</v>
      </c>
      <c r="G413" t="s">
        <v>966</v>
      </c>
      <c r="H413">
        <v>2551.1711371091901</v>
      </c>
      <c r="I413">
        <v>1</v>
      </c>
      <c r="J413" t="s">
        <v>186</v>
      </c>
      <c r="K413" t="s">
        <v>20</v>
      </c>
      <c r="L413" t="s">
        <v>2369</v>
      </c>
    </row>
    <row r="414" spans="1:12">
      <c r="A414" t="s">
        <v>2848</v>
      </c>
      <c r="B414" t="s">
        <v>966</v>
      </c>
      <c r="C414" t="s">
        <v>993</v>
      </c>
      <c r="D414" t="s">
        <v>330</v>
      </c>
      <c r="E414" t="s">
        <v>967</v>
      </c>
      <c r="F414" t="s">
        <v>2452</v>
      </c>
      <c r="G414" t="s">
        <v>966</v>
      </c>
      <c r="H414">
        <v>2529.0198827618501</v>
      </c>
      <c r="I414">
        <v>2</v>
      </c>
      <c r="J414" t="s">
        <v>186</v>
      </c>
      <c r="K414" t="s">
        <v>20</v>
      </c>
      <c r="L414" t="s">
        <v>2369</v>
      </c>
    </row>
    <row r="415" spans="1:12">
      <c r="A415" t="s">
        <v>2849</v>
      </c>
      <c r="B415" t="s">
        <v>966</v>
      </c>
      <c r="C415" t="s">
        <v>951</v>
      </c>
      <c r="D415" t="s">
        <v>775</v>
      </c>
      <c r="E415" t="s">
        <v>967</v>
      </c>
      <c r="F415" t="s">
        <v>2396</v>
      </c>
      <c r="G415" t="s">
        <v>966</v>
      </c>
      <c r="H415">
        <v>14659.799254695299</v>
      </c>
      <c r="I415">
        <v>1</v>
      </c>
      <c r="J415" t="s">
        <v>86</v>
      </c>
      <c r="K415" t="s">
        <v>20</v>
      </c>
      <c r="L415" t="s">
        <v>2836</v>
      </c>
    </row>
    <row r="416" spans="1:12">
      <c r="A416" t="s">
        <v>2850</v>
      </c>
      <c r="B416" t="s">
        <v>966</v>
      </c>
      <c r="C416" t="s">
        <v>979</v>
      </c>
      <c r="D416" t="s">
        <v>775</v>
      </c>
      <c r="E416" t="s">
        <v>967</v>
      </c>
      <c r="F416" t="s">
        <v>2441</v>
      </c>
      <c r="G416" t="s">
        <v>966</v>
      </c>
      <c r="H416">
        <v>18870.743903394599</v>
      </c>
      <c r="I416">
        <v>1</v>
      </c>
      <c r="J416" t="s">
        <v>86</v>
      </c>
      <c r="K416" t="s">
        <v>20</v>
      </c>
      <c r="L416" t="s">
        <v>2717</v>
      </c>
    </row>
    <row r="417" spans="1:12">
      <c r="A417" t="s">
        <v>2851</v>
      </c>
      <c r="B417" t="s">
        <v>996</v>
      </c>
      <c r="C417" t="s">
        <v>100</v>
      </c>
      <c r="D417" t="s">
        <v>348</v>
      </c>
      <c r="E417" t="s">
        <v>997</v>
      </c>
      <c r="F417" t="s">
        <v>2469</v>
      </c>
      <c r="G417" t="s">
        <v>996</v>
      </c>
      <c r="H417">
        <v>30639.609019</v>
      </c>
      <c r="I417">
        <v>2</v>
      </c>
      <c r="J417" t="s">
        <v>186</v>
      </c>
      <c r="K417" t="s">
        <v>20</v>
      </c>
      <c r="L417" t="s">
        <v>2369</v>
      </c>
    </row>
    <row r="418" spans="1:12">
      <c r="A418" t="s">
        <v>2852</v>
      </c>
      <c r="B418" t="s">
        <v>996</v>
      </c>
      <c r="C418" t="s">
        <v>13</v>
      </c>
      <c r="D418" t="s">
        <v>360</v>
      </c>
      <c r="E418" t="s">
        <v>997</v>
      </c>
      <c r="F418" t="s">
        <v>2396</v>
      </c>
      <c r="G418" t="s">
        <v>996</v>
      </c>
      <c r="H418">
        <v>24841.1178624979</v>
      </c>
      <c r="I418">
        <v>1</v>
      </c>
      <c r="J418" t="s">
        <v>186</v>
      </c>
      <c r="K418" t="s">
        <v>20</v>
      </c>
      <c r="L418" t="s">
        <v>2369</v>
      </c>
    </row>
    <row r="419" spans="1:12">
      <c r="A419" t="s">
        <v>2853</v>
      </c>
      <c r="B419" t="s">
        <v>996</v>
      </c>
      <c r="C419" t="s">
        <v>104</v>
      </c>
      <c r="D419" t="s">
        <v>17</v>
      </c>
      <c r="E419" t="s">
        <v>997</v>
      </c>
      <c r="F419" t="s">
        <v>2452</v>
      </c>
      <c r="G419" t="s">
        <v>996</v>
      </c>
      <c r="H419">
        <v>15339.7440968056</v>
      </c>
      <c r="I419">
        <v>2</v>
      </c>
      <c r="J419" t="s">
        <v>86</v>
      </c>
      <c r="K419" t="s">
        <v>20</v>
      </c>
      <c r="L419" t="s">
        <v>2369</v>
      </c>
    </row>
    <row r="420" spans="1:12">
      <c r="A420" t="s">
        <v>2854</v>
      </c>
      <c r="B420" t="s">
        <v>996</v>
      </c>
      <c r="C420" t="s">
        <v>22</v>
      </c>
      <c r="D420" t="s">
        <v>17</v>
      </c>
      <c r="E420" t="s">
        <v>997</v>
      </c>
      <c r="F420" t="s">
        <v>2413</v>
      </c>
      <c r="G420" t="s">
        <v>996</v>
      </c>
      <c r="H420">
        <v>12691.5576432203</v>
      </c>
      <c r="I420">
        <v>1</v>
      </c>
      <c r="J420" t="s">
        <v>186</v>
      </c>
      <c r="K420" t="s">
        <v>20</v>
      </c>
      <c r="L420" t="s">
        <v>2369</v>
      </c>
    </row>
    <row r="421" spans="1:12">
      <c r="A421" t="s">
        <v>2855</v>
      </c>
      <c r="B421" t="s">
        <v>996</v>
      </c>
      <c r="C421" t="s">
        <v>110</v>
      </c>
      <c r="D421" t="s">
        <v>935</v>
      </c>
      <c r="E421" t="s">
        <v>997</v>
      </c>
      <c r="F421" t="s">
        <v>2449</v>
      </c>
      <c r="G421" t="s">
        <v>996</v>
      </c>
      <c r="H421">
        <v>20434.380619086201</v>
      </c>
      <c r="I421">
        <v>2</v>
      </c>
      <c r="J421" t="s">
        <v>186</v>
      </c>
      <c r="K421" t="s">
        <v>20</v>
      </c>
      <c r="L421" t="s">
        <v>2394</v>
      </c>
    </row>
    <row r="422" spans="1:12">
      <c r="A422" t="s">
        <v>2856</v>
      </c>
      <c r="B422" t="s">
        <v>996</v>
      </c>
      <c r="C422" t="s">
        <v>28</v>
      </c>
      <c r="D422" t="s">
        <v>935</v>
      </c>
      <c r="E422" t="s">
        <v>997</v>
      </c>
      <c r="F422" t="s">
        <v>2441</v>
      </c>
      <c r="G422" t="s">
        <v>996</v>
      </c>
      <c r="H422">
        <v>15389.845662129001</v>
      </c>
      <c r="I422">
        <v>1</v>
      </c>
      <c r="J422" t="s">
        <v>186</v>
      </c>
      <c r="K422" t="s">
        <v>20</v>
      </c>
      <c r="L422" t="s">
        <v>2394</v>
      </c>
    </row>
    <row r="423" spans="1:12">
      <c r="A423" t="s">
        <v>2857</v>
      </c>
      <c r="B423" t="s">
        <v>996</v>
      </c>
      <c r="C423" t="s">
        <v>115</v>
      </c>
      <c r="D423" t="s">
        <v>935</v>
      </c>
      <c r="E423" t="s">
        <v>997</v>
      </c>
      <c r="F423" t="s">
        <v>2474</v>
      </c>
      <c r="G423" t="s">
        <v>996</v>
      </c>
      <c r="H423">
        <v>18011.654518794901</v>
      </c>
      <c r="I423">
        <v>2</v>
      </c>
      <c r="J423" t="s">
        <v>86</v>
      </c>
      <c r="K423" t="s">
        <v>20</v>
      </c>
      <c r="L423" t="s">
        <v>2394</v>
      </c>
    </row>
    <row r="424" spans="1:12">
      <c r="A424" t="s">
        <v>2858</v>
      </c>
      <c r="B424" t="s">
        <v>996</v>
      </c>
      <c r="C424" t="s">
        <v>34</v>
      </c>
      <c r="D424" t="s">
        <v>935</v>
      </c>
      <c r="E424" t="s">
        <v>997</v>
      </c>
      <c r="F424" t="s">
        <v>2379</v>
      </c>
      <c r="G424" t="s">
        <v>996</v>
      </c>
      <c r="H424">
        <v>10219.3214299594</v>
      </c>
      <c r="I424">
        <v>1</v>
      </c>
      <c r="J424" t="s">
        <v>186</v>
      </c>
      <c r="K424" t="s">
        <v>20</v>
      </c>
      <c r="L424" t="s">
        <v>2394</v>
      </c>
    </row>
    <row r="425" spans="1:12">
      <c r="A425" t="s">
        <v>2859</v>
      </c>
      <c r="B425" t="s">
        <v>996</v>
      </c>
      <c r="C425" t="s">
        <v>118</v>
      </c>
      <c r="D425" t="s">
        <v>212</v>
      </c>
      <c r="E425" t="s">
        <v>997</v>
      </c>
      <c r="F425" t="s">
        <v>2449</v>
      </c>
      <c r="G425" t="s">
        <v>996</v>
      </c>
      <c r="H425">
        <v>20434.380619086201</v>
      </c>
      <c r="I425">
        <v>2</v>
      </c>
      <c r="J425" t="s">
        <v>186</v>
      </c>
      <c r="K425" t="s">
        <v>20</v>
      </c>
      <c r="L425" t="s">
        <v>2402</v>
      </c>
    </row>
    <row r="426" spans="1:12">
      <c r="A426" t="s">
        <v>2860</v>
      </c>
      <c r="B426" t="s">
        <v>996</v>
      </c>
      <c r="C426" t="s">
        <v>38</v>
      </c>
      <c r="D426" t="s">
        <v>326</v>
      </c>
      <c r="E426" t="s">
        <v>997</v>
      </c>
      <c r="F426" t="s">
        <v>2421</v>
      </c>
      <c r="G426" t="s">
        <v>996</v>
      </c>
      <c r="H426">
        <v>21626.644612484699</v>
      </c>
      <c r="I426">
        <v>1</v>
      </c>
      <c r="J426" t="s">
        <v>86</v>
      </c>
      <c r="K426" t="s">
        <v>20</v>
      </c>
      <c r="L426" t="s">
        <v>2394</v>
      </c>
    </row>
    <row r="427" spans="1:12">
      <c r="A427" t="s">
        <v>2861</v>
      </c>
      <c r="B427" t="s">
        <v>996</v>
      </c>
      <c r="C427" t="s">
        <v>42</v>
      </c>
      <c r="D427" t="s">
        <v>212</v>
      </c>
      <c r="E427" t="s">
        <v>997</v>
      </c>
      <c r="F427" t="s">
        <v>2441</v>
      </c>
      <c r="G427" t="s">
        <v>996</v>
      </c>
      <c r="H427">
        <v>15389.845662129001</v>
      </c>
      <c r="I427">
        <v>1</v>
      </c>
      <c r="J427" t="s">
        <v>86</v>
      </c>
      <c r="K427" t="s">
        <v>20</v>
      </c>
      <c r="L427" t="s">
        <v>2402</v>
      </c>
    </row>
    <row r="428" spans="1:12">
      <c r="A428" t="s">
        <v>2862</v>
      </c>
      <c r="B428" t="s">
        <v>996</v>
      </c>
      <c r="C428" t="s">
        <v>46</v>
      </c>
      <c r="D428" t="s">
        <v>212</v>
      </c>
      <c r="E428" t="s">
        <v>997</v>
      </c>
      <c r="F428" t="s">
        <v>2371</v>
      </c>
      <c r="G428" t="s">
        <v>996</v>
      </c>
      <c r="H428">
        <v>31857.9408875341</v>
      </c>
      <c r="I428">
        <v>1</v>
      </c>
      <c r="J428" t="s">
        <v>186</v>
      </c>
      <c r="K428" t="s">
        <v>20</v>
      </c>
      <c r="L428" t="s">
        <v>2369</v>
      </c>
    </row>
    <row r="429" spans="1:12">
      <c r="A429" t="s">
        <v>2863</v>
      </c>
      <c r="B429" t="s">
        <v>996</v>
      </c>
      <c r="C429" t="s">
        <v>51</v>
      </c>
      <c r="D429" t="s">
        <v>212</v>
      </c>
      <c r="E429" t="s">
        <v>997</v>
      </c>
      <c r="F429" t="s">
        <v>2401</v>
      </c>
      <c r="G429" t="s">
        <v>996</v>
      </c>
      <c r="H429">
        <v>20628.351841824999</v>
      </c>
      <c r="I429">
        <v>1</v>
      </c>
      <c r="J429" t="s">
        <v>186</v>
      </c>
      <c r="K429" t="s">
        <v>20</v>
      </c>
      <c r="L429" t="s">
        <v>2369</v>
      </c>
    </row>
    <row r="430" spans="1:12">
      <c r="A430" t="s">
        <v>2864</v>
      </c>
      <c r="B430" t="s">
        <v>996</v>
      </c>
      <c r="C430" t="s">
        <v>56</v>
      </c>
      <c r="D430" t="s">
        <v>61</v>
      </c>
      <c r="E430" t="s">
        <v>997</v>
      </c>
      <c r="F430" t="s">
        <v>2409</v>
      </c>
      <c r="G430" t="s">
        <v>996</v>
      </c>
      <c r="H430">
        <v>21626.644612484699</v>
      </c>
      <c r="I430">
        <v>1</v>
      </c>
      <c r="J430" t="s">
        <v>86</v>
      </c>
      <c r="K430" t="s">
        <v>20</v>
      </c>
      <c r="L430" t="s">
        <v>2402</v>
      </c>
    </row>
    <row r="431" spans="1:12">
      <c r="A431" t="s">
        <v>2865</v>
      </c>
      <c r="B431" t="s">
        <v>1017</v>
      </c>
      <c r="C431" t="s">
        <v>100</v>
      </c>
      <c r="D431" t="s">
        <v>107</v>
      </c>
      <c r="E431" t="s">
        <v>1018</v>
      </c>
      <c r="F431" t="s">
        <v>2449</v>
      </c>
      <c r="G431" t="s">
        <v>1017</v>
      </c>
      <c r="H431">
        <v>24960.260887914101</v>
      </c>
      <c r="I431">
        <v>2</v>
      </c>
      <c r="J431" t="s">
        <v>186</v>
      </c>
      <c r="K431" t="s">
        <v>20</v>
      </c>
      <c r="L431" t="s">
        <v>2369</v>
      </c>
    </row>
    <row r="432" spans="1:12">
      <c r="A432" t="s">
        <v>2866</v>
      </c>
      <c r="B432" t="s">
        <v>1017</v>
      </c>
      <c r="C432" t="s">
        <v>13</v>
      </c>
      <c r="D432" t="s">
        <v>107</v>
      </c>
      <c r="E432" t="s">
        <v>1018</v>
      </c>
      <c r="F432" t="s">
        <v>2371</v>
      </c>
      <c r="G432" t="s">
        <v>1017</v>
      </c>
      <c r="H432">
        <v>25021.662339213901</v>
      </c>
      <c r="I432">
        <v>1</v>
      </c>
      <c r="J432" t="s">
        <v>186</v>
      </c>
      <c r="K432" t="s">
        <v>20</v>
      </c>
      <c r="L432" t="s">
        <v>2369</v>
      </c>
    </row>
    <row r="433" spans="1:12">
      <c r="A433" t="s">
        <v>2867</v>
      </c>
      <c r="B433" t="s">
        <v>1017</v>
      </c>
      <c r="C433" t="s">
        <v>104</v>
      </c>
      <c r="D433" t="s">
        <v>231</v>
      </c>
      <c r="E433" t="s">
        <v>1018</v>
      </c>
      <c r="F433" t="s">
        <v>2452</v>
      </c>
      <c r="G433" t="s">
        <v>1017</v>
      </c>
      <c r="H433">
        <v>25954.8635403068</v>
      </c>
      <c r="I433">
        <v>2</v>
      </c>
      <c r="J433" t="s">
        <v>186</v>
      </c>
      <c r="K433" t="s">
        <v>20</v>
      </c>
      <c r="L433" t="s">
        <v>2369</v>
      </c>
    </row>
    <row r="434" spans="1:12">
      <c r="A434" t="s">
        <v>2868</v>
      </c>
      <c r="B434" t="s">
        <v>1017</v>
      </c>
      <c r="C434" t="s">
        <v>22</v>
      </c>
      <c r="D434" t="s">
        <v>17</v>
      </c>
      <c r="E434" t="s">
        <v>1018</v>
      </c>
      <c r="F434" t="s">
        <v>2441</v>
      </c>
      <c r="G434" t="s">
        <v>1017</v>
      </c>
      <c r="H434">
        <v>25081.671346126401</v>
      </c>
      <c r="I434">
        <v>1</v>
      </c>
      <c r="J434" t="s">
        <v>186</v>
      </c>
      <c r="K434" t="s">
        <v>20</v>
      </c>
      <c r="L434" t="s">
        <v>2369</v>
      </c>
    </row>
    <row r="435" spans="1:12">
      <c r="A435" t="s">
        <v>2869</v>
      </c>
      <c r="B435" t="s">
        <v>1017</v>
      </c>
      <c r="C435" t="s">
        <v>110</v>
      </c>
      <c r="D435" t="s">
        <v>231</v>
      </c>
      <c r="E435" t="s">
        <v>1018</v>
      </c>
      <c r="F435" t="s">
        <v>2449</v>
      </c>
      <c r="G435" t="s">
        <v>1017</v>
      </c>
      <c r="H435">
        <v>24960.260887914101</v>
      </c>
      <c r="I435">
        <v>2</v>
      </c>
      <c r="J435" t="s">
        <v>186</v>
      </c>
      <c r="K435" t="s">
        <v>20</v>
      </c>
      <c r="L435" t="s">
        <v>2369</v>
      </c>
    </row>
    <row r="436" spans="1:12">
      <c r="A436" t="s">
        <v>2870</v>
      </c>
      <c r="B436" t="s">
        <v>1017</v>
      </c>
      <c r="C436" t="s">
        <v>28</v>
      </c>
      <c r="D436" t="s">
        <v>17</v>
      </c>
      <c r="E436" t="s">
        <v>1018</v>
      </c>
      <c r="F436" t="s">
        <v>2371</v>
      </c>
      <c r="G436" t="s">
        <v>1017</v>
      </c>
      <c r="H436">
        <v>25021.662339213901</v>
      </c>
      <c r="I436">
        <v>1</v>
      </c>
      <c r="J436" t="s">
        <v>186</v>
      </c>
      <c r="K436" t="s">
        <v>20</v>
      </c>
      <c r="L436" t="s">
        <v>2369</v>
      </c>
    </row>
    <row r="437" spans="1:12">
      <c r="A437" t="s">
        <v>2871</v>
      </c>
      <c r="B437" t="s">
        <v>1017</v>
      </c>
      <c r="C437" t="s">
        <v>115</v>
      </c>
      <c r="D437" t="s">
        <v>422</v>
      </c>
      <c r="E437" t="s">
        <v>1018</v>
      </c>
      <c r="F437" t="s">
        <v>2449</v>
      </c>
      <c r="G437" t="s">
        <v>1017</v>
      </c>
      <c r="H437">
        <v>24960.260887914101</v>
      </c>
      <c r="I437">
        <v>2</v>
      </c>
      <c r="J437" t="s">
        <v>86</v>
      </c>
      <c r="K437" t="s">
        <v>20</v>
      </c>
      <c r="L437" t="s">
        <v>2369</v>
      </c>
    </row>
    <row r="438" spans="1:12">
      <c r="A438" t="s">
        <v>2872</v>
      </c>
      <c r="B438" t="s">
        <v>1017</v>
      </c>
      <c r="C438" t="s">
        <v>34</v>
      </c>
      <c r="D438" t="s">
        <v>119</v>
      </c>
      <c r="E438" t="s">
        <v>1018</v>
      </c>
      <c r="F438" t="s">
        <v>2371</v>
      </c>
      <c r="G438" t="s">
        <v>1017</v>
      </c>
      <c r="H438">
        <v>25021.662339213901</v>
      </c>
      <c r="I438">
        <v>1</v>
      </c>
      <c r="J438" t="s">
        <v>86</v>
      </c>
      <c r="K438" t="s">
        <v>20</v>
      </c>
      <c r="L438" t="s">
        <v>2369</v>
      </c>
    </row>
    <row r="439" spans="1:12">
      <c r="A439" t="s">
        <v>2873</v>
      </c>
      <c r="B439" t="s">
        <v>1017</v>
      </c>
      <c r="C439" t="s">
        <v>118</v>
      </c>
      <c r="D439" t="s">
        <v>462</v>
      </c>
      <c r="E439" t="s">
        <v>1018</v>
      </c>
      <c r="F439" t="s">
        <v>2474</v>
      </c>
      <c r="G439" t="s">
        <v>1017</v>
      </c>
      <c r="H439">
        <v>1853.7620581731601</v>
      </c>
      <c r="I439">
        <v>2</v>
      </c>
      <c r="J439" t="s">
        <v>186</v>
      </c>
      <c r="K439" t="s">
        <v>20</v>
      </c>
      <c r="L439" t="s">
        <v>2369</v>
      </c>
    </row>
    <row r="440" spans="1:12">
      <c r="A440" t="s">
        <v>2874</v>
      </c>
      <c r="B440" t="s">
        <v>1017</v>
      </c>
      <c r="C440" t="s">
        <v>38</v>
      </c>
      <c r="D440" t="s">
        <v>135</v>
      </c>
      <c r="E440" t="s">
        <v>1018</v>
      </c>
      <c r="F440" t="s">
        <v>2396</v>
      </c>
      <c r="G440" t="s">
        <v>1017</v>
      </c>
      <c r="H440">
        <v>989.51431188403103</v>
      </c>
      <c r="I440">
        <v>1</v>
      </c>
      <c r="J440" t="s">
        <v>186</v>
      </c>
      <c r="K440" t="s">
        <v>20</v>
      </c>
      <c r="L440" t="s">
        <v>2369</v>
      </c>
    </row>
    <row r="441" spans="1:12">
      <c r="A441" t="s">
        <v>2875</v>
      </c>
      <c r="B441" t="s">
        <v>1017</v>
      </c>
      <c r="C441" t="s">
        <v>122</v>
      </c>
      <c r="D441" t="s">
        <v>244</v>
      </c>
      <c r="E441" t="s">
        <v>1018</v>
      </c>
      <c r="F441" t="s">
        <v>2469</v>
      </c>
      <c r="G441" t="s">
        <v>1017</v>
      </c>
      <c r="H441">
        <v>25144.717650455499</v>
      </c>
      <c r="I441">
        <v>2</v>
      </c>
      <c r="J441" t="s">
        <v>186</v>
      </c>
      <c r="K441" t="s">
        <v>20</v>
      </c>
      <c r="L441" t="s">
        <v>2369</v>
      </c>
    </row>
    <row r="442" spans="1:12">
      <c r="A442" t="s">
        <v>2876</v>
      </c>
      <c r="B442" t="s">
        <v>1017</v>
      </c>
      <c r="C442" t="s">
        <v>42</v>
      </c>
      <c r="D442" t="s">
        <v>462</v>
      </c>
      <c r="E442" t="s">
        <v>1018</v>
      </c>
      <c r="F442" t="s">
        <v>2371</v>
      </c>
      <c r="G442" t="s">
        <v>1017</v>
      </c>
      <c r="H442">
        <v>25021.662339213901</v>
      </c>
      <c r="I442">
        <v>1</v>
      </c>
      <c r="J442" t="s">
        <v>186</v>
      </c>
      <c r="K442" t="s">
        <v>20</v>
      </c>
      <c r="L442" t="s">
        <v>2369</v>
      </c>
    </row>
    <row r="443" spans="1:12">
      <c r="A443" t="s">
        <v>2877</v>
      </c>
      <c r="B443" t="s">
        <v>1017</v>
      </c>
      <c r="C443" t="s">
        <v>126</v>
      </c>
      <c r="D443" t="s">
        <v>244</v>
      </c>
      <c r="E443" t="s">
        <v>1018</v>
      </c>
      <c r="F443" t="s">
        <v>2449</v>
      </c>
      <c r="G443" t="s">
        <v>1017</v>
      </c>
      <c r="H443">
        <v>24960.260887914101</v>
      </c>
      <c r="I443">
        <v>2</v>
      </c>
      <c r="J443" t="s">
        <v>186</v>
      </c>
      <c r="K443" t="s">
        <v>20</v>
      </c>
      <c r="L443" t="s">
        <v>2369</v>
      </c>
    </row>
    <row r="444" spans="1:12">
      <c r="A444" t="s">
        <v>2878</v>
      </c>
      <c r="B444" t="s">
        <v>1017</v>
      </c>
      <c r="C444" t="s">
        <v>46</v>
      </c>
      <c r="D444" t="s">
        <v>57</v>
      </c>
      <c r="E444" t="s">
        <v>1018</v>
      </c>
      <c r="F444" t="s">
        <v>2371</v>
      </c>
      <c r="G444" t="s">
        <v>1017</v>
      </c>
      <c r="H444">
        <v>25021.662339213901</v>
      </c>
      <c r="I444">
        <v>1</v>
      </c>
      <c r="J444" t="s">
        <v>186</v>
      </c>
      <c r="K444" t="s">
        <v>20</v>
      </c>
      <c r="L444" t="s">
        <v>2369</v>
      </c>
    </row>
    <row r="445" spans="1:12">
      <c r="A445" t="s">
        <v>2879</v>
      </c>
      <c r="B445" t="s">
        <v>1017</v>
      </c>
      <c r="C445" t="s">
        <v>130</v>
      </c>
      <c r="D445" t="s">
        <v>473</v>
      </c>
      <c r="E445" t="s">
        <v>1018</v>
      </c>
      <c r="F445" t="s">
        <v>2449</v>
      </c>
      <c r="G445" t="s">
        <v>1017</v>
      </c>
      <c r="H445">
        <v>24960.260887914101</v>
      </c>
      <c r="I445">
        <v>2</v>
      </c>
      <c r="J445" t="s">
        <v>186</v>
      </c>
      <c r="K445" t="s">
        <v>20</v>
      </c>
      <c r="L445" t="s">
        <v>2369</v>
      </c>
    </row>
    <row r="446" spans="1:12">
      <c r="A446" t="s">
        <v>2880</v>
      </c>
      <c r="B446" t="s">
        <v>1037</v>
      </c>
      <c r="C446" t="s">
        <v>100</v>
      </c>
      <c r="D446" t="s">
        <v>105</v>
      </c>
      <c r="E446" t="s">
        <v>1038</v>
      </c>
      <c r="F446" t="s">
        <v>2469</v>
      </c>
      <c r="G446" t="s">
        <v>1037</v>
      </c>
      <c r="H446">
        <v>19414.006668354599</v>
      </c>
      <c r="I446">
        <v>2</v>
      </c>
      <c r="J446" t="s">
        <v>198</v>
      </c>
      <c r="K446" t="s">
        <v>20</v>
      </c>
      <c r="L446" t="s">
        <v>2369</v>
      </c>
    </row>
    <row r="447" spans="1:12">
      <c r="A447" t="s">
        <v>2881</v>
      </c>
      <c r="B447" t="s">
        <v>1037</v>
      </c>
      <c r="C447" t="s">
        <v>13</v>
      </c>
      <c r="D447" t="s">
        <v>23</v>
      </c>
      <c r="E447" t="s">
        <v>1038</v>
      </c>
      <c r="F447" t="s">
        <v>2396</v>
      </c>
      <c r="G447" t="s">
        <v>1037</v>
      </c>
      <c r="H447">
        <v>25781.590630760398</v>
      </c>
      <c r="I447">
        <v>1</v>
      </c>
      <c r="J447" t="s">
        <v>198</v>
      </c>
      <c r="K447" t="s">
        <v>20</v>
      </c>
      <c r="L447" t="s">
        <v>2369</v>
      </c>
    </row>
    <row r="448" spans="1:12">
      <c r="A448" t="s">
        <v>2882</v>
      </c>
      <c r="B448" t="s">
        <v>1037</v>
      </c>
      <c r="C448" t="s">
        <v>104</v>
      </c>
      <c r="D448" t="s">
        <v>17</v>
      </c>
      <c r="E448" t="s">
        <v>1038</v>
      </c>
      <c r="F448" t="s">
        <v>2462</v>
      </c>
      <c r="G448" t="s">
        <v>1037</v>
      </c>
      <c r="H448">
        <v>15533.113203774499</v>
      </c>
      <c r="I448">
        <v>2</v>
      </c>
      <c r="J448" t="s">
        <v>198</v>
      </c>
      <c r="K448" t="s">
        <v>20</v>
      </c>
      <c r="L448" t="s">
        <v>2369</v>
      </c>
    </row>
    <row r="449" spans="1:12">
      <c r="A449" t="s">
        <v>2883</v>
      </c>
      <c r="B449" t="s">
        <v>1037</v>
      </c>
      <c r="C449" t="s">
        <v>22</v>
      </c>
      <c r="D449" t="s">
        <v>284</v>
      </c>
      <c r="E449" t="s">
        <v>1038</v>
      </c>
      <c r="F449" t="s">
        <v>2421</v>
      </c>
      <c r="G449" t="s">
        <v>1037</v>
      </c>
      <c r="H449">
        <v>15467.8087563277</v>
      </c>
      <c r="I449">
        <v>1</v>
      </c>
      <c r="J449" t="s">
        <v>198</v>
      </c>
      <c r="K449" t="s">
        <v>20</v>
      </c>
      <c r="L449" t="s">
        <v>2369</v>
      </c>
    </row>
    <row r="450" spans="1:12">
      <c r="A450" t="s">
        <v>2884</v>
      </c>
      <c r="B450" t="s">
        <v>1037</v>
      </c>
      <c r="C450" t="s">
        <v>110</v>
      </c>
      <c r="D450" t="s">
        <v>436</v>
      </c>
      <c r="E450" t="s">
        <v>1038</v>
      </c>
      <c r="F450" t="s">
        <v>2452</v>
      </c>
      <c r="G450" t="s">
        <v>1037</v>
      </c>
      <c r="H450">
        <v>68355.482547028005</v>
      </c>
      <c r="I450">
        <v>2</v>
      </c>
      <c r="J450" t="s">
        <v>198</v>
      </c>
      <c r="K450" t="s">
        <v>20</v>
      </c>
      <c r="L450" t="s">
        <v>2369</v>
      </c>
    </row>
    <row r="451" spans="1:12">
      <c r="A451" t="s">
        <v>2885</v>
      </c>
      <c r="B451" t="s">
        <v>1037</v>
      </c>
      <c r="C451" t="s">
        <v>28</v>
      </c>
      <c r="D451" t="s">
        <v>215</v>
      </c>
      <c r="E451" t="s">
        <v>1038</v>
      </c>
      <c r="F451" t="s">
        <v>2409</v>
      </c>
      <c r="G451" t="s">
        <v>1037</v>
      </c>
      <c r="H451">
        <v>22830.902557966299</v>
      </c>
      <c r="I451">
        <v>1</v>
      </c>
      <c r="J451" t="s">
        <v>198</v>
      </c>
      <c r="K451" t="s">
        <v>20</v>
      </c>
      <c r="L451" t="s">
        <v>2369</v>
      </c>
    </row>
    <row r="452" spans="1:12">
      <c r="A452" t="s">
        <v>2886</v>
      </c>
      <c r="B452" t="s">
        <v>1037</v>
      </c>
      <c r="C452" t="s">
        <v>115</v>
      </c>
      <c r="D452" t="s">
        <v>473</v>
      </c>
      <c r="E452" t="s">
        <v>1038</v>
      </c>
      <c r="F452" t="s">
        <v>2474</v>
      </c>
      <c r="G452" t="s">
        <v>1037</v>
      </c>
      <c r="H452">
        <v>25720.980042703599</v>
      </c>
      <c r="I452">
        <v>2</v>
      </c>
      <c r="J452" t="s">
        <v>198</v>
      </c>
      <c r="K452" t="s">
        <v>20</v>
      </c>
      <c r="L452" t="s">
        <v>2369</v>
      </c>
    </row>
    <row r="453" spans="1:12">
      <c r="A453" t="s">
        <v>2887</v>
      </c>
      <c r="B453" t="s">
        <v>1037</v>
      </c>
      <c r="C453" t="s">
        <v>34</v>
      </c>
      <c r="D453" t="s">
        <v>366</v>
      </c>
      <c r="E453" t="s">
        <v>1038</v>
      </c>
      <c r="F453" t="s">
        <v>2371</v>
      </c>
      <c r="G453" t="s">
        <v>1037</v>
      </c>
      <c r="H453">
        <v>45764.047489468299</v>
      </c>
      <c r="I453">
        <v>1</v>
      </c>
      <c r="J453" t="s">
        <v>86</v>
      </c>
      <c r="K453" t="s">
        <v>20</v>
      </c>
      <c r="L453" t="s">
        <v>2399</v>
      </c>
    </row>
    <row r="454" spans="1:12">
      <c r="A454" t="s">
        <v>2888</v>
      </c>
      <c r="B454" t="s">
        <v>1037</v>
      </c>
      <c r="C454" t="s">
        <v>118</v>
      </c>
      <c r="D454" t="s">
        <v>58</v>
      </c>
      <c r="E454" t="s">
        <v>1038</v>
      </c>
      <c r="F454" t="s">
        <v>2449</v>
      </c>
      <c r="G454" t="s">
        <v>1037</v>
      </c>
      <c r="H454">
        <v>54897.3565276925</v>
      </c>
      <c r="I454">
        <v>2</v>
      </c>
      <c r="J454" t="s">
        <v>86</v>
      </c>
      <c r="K454" t="s">
        <v>20</v>
      </c>
      <c r="L454" t="s">
        <v>2399</v>
      </c>
    </row>
    <row r="455" spans="1:12">
      <c r="A455" t="s">
        <v>2889</v>
      </c>
      <c r="B455" t="s">
        <v>1037</v>
      </c>
      <c r="C455" t="s">
        <v>864</v>
      </c>
      <c r="D455" t="s">
        <v>190</v>
      </c>
      <c r="E455" t="s">
        <v>1038</v>
      </c>
      <c r="F455" t="s">
        <v>2441</v>
      </c>
      <c r="G455" t="s">
        <v>1037</v>
      </c>
      <c r="H455">
        <v>4307.7858711314902</v>
      </c>
      <c r="I455">
        <v>1</v>
      </c>
      <c r="J455" t="s">
        <v>86</v>
      </c>
      <c r="K455" t="s">
        <v>20</v>
      </c>
      <c r="L455" t="s">
        <v>2399</v>
      </c>
    </row>
    <row r="456" spans="1:12">
      <c r="A456" t="s">
        <v>2890</v>
      </c>
      <c r="B456" t="s">
        <v>1037</v>
      </c>
      <c r="C456" t="s">
        <v>951</v>
      </c>
      <c r="D456" t="s">
        <v>190</v>
      </c>
      <c r="E456" t="s">
        <v>1038</v>
      </c>
      <c r="F456" t="s">
        <v>2441</v>
      </c>
      <c r="G456" t="s">
        <v>1037</v>
      </c>
      <c r="H456">
        <v>4307.7858711314902</v>
      </c>
      <c r="I456">
        <v>1</v>
      </c>
      <c r="J456" t="s">
        <v>86</v>
      </c>
      <c r="K456" t="s">
        <v>92</v>
      </c>
      <c r="L456">
        <v>7</v>
      </c>
    </row>
    <row r="457" spans="1:12">
      <c r="A457" t="s">
        <v>2891</v>
      </c>
      <c r="B457" t="s">
        <v>1037</v>
      </c>
      <c r="C457" t="s">
        <v>181</v>
      </c>
      <c r="D457" t="s">
        <v>67</v>
      </c>
      <c r="E457" t="s">
        <v>1038</v>
      </c>
      <c r="F457" t="s">
        <v>2449</v>
      </c>
      <c r="G457" t="s">
        <v>1037</v>
      </c>
      <c r="H457">
        <v>54897.3565276925</v>
      </c>
      <c r="I457">
        <v>2</v>
      </c>
      <c r="J457" t="s">
        <v>86</v>
      </c>
      <c r="K457" t="s">
        <v>92</v>
      </c>
      <c r="L457">
        <v>7</v>
      </c>
    </row>
    <row r="458" spans="1:12">
      <c r="A458" t="s">
        <v>2892</v>
      </c>
      <c r="B458" t="s">
        <v>1037</v>
      </c>
      <c r="C458" t="s">
        <v>90</v>
      </c>
      <c r="D458" t="s">
        <v>366</v>
      </c>
      <c r="E458" t="s">
        <v>1038</v>
      </c>
      <c r="F458" t="s">
        <v>2371</v>
      </c>
      <c r="G458" t="s">
        <v>1037</v>
      </c>
      <c r="H458">
        <v>45764.047489468299</v>
      </c>
      <c r="I458">
        <v>1</v>
      </c>
      <c r="J458" t="s">
        <v>86</v>
      </c>
      <c r="K458" t="s">
        <v>92</v>
      </c>
      <c r="L458">
        <v>7</v>
      </c>
    </row>
    <row r="459" spans="1:12">
      <c r="A459" t="s">
        <v>2893</v>
      </c>
      <c r="B459" t="s">
        <v>1037</v>
      </c>
      <c r="C459" t="s">
        <v>183</v>
      </c>
      <c r="D459" t="s">
        <v>58</v>
      </c>
      <c r="E459" t="s">
        <v>1038</v>
      </c>
      <c r="F459" t="s">
        <v>2449</v>
      </c>
      <c r="G459" t="s">
        <v>1037</v>
      </c>
      <c r="H459">
        <v>54897.3565276925</v>
      </c>
      <c r="I459">
        <v>2</v>
      </c>
      <c r="J459" t="s">
        <v>86</v>
      </c>
      <c r="K459" t="s">
        <v>92</v>
      </c>
      <c r="L459">
        <v>7</v>
      </c>
    </row>
    <row r="460" spans="1:12">
      <c r="A460" t="s">
        <v>2894</v>
      </c>
      <c r="B460" t="s">
        <v>1061</v>
      </c>
      <c r="C460" t="s">
        <v>100</v>
      </c>
      <c r="D460" t="s">
        <v>410</v>
      </c>
      <c r="E460" t="s">
        <v>1062</v>
      </c>
      <c r="F460" t="s">
        <v>2449</v>
      </c>
      <c r="G460" t="s">
        <v>1061</v>
      </c>
      <c r="H460">
        <v>74058.803928764697</v>
      </c>
      <c r="I460">
        <v>2</v>
      </c>
      <c r="J460" t="s">
        <v>86</v>
      </c>
      <c r="K460" t="s">
        <v>20</v>
      </c>
      <c r="L460" t="s">
        <v>2399</v>
      </c>
    </row>
    <row r="461" spans="1:12">
      <c r="A461" t="s">
        <v>2895</v>
      </c>
      <c r="B461" t="s">
        <v>1061</v>
      </c>
      <c r="C461" t="s">
        <v>13</v>
      </c>
      <c r="D461" t="s">
        <v>120</v>
      </c>
      <c r="E461" t="s">
        <v>1062</v>
      </c>
      <c r="F461" t="s">
        <v>2371</v>
      </c>
      <c r="G461" t="s">
        <v>1061</v>
      </c>
      <c r="H461">
        <v>68603.983457479597</v>
      </c>
      <c r="I461">
        <v>1</v>
      </c>
      <c r="J461" t="s">
        <v>86</v>
      </c>
      <c r="K461" t="s">
        <v>20</v>
      </c>
      <c r="L461" t="s">
        <v>2399</v>
      </c>
    </row>
    <row r="462" spans="1:12">
      <c r="A462" t="s">
        <v>2896</v>
      </c>
      <c r="B462" t="s">
        <v>1061</v>
      </c>
      <c r="C462" t="s">
        <v>104</v>
      </c>
      <c r="D462" t="s">
        <v>154</v>
      </c>
      <c r="E462" t="s">
        <v>1062</v>
      </c>
      <c r="F462" t="s">
        <v>2469</v>
      </c>
      <c r="G462" t="s">
        <v>1061</v>
      </c>
      <c r="H462">
        <v>18739.170593983799</v>
      </c>
      <c r="I462">
        <v>2</v>
      </c>
      <c r="J462" t="s">
        <v>186</v>
      </c>
      <c r="K462" t="s">
        <v>20</v>
      </c>
      <c r="L462" t="s">
        <v>2399</v>
      </c>
    </row>
    <row r="463" spans="1:12">
      <c r="A463" t="s">
        <v>2897</v>
      </c>
      <c r="B463" t="s">
        <v>1061</v>
      </c>
      <c r="C463" t="s">
        <v>22</v>
      </c>
      <c r="D463" t="s">
        <v>506</v>
      </c>
      <c r="E463" t="s">
        <v>1062</v>
      </c>
      <c r="F463" t="s">
        <v>2441</v>
      </c>
      <c r="G463" t="s">
        <v>1061</v>
      </c>
      <c r="H463">
        <v>25102.1866200923</v>
      </c>
      <c r="I463">
        <v>1</v>
      </c>
      <c r="J463" t="s">
        <v>86</v>
      </c>
      <c r="K463" t="s">
        <v>20</v>
      </c>
      <c r="L463" t="s">
        <v>2369</v>
      </c>
    </row>
    <row r="464" spans="1:12">
      <c r="A464" t="s">
        <v>2898</v>
      </c>
      <c r="B464" t="s">
        <v>1061</v>
      </c>
      <c r="C464" t="s">
        <v>110</v>
      </c>
      <c r="D464" t="s">
        <v>366</v>
      </c>
      <c r="E464" t="s">
        <v>1062</v>
      </c>
      <c r="F464" t="s">
        <v>2452</v>
      </c>
      <c r="G464" t="s">
        <v>1061</v>
      </c>
      <c r="H464">
        <v>25232.639211464601</v>
      </c>
      <c r="I464">
        <v>2</v>
      </c>
      <c r="J464" t="s">
        <v>86</v>
      </c>
      <c r="K464" t="s">
        <v>20</v>
      </c>
      <c r="L464" t="s">
        <v>2369</v>
      </c>
    </row>
    <row r="465" spans="1:12">
      <c r="A465" t="s">
        <v>2899</v>
      </c>
      <c r="B465" t="s">
        <v>1061</v>
      </c>
      <c r="C465" t="s">
        <v>28</v>
      </c>
      <c r="D465" t="s">
        <v>906</v>
      </c>
      <c r="E465" t="s">
        <v>1062</v>
      </c>
      <c r="F465" t="s">
        <v>2441</v>
      </c>
      <c r="G465" t="s">
        <v>1061</v>
      </c>
      <c r="H465">
        <v>25102.1866200923</v>
      </c>
      <c r="I465">
        <v>1</v>
      </c>
      <c r="J465" t="s">
        <v>186</v>
      </c>
      <c r="K465" t="s">
        <v>20</v>
      </c>
      <c r="L465" t="s">
        <v>2399</v>
      </c>
    </row>
    <row r="466" spans="1:12">
      <c r="A466" t="s">
        <v>2900</v>
      </c>
      <c r="B466" t="s">
        <v>1061</v>
      </c>
      <c r="C466" t="s">
        <v>181</v>
      </c>
      <c r="D466" t="s">
        <v>366</v>
      </c>
      <c r="E466" t="s">
        <v>1062</v>
      </c>
      <c r="F466" t="s">
        <v>2452</v>
      </c>
      <c r="G466" t="s">
        <v>1061</v>
      </c>
      <c r="H466">
        <v>25232.639211464601</v>
      </c>
      <c r="I466">
        <v>2</v>
      </c>
      <c r="J466" t="s">
        <v>86</v>
      </c>
      <c r="K466" t="s">
        <v>92</v>
      </c>
      <c r="L466">
        <v>7</v>
      </c>
    </row>
    <row r="467" spans="1:12">
      <c r="A467" t="s">
        <v>2901</v>
      </c>
      <c r="B467" t="s">
        <v>1061</v>
      </c>
      <c r="C467" t="s">
        <v>90</v>
      </c>
      <c r="D467" t="s">
        <v>506</v>
      </c>
      <c r="E467" t="s">
        <v>1062</v>
      </c>
      <c r="F467" t="s">
        <v>2441</v>
      </c>
      <c r="G467" t="s">
        <v>1061</v>
      </c>
      <c r="H467">
        <v>25102.1866200923</v>
      </c>
      <c r="I467">
        <v>1</v>
      </c>
      <c r="J467" t="s">
        <v>86</v>
      </c>
      <c r="K467" t="s">
        <v>92</v>
      </c>
      <c r="L467">
        <v>7</v>
      </c>
    </row>
    <row r="468" spans="1:12">
      <c r="A468" t="s">
        <v>2902</v>
      </c>
      <c r="B468" t="s">
        <v>1074</v>
      </c>
      <c r="C468" t="s">
        <v>100</v>
      </c>
      <c r="D468" t="s">
        <v>306</v>
      </c>
      <c r="E468" t="s">
        <v>1075</v>
      </c>
      <c r="F468" t="s">
        <v>2449</v>
      </c>
      <c r="G468" t="s">
        <v>1074</v>
      </c>
      <c r="H468">
        <v>39916.4424552895</v>
      </c>
      <c r="I468">
        <v>2</v>
      </c>
      <c r="J468" t="s">
        <v>186</v>
      </c>
      <c r="K468" t="s">
        <v>20</v>
      </c>
      <c r="L468" t="s">
        <v>2369</v>
      </c>
    </row>
    <row r="469" spans="1:12">
      <c r="A469" t="s">
        <v>2903</v>
      </c>
      <c r="B469" t="s">
        <v>1074</v>
      </c>
      <c r="C469" t="s">
        <v>13</v>
      </c>
      <c r="D469" t="s">
        <v>17</v>
      </c>
      <c r="E469" t="s">
        <v>1075</v>
      </c>
      <c r="F469" t="s">
        <v>2379</v>
      </c>
      <c r="G469" t="s">
        <v>1074</v>
      </c>
      <c r="H469">
        <v>14351.419192562</v>
      </c>
      <c r="I469">
        <v>1</v>
      </c>
      <c r="J469" t="s">
        <v>86</v>
      </c>
      <c r="K469" t="s">
        <v>20</v>
      </c>
      <c r="L469" t="s">
        <v>2369</v>
      </c>
    </row>
    <row r="470" spans="1:12">
      <c r="A470" t="s">
        <v>2904</v>
      </c>
      <c r="B470" t="s">
        <v>1074</v>
      </c>
      <c r="C470" t="s">
        <v>104</v>
      </c>
      <c r="D470" t="s">
        <v>35</v>
      </c>
      <c r="E470" t="s">
        <v>1075</v>
      </c>
      <c r="F470" t="s">
        <v>2477</v>
      </c>
      <c r="G470" t="s">
        <v>1074</v>
      </c>
      <c r="H470">
        <v>37987.428521659502</v>
      </c>
      <c r="I470">
        <v>2</v>
      </c>
      <c r="J470" t="s">
        <v>186</v>
      </c>
      <c r="K470" t="s">
        <v>20</v>
      </c>
      <c r="L470" t="s">
        <v>2369</v>
      </c>
    </row>
    <row r="471" spans="1:12">
      <c r="A471" t="s">
        <v>2905</v>
      </c>
      <c r="B471" t="s">
        <v>1074</v>
      </c>
      <c r="C471" t="s">
        <v>22</v>
      </c>
      <c r="D471" t="s">
        <v>428</v>
      </c>
      <c r="E471" t="s">
        <v>1075</v>
      </c>
      <c r="F471" t="s">
        <v>2409</v>
      </c>
      <c r="G471" t="s">
        <v>1074</v>
      </c>
      <c r="H471">
        <v>26187.4180660069</v>
      </c>
      <c r="I471">
        <v>1</v>
      </c>
      <c r="J471" t="s">
        <v>86</v>
      </c>
      <c r="K471" t="s">
        <v>20</v>
      </c>
      <c r="L471" t="s">
        <v>2824</v>
      </c>
    </row>
    <row r="472" spans="1:12">
      <c r="A472" t="s">
        <v>2906</v>
      </c>
      <c r="B472" t="s">
        <v>1074</v>
      </c>
      <c r="C472" t="s">
        <v>110</v>
      </c>
      <c r="D472" t="s">
        <v>112</v>
      </c>
      <c r="E472" t="s">
        <v>1075</v>
      </c>
      <c r="F472" t="s">
        <v>2452</v>
      </c>
      <c r="G472" t="s">
        <v>1074</v>
      </c>
      <c r="H472">
        <v>27225.247708806201</v>
      </c>
      <c r="I472">
        <v>2</v>
      </c>
      <c r="J472" t="s">
        <v>86</v>
      </c>
      <c r="K472" t="s">
        <v>20</v>
      </c>
      <c r="L472" t="s">
        <v>2369</v>
      </c>
    </row>
    <row r="473" spans="1:12">
      <c r="A473" t="s">
        <v>2907</v>
      </c>
      <c r="B473" t="s">
        <v>1074</v>
      </c>
      <c r="C473" t="s">
        <v>28</v>
      </c>
      <c r="D473" t="s">
        <v>244</v>
      </c>
      <c r="E473" t="s">
        <v>1075</v>
      </c>
      <c r="F473" t="s">
        <v>2421</v>
      </c>
      <c r="G473" t="s">
        <v>1074</v>
      </c>
      <c r="H473">
        <v>26308.458862952699</v>
      </c>
      <c r="I473">
        <v>1</v>
      </c>
      <c r="J473" t="s">
        <v>86</v>
      </c>
      <c r="K473" t="s">
        <v>20</v>
      </c>
      <c r="L473" t="s">
        <v>2369</v>
      </c>
    </row>
    <row r="474" spans="1:12">
      <c r="A474" t="s">
        <v>2908</v>
      </c>
      <c r="B474" t="s">
        <v>1074</v>
      </c>
      <c r="C474" t="s">
        <v>115</v>
      </c>
      <c r="D474" t="s">
        <v>582</v>
      </c>
      <c r="E474" t="s">
        <v>1075</v>
      </c>
      <c r="F474" t="s">
        <v>2458</v>
      </c>
      <c r="G474" t="s">
        <v>1074</v>
      </c>
      <c r="H474">
        <v>10207.376179912801</v>
      </c>
      <c r="I474">
        <v>2</v>
      </c>
      <c r="J474" t="s">
        <v>86</v>
      </c>
      <c r="K474" t="s">
        <v>20</v>
      </c>
      <c r="L474" t="s">
        <v>2394</v>
      </c>
    </row>
    <row r="475" spans="1:12">
      <c r="A475" t="s">
        <v>2909</v>
      </c>
      <c r="B475" t="s">
        <v>1074</v>
      </c>
      <c r="C475" t="s">
        <v>34</v>
      </c>
      <c r="D475" t="s">
        <v>222</v>
      </c>
      <c r="E475" t="s">
        <v>1075</v>
      </c>
      <c r="F475" t="s">
        <v>2396</v>
      </c>
      <c r="G475" t="s">
        <v>1074</v>
      </c>
      <c r="H475">
        <v>38766.283123110697</v>
      </c>
      <c r="I475">
        <v>1</v>
      </c>
      <c r="J475" t="s">
        <v>186</v>
      </c>
      <c r="K475" t="s">
        <v>20</v>
      </c>
      <c r="L475" t="s">
        <v>2369</v>
      </c>
    </row>
    <row r="476" spans="1:12">
      <c r="A476" t="s">
        <v>2910</v>
      </c>
      <c r="B476" t="s">
        <v>1074</v>
      </c>
      <c r="C476" t="s">
        <v>118</v>
      </c>
      <c r="D476" t="s">
        <v>244</v>
      </c>
      <c r="E476" t="s">
        <v>1075</v>
      </c>
      <c r="F476" t="s">
        <v>2469</v>
      </c>
      <c r="G476" t="s">
        <v>1074</v>
      </c>
      <c r="H476">
        <v>14351.524141833699</v>
      </c>
      <c r="I476">
        <v>2</v>
      </c>
      <c r="J476" t="s">
        <v>86</v>
      </c>
      <c r="K476" t="s">
        <v>20</v>
      </c>
      <c r="L476" t="s">
        <v>2369</v>
      </c>
    </row>
    <row r="477" spans="1:12">
      <c r="A477" t="s">
        <v>2911</v>
      </c>
      <c r="B477" t="s">
        <v>1074</v>
      </c>
      <c r="C477" t="s">
        <v>122</v>
      </c>
      <c r="D477" t="s">
        <v>436</v>
      </c>
      <c r="E477" t="s">
        <v>1075</v>
      </c>
      <c r="F477" t="s">
        <v>2462</v>
      </c>
      <c r="G477" t="s">
        <v>1074</v>
      </c>
      <c r="H477">
        <v>21405.7001768669</v>
      </c>
      <c r="I477">
        <v>2</v>
      </c>
      <c r="J477" t="s">
        <v>86</v>
      </c>
      <c r="K477" t="s">
        <v>20</v>
      </c>
      <c r="L477" t="s">
        <v>2824</v>
      </c>
    </row>
    <row r="478" spans="1:12">
      <c r="A478" t="s">
        <v>2912</v>
      </c>
      <c r="B478" t="s">
        <v>1074</v>
      </c>
      <c r="C478" t="s">
        <v>126</v>
      </c>
      <c r="D478" t="s">
        <v>222</v>
      </c>
      <c r="E478" t="s">
        <v>1075</v>
      </c>
      <c r="F478" t="s">
        <v>2462</v>
      </c>
      <c r="G478" t="s">
        <v>1074</v>
      </c>
      <c r="H478">
        <v>21405.7001768669</v>
      </c>
      <c r="I478">
        <v>2</v>
      </c>
      <c r="J478" t="s">
        <v>86</v>
      </c>
      <c r="K478" t="s">
        <v>20</v>
      </c>
      <c r="L478" t="s">
        <v>2369</v>
      </c>
    </row>
    <row r="479" spans="1:12">
      <c r="A479" t="s">
        <v>2913</v>
      </c>
      <c r="B479" t="s">
        <v>1074</v>
      </c>
      <c r="C479" t="s">
        <v>181</v>
      </c>
      <c r="D479" t="s">
        <v>189</v>
      </c>
      <c r="E479" t="s">
        <v>1075</v>
      </c>
      <c r="F479" t="s">
        <v>2474</v>
      </c>
      <c r="G479" t="s">
        <v>1074</v>
      </c>
      <c r="H479">
        <v>30181.733631747298</v>
      </c>
      <c r="I479">
        <v>2</v>
      </c>
      <c r="J479" t="s">
        <v>86</v>
      </c>
      <c r="K479" t="s">
        <v>92</v>
      </c>
      <c r="L479">
        <v>7</v>
      </c>
    </row>
    <row r="480" spans="1:12">
      <c r="A480" t="s">
        <v>2914</v>
      </c>
      <c r="B480" t="s">
        <v>1093</v>
      </c>
      <c r="C480" t="s">
        <v>100</v>
      </c>
      <c r="D480" t="s">
        <v>231</v>
      </c>
      <c r="E480" t="s">
        <v>1094</v>
      </c>
      <c r="F480" t="s">
        <v>2449</v>
      </c>
      <c r="G480" t="s">
        <v>1093</v>
      </c>
      <c r="H480">
        <v>18804.990555279299</v>
      </c>
      <c r="I480">
        <v>2</v>
      </c>
      <c r="J480" t="s">
        <v>186</v>
      </c>
      <c r="K480" t="s">
        <v>20</v>
      </c>
      <c r="L480" t="s">
        <v>2369</v>
      </c>
    </row>
    <row r="481" spans="1:12">
      <c r="A481" t="s">
        <v>2915</v>
      </c>
      <c r="B481" t="s">
        <v>1093</v>
      </c>
      <c r="C481" t="s">
        <v>13</v>
      </c>
      <c r="D481" t="s">
        <v>284</v>
      </c>
      <c r="E481" t="s">
        <v>1094</v>
      </c>
      <c r="F481" t="s">
        <v>2371</v>
      </c>
      <c r="G481" t="s">
        <v>1093</v>
      </c>
      <c r="H481">
        <v>18710.3068154414</v>
      </c>
      <c r="I481">
        <v>1</v>
      </c>
      <c r="J481" t="s">
        <v>186</v>
      </c>
      <c r="K481" t="s">
        <v>20</v>
      </c>
      <c r="L481" t="s">
        <v>2369</v>
      </c>
    </row>
    <row r="482" spans="1:12">
      <c r="A482" t="s">
        <v>2916</v>
      </c>
      <c r="B482" t="s">
        <v>1093</v>
      </c>
      <c r="C482" t="s">
        <v>104</v>
      </c>
      <c r="D482" t="s">
        <v>398</v>
      </c>
      <c r="E482" t="s">
        <v>1094</v>
      </c>
      <c r="F482" t="s">
        <v>2452</v>
      </c>
      <c r="G482" t="s">
        <v>1093</v>
      </c>
      <c r="H482">
        <v>14033.2935736338</v>
      </c>
      <c r="I482">
        <v>2</v>
      </c>
      <c r="J482" t="s">
        <v>186</v>
      </c>
      <c r="K482" t="s">
        <v>20</v>
      </c>
      <c r="L482" t="s">
        <v>2369</v>
      </c>
    </row>
    <row r="483" spans="1:12">
      <c r="A483" t="s">
        <v>2917</v>
      </c>
      <c r="B483" t="s">
        <v>1099</v>
      </c>
      <c r="C483" t="s">
        <v>100</v>
      </c>
      <c r="D483" t="s">
        <v>348</v>
      </c>
      <c r="E483" t="s">
        <v>1100</v>
      </c>
      <c r="F483" t="s">
        <v>2474</v>
      </c>
      <c r="G483" t="s">
        <v>1099</v>
      </c>
      <c r="H483">
        <v>37891.240944474303</v>
      </c>
      <c r="I483">
        <v>2</v>
      </c>
      <c r="J483" t="s">
        <v>86</v>
      </c>
      <c r="K483" t="s">
        <v>20</v>
      </c>
      <c r="L483" t="s">
        <v>2369</v>
      </c>
    </row>
    <row r="484" spans="1:12">
      <c r="A484" t="s">
        <v>2918</v>
      </c>
      <c r="B484" t="s">
        <v>1099</v>
      </c>
      <c r="C484" t="s">
        <v>13</v>
      </c>
      <c r="D484" t="s">
        <v>1030</v>
      </c>
      <c r="E484" t="s">
        <v>1100</v>
      </c>
      <c r="F484" t="s">
        <v>2379</v>
      </c>
      <c r="G484" t="s">
        <v>1099</v>
      </c>
      <c r="H484">
        <v>20502.050825580602</v>
      </c>
      <c r="I484">
        <v>1</v>
      </c>
      <c r="J484" t="s">
        <v>86</v>
      </c>
      <c r="K484" t="s">
        <v>20</v>
      </c>
      <c r="L484" t="s">
        <v>2824</v>
      </c>
    </row>
    <row r="485" spans="1:12">
      <c r="A485" t="s">
        <v>2919</v>
      </c>
      <c r="B485" t="s">
        <v>1099</v>
      </c>
      <c r="C485" t="s">
        <v>104</v>
      </c>
      <c r="D485" t="s">
        <v>235</v>
      </c>
      <c r="E485" t="s">
        <v>1100</v>
      </c>
      <c r="F485" t="s">
        <v>2452</v>
      </c>
      <c r="G485" t="s">
        <v>1099</v>
      </c>
      <c r="H485">
        <v>14561.556539084801</v>
      </c>
      <c r="I485">
        <v>2</v>
      </c>
      <c r="J485" t="s">
        <v>86</v>
      </c>
      <c r="K485" t="s">
        <v>20</v>
      </c>
      <c r="L485" t="s">
        <v>2369</v>
      </c>
    </row>
    <row r="486" spans="1:12">
      <c r="A486" t="s">
        <v>2920</v>
      </c>
      <c r="B486" t="s">
        <v>1099</v>
      </c>
      <c r="C486" t="s">
        <v>22</v>
      </c>
      <c r="D486" t="s">
        <v>244</v>
      </c>
      <c r="E486" t="s">
        <v>1100</v>
      </c>
      <c r="F486" t="s">
        <v>2421</v>
      </c>
      <c r="G486" t="s">
        <v>1099</v>
      </c>
      <c r="H486">
        <v>36976.203075129502</v>
      </c>
      <c r="I486">
        <v>1</v>
      </c>
      <c r="J486" t="s">
        <v>86</v>
      </c>
      <c r="K486" t="s">
        <v>20</v>
      </c>
      <c r="L486" t="s">
        <v>2715</v>
      </c>
    </row>
    <row r="487" spans="1:12">
      <c r="A487" t="s">
        <v>2921</v>
      </c>
      <c r="B487" t="s">
        <v>1099</v>
      </c>
      <c r="C487" t="s">
        <v>110</v>
      </c>
      <c r="D487" t="s">
        <v>318</v>
      </c>
      <c r="E487" t="s">
        <v>1100</v>
      </c>
      <c r="F487" t="s">
        <v>2469</v>
      </c>
      <c r="G487" t="s">
        <v>1099</v>
      </c>
      <c r="H487">
        <v>35948.546140567501</v>
      </c>
      <c r="I487">
        <v>2</v>
      </c>
      <c r="J487" t="s">
        <v>86</v>
      </c>
      <c r="K487" t="s">
        <v>20</v>
      </c>
      <c r="L487" t="s">
        <v>2369</v>
      </c>
    </row>
    <row r="488" spans="1:12">
      <c r="A488" t="s">
        <v>2922</v>
      </c>
      <c r="B488" t="s">
        <v>1099</v>
      </c>
      <c r="C488" t="s">
        <v>28</v>
      </c>
      <c r="D488" t="s">
        <v>244</v>
      </c>
      <c r="E488" t="s">
        <v>1100</v>
      </c>
      <c r="F488" t="s">
        <v>2371</v>
      </c>
      <c r="G488" t="s">
        <v>1099</v>
      </c>
      <c r="H488">
        <v>36048.969169197597</v>
      </c>
      <c r="I488">
        <v>1</v>
      </c>
      <c r="J488" t="s">
        <v>86</v>
      </c>
      <c r="K488" t="s">
        <v>20</v>
      </c>
      <c r="L488" t="s">
        <v>2824</v>
      </c>
    </row>
    <row r="489" spans="1:12">
      <c r="A489" t="s">
        <v>2923</v>
      </c>
      <c r="B489" t="s">
        <v>1099</v>
      </c>
      <c r="C489" t="s">
        <v>34</v>
      </c>
      <c r="D489" t="s">
        <v>244</v>
      </c>
      <c r="E489" t="s">
        <v>1100</v>
      </c>
      <c r="F489" t="s">
        <v>2441</v>
      </c>
      <c r="G489" t="s">
        <v>1099</v>
      </c>
      <c r="H489">
        <v>11810.7178185631</v>
      </c>
      <c r="I489">
        <v>1</v>
      </c>
      <c r="J489" t="s">
        <v>86</v>
      </c>
      <c r="K489" t="s">
        <v>20</v>
      </c>
      <c r="L489" t="s">
        <v>2369</v>
      </c>
    </row>
    <row r="490" spans="1:12">
      <c r="A490" t="s">
        <v>2924</v>
      </c>
      <c r="B490" t="s">
        <v>1099</v>
      </c>
      <c r="C490" t="s">
        <v>38</v>
      </c>
      <c r="D490" t="s">
        <v>222</v>
      </c>
      <c r="E490" t="s">
        <v>1100</v>
      </c>
      <c r="F490" t="s">
        <v>2409</v>
      </c>
      <c r="G490" t="s">
        <v>1099</v>
      </c>
      <c r="H490">
        <v>6951.38988264813</v>
      </c>
      <c r="I490">
        <v>1</v>
      </c>
      <c r="J490" t="s">
        <v>86</v>
      </c>
      <c r="K490" t="s">
        <v>20</v>
      </c>
      <c r="L490" t="s">
        <v>2369</v>
      </c>
    </row>
    <row r="491" spans="1:12">
      <c r="A491" t="s">
        <v>2925</v>
      </c>
      <c r="B491" t="s">
        <v>1099</v>
      </c>
      <c r="C491" t="s">
        <v>42</v>
      </c>
      <c r="D491" t="s">
        <v>132</v>
      </c>
      <c r="E491" t="s">
        <v>1100</v>
      </c>
      <c r="F491" t="s">
        <v>2396</v>
      </c>
      <c r="G491" t="s">
        <v>1099</v>
      </c>
      <c r="H491">
        <v>18156.201164611499</v>
      </c>
      <c r="I491">
        <v>1</v>
      </c>
      <c r="J491" t="s">
        <v>86</v>
      </c>
      <c r="K491" t="s">
        <v>20</v>
      </c>
      <c r="L491" t="s">
        <v>2369</v>
      </c>
    </row>
    <row r="492" spans="1:12">
      <c r="A492" t="s">
        <v>2926</v>
      </c>
      <c r="B492" t="s">
        <v>1116</v>
      </c>
      <c r="C492" t="s">
        <v>100</v>
      </c>
      <c r="D492" t="s">
        <v>329</v>
      </c>
      <c r="E492" t="s">
        <v>1117</v>
      </c>
      <c r="F492" t="s">
        <v>2449</v>
      </c>
      <c r="G492" t="s">
        <v>1116</v>
      </c>
      <c r="H492">
        <v>26890.575795573401</v>
      </c>
      <c r="I492">
        <v>2</v>
      </c>
      <c r="J492" t="s">
        <v>86</v>
      </c>
      <c r="K492" t="s">
        <v>20</v>
      </c>
      <c r="L492" t="s">
        <v>2369</v>
      </c>
    </row>
    <row r="493" spans="1:12">
      <c r="A493" t="s">
        <v>2927</v>
      </c>
      <c r="B493" t="s">
        <v>1116</v>
      </c>
      <c r="C493" t="s">
        <v>13</v>
      </c>
      <c r="D493" t="s">
        <v>284</v>
      </c>
      <c r="E493" t="s">
        <v>1117</v>
      </c>
      <c r="F493" t="s">
        <v>2371</v>
      </c>
      <c r="G493" t="s">
        <v>1116</v>
      </c>
      <c r="H493">
        <v>26825.316898692599</v>
      </c>
      <c r="I493">
        <v>1</v>
      </c>
      <c r="J493" t="s">
        <v>86</v>
      </c>
      <c r="K493" t="s">
        <v>20</v>
      </c>
      <c r="L493" t="s">
        <v>2369</v>
      </c>
    </row>
    <row r="494" spans="1:12">
      <c r="A494" t="s">
        <v>2928</v>
      </c>
      <c r="B494" t="s">
        <v>1116</v>
      </c>
      <c r="C494" t="s">
        <v>104</v>
      </c>
      <c r="D494" t="s">
        <v>1123</v>
      </c>
      <c r="E494" t="s">
        <v>1117</v>
      </c>
      <c r="F494" t="s">
        <v>2452</v>
      </c>
      <c r="G494" t="s">
        <v>1116</v>
      </c>
      <c r="H494">
        <v>9612.1483935928809</v>
      </c>
      <c r="I494">
        <v>2</v>
      </c>
      <c r="J494" t="s">
        <v>186</v>
      </c>
      <c r="K494" t="s">
        <v>20</v>
      </c>
      <c r="L494" t="s">
        <v>2369</v>
      </c>
    </row>
    <row r="495" spans="1:12">
      <c r="A495" t="s">
        <v>2929</v>
      </c>
      <c r="B495" t="s">
        <v>1116</v>
      </c>
      <c r="C495" t="s">
        <v>22</v>
      </c>
      <c r="D495" t="s">
        <v>284</v>
      </c>
      <c r="E495" t="s">
        <v>1117</v>
      </c>
      <c r="F495" t="s">
        <v>2441</v>
      </c>
      <c r="G495" t="s">
        <v>1116</v>
      </c>
      <c r="H495">
        <v>9495.1980634107094</v>
      </c>
      <c r="I495">
        <v>1</v>
      </c>
      <c r="J495" t="s">
        <v>186</v>
      </c>
      <c r="K495" t="s">
        <v>20</v>
      </c>
      <c r="L495" t="s">
        <v>2369</v>
      </c>
    </row>
    <row r="496" spans="1:12">
      <c r="A496" t="s">
        <v>2930</v>
      </c>
      <c r="B496" t="s">
        <v>1116</v>
      </c>
      <c r="C496" t="s">
        <v>110</v>
      </c>
      <c r="D496" t="s">
        <v>281</v>
      </c>
      <c r="E496" t="s">
        <v>1117</v>
      </c>
      <c r="F496" t="s">
        <v>2469</v>
      </c>
      <c r="G496" t="s">
        <v>1116</v>
      </c>
      <c r="H496">
        <v>7586.6347405024899</v>
      </c>
      <c r="I496">
        <v>2</v>
      </c>
      <c r="J496" t="s">
        <v>86</v>
      </c>
      <c r="K496" t="s">
        <v>20</v>
      </c>
      <c r="L496" t="s">
        <v>2369</v>
      </c>
    </row>
    <row r="497" spans="1:12">
      <c r="A497" t="s">
        <v>2931</v>
      </c>
      <c r="B497" t="s">
        <v>1126</v>
      </c>
      <c r="C497" t="s">
        <v>100</v>
      </c>
      <c r="D497" t="s">
        <v>284</v>
      </c>
      <c r="E497" t="s">
        <v>1127</v>
      </c>
      <c r="F497" t="s">
        <v>2452</v>
      </c>
      <c r="G497" t="s">
        <v>1126</v>
      </c>
      <c r="H497">
        <v>8089.5339892649699</v>
      </c>
      <c r="I497">
        <v>2</v>
      </c>
      <c r="J497" t="s">
        <v>86</v>
      </c>
      <c r="K497" t="s">
        <v>20</v>
      </c>
      <c r="L497" t="s">
        <v>2369</v>
      </c>
    </row>
    <row r="498" spans="1:12">
      <c r="A498" t="s">
        <v>2932</v>
      </c>
      <c r="B498" t="s">
        <v>1126</v>
      </c>
      <c r="C498" t="s">
        <v>13</v>
      </c>
      <c r="D498" t="s">
        <v>15</v>
      </c>
      <c r="E498" t="s">
        <v>1127</v>
      </c>
      <c r="F498" t="s">
        <v>2371</v>
      </c>
      <c r="G498" t="s">
        <v>1126</v>
      </c>
      <c r="H498">
        <v>15344.689890281999</v>
      </c>
      <c r="I498">
        <v>1</v>
      </c>
      <c r="J498" t="s">
        <v>86</v>
      </c>
      <c r="K498" t="s">
        <v>20</v>
      </c>
      <c r="L498" t="s">
        <v>2369</v>
      </c>
    </row>
    <row r="499" spans="1:12">
      <c r="A499" t="s">
        <v>2933</v>
      </c>
      <c r="B499" t="s">
        <v>1126</v>
      </c>
      <c r="C499" t="s">
        <v>104</v>
      </c>
      <c r="D499" t="s">
        <v>1135</v>
      </c>
      <c r="E499" t="s">
        <v>1127</v>
      </c>
      <c r="F499" t="s">
        <v>2469</v>
      </c>
      <c r="G499" t="s">
        <v>1126</v>
      </c>
      <c r="H499">
        <v>15255.5962043415</v>
      </c>
      <c r="I499">
        <v>2</v>
      </c>
      <c r="J499" t="s">
        <v>86</v>
      </c>
      <c r="K499" t="s">
        <v>20</v>
      </c>
      <c r="L499" t="s">
        <v>2369</v>
      </c>
    </row>
    <row r="500" spans="1:12">
      <c r="A500" t="s">
        <v>2934</v>
      </c>
      <c r="B500" t="s">
        <v>1126</v>
      </c>
      <c r="C500" t="s">
        <v>22</v>
      </c>
      <c r="D500" t="s">
        <v>330</v>
      </c>
      <c r="E500" t="s">
        <v>1127</v>
      </c>
      <c r="F500" t="s">
        <v>2441</v>
      </c>
      <c r="G500" t="s">
        <v>1126</v>
      </c>
      <c r="H500">
        <v>8260.2740064385107</v>
      </c>
      <c r="I500">
        <v>1</v>
      </c>
      <c r="J500" t="s">
        <v>86</v>
      </c>
      <c r="K500" t="s">
        <v>20</v>
      </c>
      <c r="L500" t="s">
        <v>2369</v>
      </c>
    </row>
    <row r="501" spans="1:12">
      <c r="A501" t="s">
        <v>2935</v>
      </c>
      <c r="B501" t="s">
        <v>1126</v>
      </c>
      <c r="C501" t="s">
        <v>28</v>
      </c>
      <c r="D501" t="s">
        <v>218</v>
      </c>
      <c r="E501" t="s">
        <v>1127</v>
      </c>
      <c r="F501" t="s">
        <v>2441</v>
      </c>
      <c r="G501" t="s">
        <v>1126</v>
      </c>
      <c r="H501">
        <v>8260.2740064385107</v>
      </c>
      <c r="I501">
        <v>1</v>
      </c>
      <c r="J501" t="s">
        <v>86</v>
      </c>
      <c r="K501" t="s">
        <v>20</v>
      </c>
      <c r="L501" t="s">
        <v>2369</v>
      </c>
    </row>
    <row r="502" spans="1:12">
      <c r="A502" t="s">
        <v>2936</v>
      </c>
      <c r="B502" t="s">
        <v>1137</v>
      </c>
      <c r="C502" t="s">
        <v>100</v>
      </c>
      <c r="D502" t="s">
        <v>102</v>
      </c>
      <c r="E502" t="s">
        <v>1138</v>
      </c>
      <c r="F502" t="s">
        <v>2452</v>
      </c>
      <c r="G502" t="s">
        <v>1137</v>
      </c>
      <c r="H502">
        <v>3324.7463607260702</v>
      </c>
      <c r="I502">
        <v>2</v>
      </c>
      <c r="J502" t="s">
        <v>320</v>
      </c>
      <c r="K502" t="s">
        <v>20</v>
      </c>
      <c r="L502" t="s">
        <v>2369</v>
      </c>
    </row>
    <row r="503" spans="1:12">
      <c r="A503" t="s">
        <v>2937</v>
      </c>
      <c r="B503" t="s">
        <v>1137</v>
      </c>
      <c r="C503" t="s">
        <v>13</v>
      </c>
      <c r="D503" t="s">
        <v>582</v>
      </c>
      <c r="E503" t="s">
        <v>1138</v>
      </c>
      <c r="F503" t="s">
        <v>2396</v>
      </c>
      <c r="G503" t="s">
        <v>1137</v>
      </c>
      <c r="H503">
        <v>10835.493956800699</v>
      </c>
      <c r="I503">
        <v>1</v>
      </c>
      <c r="J503" t="s">
        <v>320</v>
      </c>
      <c r="K503" t="s">
        <v>20</v>
      </c>
      <c r="L503" t="s">
        <v>2394</v>
      </c>
    </row>
    <row r="504" spans="1:12">
      <c r="A504" t="s">
        <v>2938</v>
      </c>
      <c r="B504" t="s">
        <v>1137</v>
      </c>
      <c r="C504" t="s">
        <v>104</v>
      </c>
      <c r="D504" t="s">
        <v>235</v>
      </c>
      <c r="E504" t="s">
        <v>1138</v>
      </c>
      <c r="F504" t="s">
        <v>2469</v>
      </c>
      <c r="G504" t="s">
        <v>1137</v>
      </c>
      <c r="H504">
        <v>13176.9679346099</v>
      </c>
      <c r="I504">
        <v>2</v>
      </c>
      <c r="J504" t="s">
        <v>320</v>
      </c>
      <c r="K504" t="s">
        <v>20</v>
      </c>
      <c r="L504" t="s">
        <v>2369</v>
      </c>
    </row>
    <row r="505" spans="1:12">
      <c r="A505" t="s">
        <v>2939</v>
      </c>
      <c r="B505" t="s">
        <v>1137</v>
      </c>
      <c r="C505" t="s">
        <v>22</v>
      </c>
      <c r="D505" t="s">
        <v>244</v>
      </c>
      <c r="E505" t="s">
        <v>1138</v>
      </c>
      <c r="F505" t="s">
        <v>2421</v>
      </c>
      <c r="G505" t="s">
        <v>1137</v>
      </c>
      <c r="H505">
        <v>10835.493956800699</v>
      </c>
      <c r="I505">
        <v>1</v>
      </c>
      <c r="J505" t="s">
        <v>320</v>
      </c>
      <c r="K505" t="s">
        <v>20</v>
      </c>
      <c r="L505" t="s">
        <v>2369</v>
      </c>
    </row>
    <row r="506" spans="1:12">
      <c r="A506" t="s">
        <v>2940</v>
      </c>
      <c r="B506" t="s">
        <v>1137</v>
      </c>
      <c r="C506" t="s">
        <v>28</v>
      </c>
      <c r="D506" t="s">
        <v>65</v>
      </c>
      <c r="E506" t="s">
        <v>1138</v>
      </c>
      <c r="F506" t="s">
        <v>2441</v>
      </c>
      <c r="G506" t="s">
        <v>1137</v>
      </c>
      <c r="H506">
        <v>3326.8419214853898</v>
      </c>
      <c r="I506">
        <v>1</v>
      </c>
      <c r="J506" t="s">
        <v>320</v>
      </c>
      <c r="K506" t="s">
        <v>20</v>
      </c>
      <c r="L506" t="s">
        <v>2369</v>
      </c>
    </row>
    <row r="507" spans="1:12">
      <c r="A507" t="s">
        <v>2941</v>
      </c>
      <c r="B507" t="s">
        <v>1148</v>
      </c>
      <c r="C507" t="s">
        <v>100</v>
      </c>
      <c r="D507" t="s">
        <v>1164</v>
      </c>
      <c r="E507" t="s">
        <v>1149</v>
      </c>
      <c r="F507" t="s">
        <v>2449</v>
      </c>
      <c r="G507" t="s">
        <v>1148</v>
      </c>
      <c r="H507">
        <v>63386.507230253803</v>
      </c>
      <c r="I507">
        <v>2</v>
      </c>
      <c r="J507" t="s">
        <v>186</v>
      </c>
      <c r="K507" t="s">
        <v>20</v>
      </c>
      <c r="L507" t="s">
        <v>2369</v>
      </c>
    </row>
    <row r="508" spans="1:12">
      <c r="A508" t="s">
        <v>2942</v>
      </c>
      <c r="B508" t="s">
        <v>1148</v>
      </c>
      <c r="C508" t="s">
        <v>13</v>
      </c>
      <c r="D508" t="s">
        <v>231</v>
      </c>
      <c r="E508" t="s">
        <v>1149</v>
      </c>
      <c r="F508" t="s">
        <v>2371</v>
      </c>
      <c r="G508" t="s">
        <v>1148</v>
      </c>
      <c r="H508">
        <v>63275.228596341098</v>
      </c>
      <c r="I508">
        <v>1</v>
      </c>
      <c r="J508" t="s">
        <v>186</v>
      </c>
      <c r="K508" t="s">
        <v>20</v>
      </c>
      <c r="L508" t="s">
        <v>2369</v>
      </c>
    </row>
    <row r="509" spans="1:12">
      <c r="A509" t="s">
        <v>2943</v>
      </c>
      <c r="B509" t="s">
        <v>1148</v>
      </c>
      <c r="C509" t="s">
        <v>104</v>
      </c>
      <c r="D509" t="s">
        <v>402</v>
      </c>
      <c r="E509" t="s">
        <v>1149</v>
      </c>
      <c r="F509" t="s">
        <v>2474</v>
      </c>
      <c r="G509" t="s">
        <v>1148</v>
      </c>
      <c r="H509">
        <v>63386.507230253803</v>
      </c>
      <c r="I509">
        <v>2</v>
      </c>
      <c r="J509" t="s">
        <v>186</v>
      </c>
      <c r="K509" t="s">
        <v>20</v>
      </c>
      <c r="L509" t="s">
        <v>2369</v>
      </c>
    </row>
    <row r="510" spans="1:12">
      <c r="A510" t="s">
        <v>2944</v>
      </c>
      <c r="B510" t="s">
        <v>1148</v>
      </c>
      <c r="C510" t="s">
        <v>22</v>
      </c>
      <c r="D510" t="s">
        <v>441</v>
      </c>
      <c r="E510" t="s">
        <v>1149</v>
      </c>
      <c r="F510" t="s">
        <v>2421</v>
      </c>
      <c r="G510" t="s">
        <v>1148</v>
      </c>
      <c r="H510">
        <v>63275.228596341098</v>
      </c>
      <c r="I510">
        <v>1</v>
      </c>
      <c r="J510" t="s">
        <v>186</v>
      </c>
      <c r="K510" t="s">
        <v>20</v>
      </c>
      <c r="L510" t="s">
        <v>2369</v>
      </c>
    </row>
    <row r="511" spans="1:12">
      <c r="A511" t="s">
        <v>2945</v>
      </c>
      <c r="B511" t="s">
        <v>1148</v>
      </c>
      <c r="C511" t="s">
        <v>110</v>
      </c>
      <c r="D511" t="s">
        <v>418</v>
      </c>
      <c r="E511" t="s">
        <v>1149</v>
      </c>
      <c r="F511" t="s">
        <v>2458</v>
      </c>
      <c r="G511" t="s">
        <v>1148</v>
      </c>
      <c r="H511">
        <v>63386.507230253803</v>
      </c>
      <c r="I511">
        <v>2</v>
      </c>
      <c r="J511" t="s">
        <v>186</v>
      </c>
      <c r="K511" t="s">
        <v>20</v>
      </c>
      <c r="L511" t="s">
        <v>2369</v>
      </c>
    </row>
    <row r="512" spans="1:12">
      <c r="A512" t="s">
        <v>2946</v>
      </c>
      <c r="B512" t="s">
        <v>1148</v>
      </c>
      <c r="C512" t="s">
        <v>28</v>
      </c>
      <c r="D512" t="s">
        <v>47</v>
      </c>
      <c r="E512" t="s">
        <v>1149</v>
      </c>
      <c r="F512" t="s">
        <v>2371</v>
      </c>
      <c r="G512" t="s">
        <v>1148</v>
      </c>
      <c r="H512">
        <v>63275.228596341098</v>
      </c>
      <c r="I512">
        <v>1</v>
      </c>
      <c r="J512" t="s">
        <v>186</v>
      </c>
      <c r="K512" t="s">
        <v>20</v>
      </c>
      <c r="L512" t="s">
        <v>2394</v>
      </c>
    </row>
    <row r="513" spans="1:12">
      <c r="A513" t="s">
        <v>2947</v>
      </c>
      <c r="B513" t="s">
        <v>1148</v>
      </c>
      <c r="C513" t="s">
        <v>115</v>
      </c>
      <c r="D513" t="s">
        <v>327</v>
      </c>
      <c r="E513" t="s">
        <v>1149</v>
      </c>
      <c r="F513" t="s">
        <v>2452</v>
      </c>
      <c r="G513" t="s">
        <v>1148</v>
      </c>
      <c r="H513">
        <v>63568.3284452433</v>
      </c>
      <c r="I513">
        <v>2</v>
      </c>
      <c r="J513" t="s">
        <v>186</v>
      </c>
      <c r="K513" t="s">
        <v>20</v>
      </c>
      <c r="L513" t="s">
        <v>2369</v>
      </c>
    </row>
    <row r="514" spans="1:12">
      <c r="A514" t="s">
        <v>2948</v>
      </c>
      <c r="B514" t="s">
        <v>1148</v>
      </c>
      <c r="C514" t="s">
        <v>34</v>
      </c>
      <c r="D514" t="s">
        <v>212</v>
      </c>
      <c r="E514" t="s">
        <v>1149</v>
      </c>
      <c r="F514" t="s">
        <v>2371</v>
      </c>
      <c r="G514" t="s">
        <v>1148</v>
      </c>
      <c r="H514">
        <v>63275.228596341098</v>
      </c>
      <c r="I514">
        <v>1</v>
      </c>
      <c r="J514" t="s">
        <v>186</v>
      </c>
      <c r="K514" t="s">
        <v>20</v>
      </c>
      <c r="L514" t="s">
        <v>2369</v>
      </c>
    </row>
    <row r="515" spans="1:12">
      <c r="A515" t="s">
        <v>2949</v>
      </c>
      <c r="B515" t="s">
        <v>1148</v>
      </c>
      <c r="C515" t="s">
        <v>118</v>
      </c>
      <c r="D515" t="s">
        <v>135</v>
      </c>
      <c r="E515" t="s">
        <v>1149</v>
      </c>
      <c r="F515" t="s">
        <v>2449</v>
      </c>
      <c r="G515" t="s">
        <v>1148</v>
      </c>
      <c r="H515">
        <v>63386.507230253803</v>
      </c>
      <c r="I515">
        <v>2</v>
      </c>
      <c r="J515" t="s">
        <v>186</v>
      </c>
      <c r="K515" t="s">
        <v>20</v>
      </c>
      <c r="L515" t="s">
        <v>2369</v>
      </c>
    </row>
    <row r="516" spans="1:12">
      <c r="A516" t="s">
        <v>2950</v>
      </c>
      <c r="B516" t="s">
        <v>1148</v>
      </c>
      <c r="C516" t="s">
        <v>38</v>
      </c>
      <c r="D516" t="s">
        <v>48</v>
      </c>
      <c r="E516" t="s">
        <v>1149</v>
      </c>
      <c r="F516" t="s">
        <v>2441</v>
      </c>
      <c r="G516" t="s">
        <v>1148</v>
      </c>
      <c r="H516">
        <v>64421.503405635798</v>
      </c>
      <c r="I516">
        <v>1</v>
      </c>
      <c r="J516" t="s">
        <v>186</v>
      </c>
      <c r="K516" t="s">
        <v>20</v>
      </c>
      <c r="L516" t="s">
        <v>2402</v>
      </c>
    </row>
    <row r="517" spans="1:12">
      <c r="A517" t="s">
        <v>2951</v>
      </c>
      <c r="B517" t="s">
        <v>1148</v>
      </c>
      <c r="C517" t="s">
        <v>122</v>
      </c>
      <c r="D517" t="s">
        <v>1071</v>
      </c>
      <c r="E517" t="s">
        <v>1149</v>
      </c>
      <c r="F517" t="s">
        <v>2449</v>
      </c>
      <c r="G517" t="s">
        <v>1148</v>
      </c>
      <c r="H517">
        <v>63386.507230253803</v>
      </c>
      <c r="I517">
        <v>2</v>
      </c>
      <c r="J517" t="s">
        <v>86</v>
      </c>
      <c r="K517" t="s">
        <v>20</v>
      </c>
      <c r="L517" t="s">
        <v>2952</v>
      </c>
    </row>
    <row r="518" spans="1:12">
      <c r="A518" t="s">
        <v>2953</v>
      </c>
      <c r="B518" t="s">
        <v>1148</v>
      </c>
      <c r="C518" t="s">
        <v>42</v>
      </c>
      <c r="D518" t="s">
        <v>154</v>
      </c>
      <c r="E518" t="s">
        <v>1149</v>
      </c>
      <c r="F518" t="s">
        <v>2409</v>
      </c>
      <c r="G518" t="s">
        <v>1148</v>
      </c>
      <c r="H518">
        <v>63275.228596341098</v>
      </c>
      <c r="I518">
        <v>1</v>
      </c>
      <c r="J518" t="s">
        <v>186</v>
      </c>
      <c r="K518" t="s">
        <v>20</v>
      </c>
      <c r="L518" t="s">
        <v>2369</v>
      </c>
    </row>
    <row r="519" spans="1:12">
      <c r="A519" t="s">
        <v>2954</v>
      </c>
      <c r="B519" t="s">
        <v>1148</v>
      </c>
      <c r="C519" t="s">
        <v>126</v>
      </c>
      <c r="D519" t="s">
        <v>1071</v>
      </c>
      <c r="E519" t="s">
        <v>1149</v>
      </c>
      <c r="F519" t="s">
        <v>2469</v>
      </c>
      <c r="G519" t="s">
        <v>1148</v>
      </c>
      <c r="H519">
        <v>32991.833396964801</v>
      </c>
      <c r="I519">
        <v>2</v>
      </c>
      <c r="J519" t="s">
        <v>86</v>
      </c>
      <c r="K519" t="s">
        <v>20</v>
      </c>
      <c r="L519" t="s">
        <v>2955</v>
      </c>
    </row>
    <row r="520" spans="1:12">
      <c r="A520" t="s">
        <v>2956</v>
      </c>
      <c r="B520" t="s">
        <v>1148</v>
      </c>
      <c r="C520" t="s">
        <v>46</v>
      </c>
      <c r="D520" t="s">
        <v>189</v>
      </c>
      <c r="E520" t="s">
        <v>1149</v>
      </c>
      <c r="F520" t="s">
        <v>2371</v>
      </c>
      <c r="G520" t="s">
        <v>1148</v>
      </c>
      <c r="H520">
        <v>63275.228596341098</v>
      </c>
      <c r="I520">
        <v>1</v>
      </c>
      <c r="J520" t="s">
        <v>86</v>
      </c>
      <c r="K520" t="s">
        <v>20</v>
      </c>
      <c r="L520" t="s">
        <v>2399</v>
      </c>
    </row>
    <row r="521" spans="1:12">
      <c r="A521" t="s">
        <v>2957</v>
      </c>
      <c r="B521" t="s">
        <v>1148</v>
      </c>
      <c r="C521" t="s">
        <v>51</v>
      </c>
      <c r="D521" t="s">
        <v>861</v>
      </c>
      <c r="E521" t="s">
        <v>1149</v>
      </c>
      <c r="F521" t="s">
        <v>2396</v>
      </c>
      <c r="G521" t="s">
        <v>1148</v>
      </c>
      <c r="H521">
        <v>30246.338884186502</v>
      </c>
      <c r="I521">
        <v>1</v>
      </c>
      <c r="J521" t="s">
        <v>86</v>
      </c>
      <c r="K521" t="s">
        <v>20</v>
      </c>
      <c r="L521" t="s">
        <v>2952</v>
      </c>
    </row>
    <row r="522" spans="1:12">
      <c r="A522" t="s">
        <v>2958</v>
      </c>
      <c r="B522" t="s">
        <v>1148</v>
      </c>
      <c r="C522" t="s">
        <v>171</v>
      </c>
      <c r="D522" t="s">
        <v>402</v>
      </c>
      <c r="E522" t="s">
        <v>1149</v>
      </c>
      <c r="F522" t="s">
        <v>2462</v>
      </c>
      <c r="G522" t="s">
        <v>1148</v>
      </c>
      <c r="H522">
        <v>63386.507230253803</v>
      </c>
      <c r="I522">
        <v>2</v>
      </c>
      <c r="J522" t="s">
        <v>186</v>
      </c>
      <c r="K522" t="s">
        <v>83</v>
      </c>
      <c r="L522">
        <v>6</v>
      </c>
    </row>
    <row r="523" spans="1:12">
      <c r="A523" t="s">
        <v>2959</v>
      </c>
      <c r="B523" t="s">
        <v>1148</v>
      </c>
      <c r="C523" t="s">
        <v>82</v>
      </c>
      <c r="D523" t="s">
        <v>441</v>
      </c>
      <c r="E523" t="s">
        <v>1149</v>
      </c>
      <c r="F523" t="s">
        <v>2371</v>
      </c>
      <c r="G523" t="s">
        <v>1148</v>
      </c>
      <c r="H523">
        <v>63275.228596341098</v>
      </c>
      <c r="I523">
        <v>1</v>
      </c>
      <c r="J523" t="s">
        <v>186</v>
      </c>
      <c r="K523" t="s">
        <v>83</v>
      </c>
      <c r="L523">
        <v>6</v>
      </c>
    </row>
    <row r="524" spans="1:12">
      <c r="A524" t="s">
        <v>2960</v>
      </c>
      <c r="B524" t="s">
        <v>1148</v>
      </c>
      <c r="C524" t="s">
        <v>85</v>
      </c>
      <c r="D524" t="s">
        <v>212</v>
      </c>
      <c r="E524" t="s">
        <v>1149</v>
      </c>
      <c r="F524" t="s">
        <v>2371</v>
      </c>
      <c r="G524" t="s">
        <v>1148</v>
      </c>
      <c r="H524">
        <v>63275.228596341098</v>
      </c>
      <c r="I524">
        <v>1</v>
      </c>
      <c r="J524" t="s">
        <v>186</v>
      </c>
      <c r="K524" t="s">
        <v>83</v>
      </c>
      <c r="L524">
        <v>6</v>
      </c>
    </row>
    <row r="525" spans="1:12">
      <c r="A525" t="s">
        <v>2961</v>
      </c>
      <c r="B525" t="s">
        <v>1148</v>
      </c>
      <c r="C525" t="s">
        <v>181</v>
      </c>
      <c r="D525" t="s">
        <v>135</v>
      </c>
      <c r="E525" t="s">
        <v>1149</v>
      </c>
      <c r="F525" t="s">
        <v>2449</v>
      </c>
      <c r="G525" t="s">
        <v>1148</v>
      </c>
      <c r="H525">
        <v>63386.507230253803</v>
      </c>
      <c r="I525">
        <v>2</v>
      </c>
      <c r="J525" t="s">
        <v>186</v>
      </c>
      <c r="K525" t="s">
        <v>92</v>
      </c>
      <c r="L525">
        <v>7</v>
      </c>
    </row>
    <row r="526" spans="1:12">
      <c r="A526" t="s">
        <v>2962</v>
      </c>
      <c r="B526" t="s">
        <v>1148</v>
      </c>
      <c r="C526" t="s">
        <v>90</v>
      </c>
      <c r="D526" t="s">
        <v>154</v>
      </c>
      <c r="E526" t="s">
        <v>1149</v>
      </c>
      <c r="F526" t="s">
        <v>2371</v>
      </c>
      <c r="G526" t="s">
        <v>1148</v>
      </c>
      <c r="H526">
        <v>63275.228596341098</v>
      </c>
      <c r="I526">
        <v>1</v>
      </c>
      <c r="J526" t="s">
        <v>186</v>
      </c>
      <c r="K526" t="s">
        <v>92</v>
      </c>
      <c r="L526">
        <v>7</v>
      </c>
    </row>
    <row r="527" spans="1:12">
      <c r="A527" t="s">
        <v>2963</v>
      </c>
      <c r="B527" t="s">
        <v>1148</v>
      </c>
      <c r="C527" t="s">
        <v>183</v>
      </c>
      <c r="D527" t="s">
        <v>1071</v>
      </c>
      <c r="E527" t="s">
        <v>1149</v>
      </c>
      <c r="F527" t="s">
        <v>2449</v>
      </c>
      <c r="G527" t="s">
        <v>1148</v>
      </c>
      <c r="H527">
        <v>63386.507230253803</v>
      </c>
      <c r="I527">
        <v>2</v>
      </c>
      <c r="J527" t="s">
        <v>186</v>
      </c>
      <c r="K527" t="s">
        <v>92</v>
      </c>
      <c r="L527">
        <v>7</v>
      </c>
    </row>
    <row r="528" spans="1:12">
      <c r="A528" t="s">
        <v>2964</v>
      </c>
      <c r="B528" t="s">
        <v>1148</v>
      </c>
      <c r="C528" t="s">
        <v>94</v>
      </c>
      <c r="D528" t="s">
        <v>861</v>
      </c>
      <c r="E528" t="s">
        <v>1149</v>
      </c>
      <c r="F528" t="s">
        <v>2371</v>
      </c>
      <c r="G528" t="s">
        <v>1148</v>
      </c>
      <c r="H528">
        <v>63275.228596341098</v>
      </c>
      <c r="I528">
        <v>1</v>
      </c>
      <c r="J528" t="s">
        <v>186</v>
      </c>
      <c r="K528" t="s">
        <v>92</v>
      </c>
      <c r="L528">
        <v>7</v>
      </c>
    </row>
    <row r="529" spans="1:12">
      <c r="A529" t="s">
        <v>2965</v>
      </c>
      <c r="B529" t="s">
        <v>1175</v>
      </c>
      <c r="C529" t="s">
        <v>100</v>
      </c>
      <c r="D529" t="s">
        <v>329</v>
      </c>
      <c r="E529" t="s">
        <v>1176</v>
      </c>
      <c r="F529" t="s">
        <v>2469</v>
      </c>
      <c r="G529" t="s">
        <v>1175</v>
      </c>
      <c r="H529">
        <v>30163.386529753701</v>
      </c>
      <c r="I529">
        <v>2</v>
      </c>
      <c r="J529" t="s">
        <v>186</v>
      </c>
      <c r="K529" t="s">
        <v>20</v>
      </c>
      <c r="L529" t="s">
        <v>2369</v>
      </c>
    </row>
    <row r="530" spans="1:12">
      <c r="A530" t="s">
        <v>2966</v>
      </c>
      <c r="B530" t="s">
        <v>1175</v>
      </c>
      <c r="C530" t="s">
        <v>13</v>
      </c>
      <c r="D530" t="s">
        <v>244</v>
      </c>
      <c r="E530" t="s">
        <v>1176</v>
      </c>
      <c r="F530" t="s">
        <v>2371</v>
      </c>
      <c r="G530" t="s">
        <v>1175</v>
      </c>
      <c r="H530">
        <v>19788.171489439101</v>
      </c>
      <c r="I530">
        <v>1</v>
      </c>
      <c r="J530" t="s">
        <v>186</v>
      </c>
      <c r="K530" t="s">
        <v>20</v>
      </c>
      <c r="L530" t="s">
        <v>2369</v>
      </c>
    </row>
    <row r="531" spans="1:12">
      <c r="A531" t="s">
        <v>2967</v>
      </c>
      <c r="B531" t="s">
        <v>1181</v>
      </c>
      <c r="C531" t="s">
        <v>100</v>
      </c>
      <c r="D531" t="s">
        <v>1164</v>
      </c>
      <c r="E531" t="s">
        <v>1182</v>
      </c>
      <c r="F531" t="s">
        <v>2449</v>
      </c>
      <c r="G531" t="s">
        <v>1181</v>
      </c>
      <c r="H531">
        <v>14372.348072361099</v>
      </c>
      <c r="I531">
        <v>2</v>
      </c>
      <c r="J531" t="s">
        <v>186</v>
      </c>
      <c r="K531" t="s">
        <v>20</v>
      </c>
      <c r="L531" t="s">
        <v>2369</v>
      </c>
    </row>
    <row r="532" spans="1:12">
      <c r="A532" t="s">
        <v>2968</v>
      </c>
      <c r="B532" t="s">
        <v>1181</v>
      </c>
      <c r="C532" t="s">
        <v>13</v>
      </c>
      <c r="D532" t="s">
        <v>375</v>
      </c>
      <c r="E532" t="s">
        <v>1182</v>
      </c>
      <c r="F532" t="s">
        <v>2371</v>
      </c>
      <c r="G532" t="s">
        <v>1181</v>
      </c>
      <c r="H532">
        <v>12331.3429267091</v>
      </c>
      <c r="I532">
        <v>1</v>
      </c>
      <c r="J532" t="s">
        <v>186</v>
      </c>
      <c r="K532" t="s">
        <v>20</v>
      </c>
      <c r="L532" t="s">
        <v>2369</v>
      </c>
    </row>
    <row r="533" spans="1:12">
      <c r="A533" t="s">
        <v>2969</v>
      </c>
      <c r="B533" t="s">
        <v>1181</v>
      </c>
      <c r="C533" t="s">
        <v>104</v>
      </c>
      <c r="D533" t="s">
        <v>35</v>
      </c>
      <c r="E533" t="s">
        <v>1182</v>
      </c>
      <c r="F533" t="s">
        <v>2449</v>
      </c>
      <c r="G533" t="s">
        <v>1181</v>
      </c>
      <c r="H533">
        <v>14372.348072361099</v>
      </c>
      <c r="I533">
        <v>2</v>
      </c>
      <c r="J533" t="s">
        <v>186</v>
      </c>
      <c r="K533" t="s">
        <v>20</v>
      </c>
      <c r="L533" t="s">
        <v>2369</v>
      </c>
    </row>
    <row r="534" spans="1:12">
      <c r="A534" t="s">
        <v>2970</v>
      </c>
      <c r="B534" t="s">
        <v>1181</v>
      </c>
      <c r="C534" t="s">
        <v>22</v>
      </c>
      <c r="D534" t="s">
        <v>231</v>
      </c>
      <c r="E534" t="s">
        <v>1182</v>
      </c>
      <c r="F534" t="s">
        <v>2379</v>
      </c>
      <c r="G534" t="s">
        <v>1181</v>
      </c>
      <c r="H534">
        <v>10434.604403421499</v>
      </c>
      <c r="I534">
        <v>1</v>
      </c>
      <c r="J534" t="s">
        <v>86</v>
      </c>
      <c r="K534" t="s">
        <v>20</v>
      </c>
      <c r="L534" t="s">
        <v>2369</v>
      </c>
    </row>
    <row r="535" spans="1:12">
      <c r="A535" t="s">
        <v>2971</v>
      </c>
      <c r="B535" t="s">
        <v>1181</v>
      </c>
      <c r="C535" t="s">
        <v>110</v>
      </c>
      <c r="D535" t="s">
        <v>120</v>
      </c>
      <c r="E535" t="s">
        <v>1182</v>
      </c>
      <c r="F535" t="s">
        <v>2458</v>
      </c>
      <c r="G535" t="s">
        <v>1181</v>
      </c>
      <c r="H535">
        <v>10198.211086634499</v>
      </c>
      <c r="I535">
        <v>2</v>
      </c>
      <c r="J535" t="s">
        <v>86</v>
      </c>
      <c r="K535" t="s">
        <v>20</v>
      </c>
      <c r="L535" t="s">
        <v>2369</v>
      </c>
    </row>
    <row r="536" spans="1:12">
      <c r="A536" t="s">
        <v>2972</v>
      </c>
      <c r="B536" t="s">
        <v>1181</v>
      </c>
      <c r="C536" t="s">
        <v>28</v>
      </c>
      <c r="D536" t="s">
        <v>258</v>
      </c>
      <c r="E536" t="s">
        <v>1182</v>
      </c>
      <c r="F536" t="s">
        <v>2421</v>
      </c>
      <c r="G536" t="s">
        <v>1181</v>
      </c>
      <c r="H536">
        <v>12331.3429267091</v>
      </c>
      <c r="I536">
        <v>1</v>
      </c>
      <c r="J536" t="s">
        <v>186</v>
      </c>
      <c r="K536" t="s">
        <v>20</v>
      </c>
      <c r="L536" t="s">
        <v>2369</v>
      </c>
    </row>
    <row r="537" spans="1:12">
      <c r="A537" t="s">
        <v>2973</v>
      </c>
      <c r="B537" t="s">
        <v>1181</v>
      </c>
      <c r="C537" t="s">
        <v>115</v>
      </c>
      <c r="D537" t="s">
        <v>462</v>
      </c>
      <c r="E537" t="s">
        <v>1182</v>
      </c>
      <c r="F537" t="s">
        <v>2469</v>
      </c>
      <c r="G537" t="s">
        <v>1181</v>
      </c>
      <c r="H537">
        <v>12332.389090500101</v>
      </c>
      <c r="I537">
        <v>2</v>
      </c>
      <c r="J537" t="s">
        <v>186</v>
      </c>
      <c r="K537" t="s">
        <v>20</v>
      </c>
      <c r="L537" t="s">
        <v>2369</v>
      </c>
    </row>
    <row r="538" spans="1:12">
      <c r="A538" t="s">
        <v>2974</v>
      </c>
      <c r="B538" t="s">
        <v>1181</v>
      </c>
      <c r="C538" t="s">
        <v>34</v>
      </c>
      <c r="D538" t="s">
        <v>120</v>
      </c>
      <c r="E538" t="s">
        <v>1182</v>
      </c>
      <c r="F538" t="s">
        <v>2413</v>
      </c>
      <c r="G538" t="s">
        <v>1181</v>
      </c>
      <c r="H538">
        <v>11289.4328468404</v>
      </c>
      <c r="I538">
        <v>1</v>
      </c>
      <c r="J538" t="s">
        <v>186</v>
      </c>
      <c r="K538" t="s">
        <v>20</v>
      </c>
      <c r="L538" t="s">
        <v>2369</v>
      </c>
    </row>
    <row r="539" spans="1:12">
      <c r="A539" t="s">
        <v>2975</v>
      </c>
      <c r="B539" t="s">
        <v>1181</v>
      </c>
      <c r="C539" t="s">
        <v>118</v>
      </c>
      <c r="D539" t="s">
        <v>462</v>
      </c>
      <c r="E539" t="s">
        <v>1182</v>
      </c>
      <c r="F539" t="s">
        <v>2469</v>
      </c>
      <c r="G539" t="s">
        <v>1181</v>
      </c>
      <c r="H539">
        <v>12332.389090500101</v>
      </c>
      <c r="I539">
        <v>2</v>
      </c>
      <c r="J539" t="s">
        <v>186</v>
      </c>
      <c r="K539" t="s">
        <v>20</v>
      </c>
      <c r="L539" t="s">
        <v>2976</v>
      </c>
    </row>
    <row r="540" spans="1:12">
      <c r="A540" t="s">
        <v>2977</v>
      </c>
      <c r="B540" t="s">
        <v>1181</v>
      </c>
      <c r="C540" t="s">
        <v>38</v>
      </c>
      <c r="D540" t="s">
        <v>597</v>
      </c>
      <c r="E540" t="s">
        <v>1182</v>
      </c>
      <c r="F540" t="s">
        <v>2441</v>
      </c>
      <c r="G540" t="s">
        <v>1181</v>
      </c>
      <c r="H540">
        <v>14371.301908568799</v>
      </c>
      <c r="I540">
        <v>1</v>
      </c>
      <c r="J540" t="s">
        <v>186</v>
      </c>
      <c r="K540" t="s">
        <v>20</v>
      </c>
      <c r="L540" t="s">
        <v>2369</v>
      </c>
    </row>
    <row r="541" spans="1:12">
      <c r="A541" t="s">
        <v>2978</v>
      </c>
      <c r="B541" t="s">
        <v>1181</v>
      </c>
      <c r="C541" t="s">
        <v>122</v>
      </c>
      <c r="D541" t="s">
        <v>336</v>
      </c>
      <c r="E541" t="s">
        <v>1182</v>
      </c>
      <c r="F541" t="s">
        <v>2452</v>
      </c>
      <c r="G541" t="s">
        <v>1181</v>
      </c>
      <c r="H541">
        <v>7352.2535685193498</v>
      </c>
      <c r="I541">
        <v>2</v>
      </c>
      <c r="J541" t="s">
        <v>86</v>
      </c>
      <c r="K541" t="s">
        <v>20</v>
      </c>
      <c r="L541" t="s">
        <v>2369</v>
      </c>
    </row>
    <row r="542" spans="1:12">
      <c r="A542" t="s">
        <v>2979</v>
      </c>
      <c r="B542" t="s">
        <v>1181</v>
      </c>
      <c r="C542" t="s">
        <v>42</v>
      </c>
      <c r="D542" t="s">
        <v>597</v>
      </c>
      <c r="E542" t="s">
        <v>1182</v>
      </c>
      <c r="F542" t="s">
        <v>2441</v>
      </c>
      <c r="G542" t="s">
        <v>1181</v>
      </c>
      <c r="H542">
        <v>14371.301908568799</v>
      </c>
      <c r="I542">
        <v>1</v>
      </c>
      <c r="J542" t="s">
        <v>186</v>
      </c>
      <c r="K542" t="s">
        <v>20</v>
      </c>
      <c r="L542" t="s">
        <v>2976</v>
      </c>
    </row>
    <row r="543" spans="1:12">
      <c r="A543" t="s">
        <v>2980</v>
      </c>
      <c r="B543" t="s">
        <v>1181</v>
      </c>
      <c r="C543" t="s">
        <v>126</v>
      </c>
      <c r="D543" t="s">
        <v>143</v>
      </c>
      <c r="E543" t="s">
        <v>1182</v>
      </c>
      <c r="F543" t="s">
        <v>2449</v>
      </c>
      <c r="G543" t="s">
        <v>1181</v>
      </c>
      <c r="H543">
        <v>14372.348072361099</v>
      </c>
      <c r="I543">
        <v>2</v>
      </c>
      <c r="J543" t="s">
        <v>186</v>
      </c>
      <c r="K543" t="s">
        <v>20</v>
      </c>
      <c r="L543" t="s">
        <v>2369</v>
      </c>
    </row>
    <row r="544" spans="1:12">
      <c r="A544" t="s">
        <v>2981</v>
      </c>
      <c r="B544" t="s">
        <v>1181</v>
      </c>
      <c r="C544" t="s">
        <v>46</v>
      </c>
      <c r="D544" t="s">
        <v>269</v>
      </c>
      <c r="E544" t="s">
        <v>1182</v>
      </c>
      <c r="F544" t="s">
        <v>2421</v>
      </c>
      <c r="G544" t="s">
        <v>1181</v>
      </c>
      <c r="H544">
        <v>12331.3429267091</v>
      </c>
      <c r="I544">
        <v>1</v>
      </c>
      <c r="J544" t="s">
        <v>186</v>
      </c>
      <c r="K544" t="s">
        <v>20</v>
      </c>
      <c r="L544" t="s">
        <v>2369</v>
      </c>
    </row>
    <row r="545" spans="1:12">
      <c r="A545" t="s">
        <v>2982</v>
      </c>
      <c r="B545" t="s">
        <v>1181</v>
      </c>
      <c r="C545" t="s">
        <v>130</v>
      </c>
      <c r="D545" t="s">
        <v>269</v>
      </c>
      <c r="E545" t="s">
        <v>1182</v>
      </c>
      <c r="F545" t="s">
        <v>2452</v>
      </c>
      <c r="G545" t="s">
        <v>1181</v>
      </c>
      <c r="H545">
        <v>7352.2535685193498</v>
      </c>
      <c r="I545">
        <v>2</v>
      </c>
      <c r="J545" t="s">
        <v>86</v>
      </c>
      <c r="K545" t="s">
        <v>20</v>
      </c>
      <c r="L545" t="s">
        <v>2369</v>
      </c>
    </row>
    <row r="546" spans="1:12">
      <c r="A546" t="s">
        <v>2983</v>
      </c>
      <c r="B546" t="s">
        <v>1181</v>
      </c>
      <c r="C546" t="s">
        <v>168</v>
      </c>
      <c r="D546" t="s">
        <v>1208</v>
      </c>
      <c r="E546" t="s">
        <v>1182</v>
      </c>
      <c r="F546" t="s">
        <v>2474</v>
      </c>
      <c r="G546" t="s">
        <v>1181</v>
      </c>
      <c r="H546">
        <v>1019.84741598978</v>
      </c>
      <c r="I546">
        <v>2</v>
      </c>
      <c r="J546" t="s">
        <v>186</v>
      </c>
      <c r="K546" t="s">
        <v>20</v>
      </c>
      <c r="L546" t="s">
        <v>2369</v>
      </c>
    </row>
    <row r="547" spans="1:12">
      <c r="A547" t="s">
        <v>2984</v>
      </c>
      <c r="B547" t="s">
        <v>1181</v>
      </c>
      <c r="C547" t="s">
        <v>864</v>
      </c>
      <c r="D547" t="s">
        <v>231</v>
      </c>
      <c r="E547" t="s">
        <v>1182</v>
      </c>
      <c r="F547" t="s">
        <v>2396</v>
      </c>
      <c r="G547" t="s">
        <v>1181</v>
      </c>
      <c r="H547">
        <v>7352.7363916251998</v>
      </c>
      <c r="I547">
        <v>1</v>
      </c>
      <c r="J547" t="s">
        <v>86</v>
      </c>
      <c r="K547" t="s">
        <v>20</v>
      </c>
      <c r="L547" t="s">
        <v>2369</v>
      </c>
    </row>
    <row r="548" spans="1:12">
      <c r="A548" t="s">
        <v>2985</v>
      </c>
      <c r="B548" t="s">
        <v>1181</v>
      </c>
      <c r="C548" t="s">
        <v>993</v>
      </c>
      <c r="D548" t="s">
        <v>1208</v>
      </c>
      <c r="E548" t="s">
        <v>1182</v>
      </c>
      <c r="F548" t="s">
        <v>2474</v>
      </c>
      <c r="G548" t="s">
        <v>1181</v>
      </c>
      <c r="H548">
        <v>1019.84741598978</v>
      </c>
      <c r="I548">
        <v>2</v>
      </c>
      <c r="J548" t="s">
        <v>186</v>
      </c>
      <c r="K548" t="s">
        <v>20</v>
      </c>
      <c r="L548" t="s">
        <v>2976</v>
      </c>
    </row>
    <row r="549" spans="1:12">
      <c r="A549" t="s">
        <v>2986</v>
      </c>
      <c r="B549" t="s">
        <v>1181</v>
      </c>
      <c r="C549" t="s">
        <v>951</v>
      </c>
      <c r="D549" t="s">
        <v>831</v>
      </c>
      <c r="E549" t="s">
        <v>1182</v>
      </c>
      <c r="F549" t="s">
        <v>2409</v>
      </c>
      <c r="G549" t="s">
        <v>1181</v>
      </c>
      <c r="H549">
        <v>1038.3112678873999</v>
      </c>
      <c r="I549">
        <v>1</v>
      </c>
      <c r="J549" t="s">
        <v>186</v>
      </c>
      <c r="K549" t="s">
        <v>20</v>
      </c>
      <c r="L549" t="s">
        <v>2369</v>
      </c>
    </row>
    <row r="550" spans="1:12">
      <c r="A550" t="s">
        <v>2987</v>
      </c>
      <c r="B550" t="s">
        <v>1181</v>
      </c>
      <c r="C550" t="s">
        <v>979</v>
      </c>
      <c r="D550" t="s">
        <v>226</v>
      </c>
      <c r="E550" t="s">
        <v>1182</v>
      </c>
      <c r="F550" t="s">
        <v>2409</v>
      </c>
      <c r="G550" t="s">
        <v>1181</v>
      </c>
      <c r="H550">
        <v>1038.3112678873999</v>
      </c>
      <c r="I550">
        <v>1</v>
      </c>
      <c r="J550" t="s">
        <v>186</v>
      </c>
      <c r="K550" t="s">
        <v>20</v>
      </c>
      <c r="L550" t="s">
        <v>2369</v>
      </c>
    </row>
    <row r="551" spans="1:12">
      <c r="A551" t="s">
        <v>2988</v>
      </c>
      <c r="B551" t="s">
        <v>1211</v>
      </c>
      <c r="C551" t="s">
        <v>100</v>
      </c>
      <c r="D551" t="s">
        <v>330</v>
      </c>
      <c r="E551" t="s">
        <v>1212</v>
      </c>
      <c r="F551" t="s">
        <v>2452</v>
      </c>
      <c r="H551">
        <v>11528.169951133699</v>
      </c>
      <c r="I551">
        <v>2</v>
      </c>
      <c r="J551" t="s">
        <v>198</v>
      </c>
      <c r="K551" t="s">
        <v>20</v>
      </c>
      <c r="L551" t="s">
        <v>2369</v>
      </c>
    </row>
    <row r="552" spans="1:12">
      <c r="A552" t="s">
        <v>2989</v>
      </c>
      <c r="B552" t="s">
        <v>1211</v>
      </c>
      <c r="C552" t="s">
        <v>13</v>
      </c>
      <c r="D552" t="s">
        <v>831</v>
      </c>
      <c r="E552" t="s">
        <v>1212</v>
      </c>
      <c r="F552" t="s">
        <v>2441</v>
      </c>
      <c r="H552">
        <v>10497.299960951401</v>
      </c>
      <c r="I552">
        <v>1</v>
      </c>
      <c r="J552" t="s">
        <v>86</v>
      </c>
      <c r="K552" t="s">
        <v>20</v>
      </c>
      <c r="L552" t="s">
        <v>2369</v>
      </c>
    </row>
    <row r="553" spans="1:12">
      <c r="A553" t="s">
        <v>2990</v>
      </c>
      <c r="B553" t="s">
        <v>1211</v>
      </c>
      <c r="C553" t="s">
        <v>104</v>
      </c>
      <c r="D553" t="s">
        <v>244</v>
      </c>
      <c r="E553" t="s">
        <v>1212</v>
      </c>
      <c r="F553" t="s">
        <v>2449</v>
      </c>
      <c r="H553">
        <v>10536.9983958742</v>
      </c>
      <c r="I553">
        <v>2</v>
      </c>
      <c r="J553" t="s">
        <v>86</v>
      </c>
      <c r="K553" t="s">
        <v>20</v>
      </c>
      <c r="L553" t="s">
        <v>2369</v>
      </c>
    </row>
    <row r="554" spans="1:12">
      <c r="A554" t="s">
        <v>2991</v>
      </c>
      <c r="B554" t="s">
        <v>1211</v>
      </c>
      <c r="C554" t="s">
        <v>22</v>
      </c>
      <c r="D554" t="s">
        <v>244</v>
      </c>
      <c r="E554" t="s">
        <v>1212</v>
      </c>
      <c r="F554" t="s">
        <v>2371</v>
      </c>
      <c r="H554">
        <v>19685.199312481302</v>
      </c>
      <c r="I554">
        <v>1</v>
      </c>
      <c r="J554" t="s">
        <v>198</v>
      </c>
      <c r="K554" t="s">
        <v>20</v>
      </c>
      <c r="L554" t="s">
        <v>2399</v>
      </c>
    </row>
    <row r="555" spans="1:12">
      <c r="A555" t="s">
        <v>2992</v>
      </c>
      <c r="B555" t="s">
        <v>1211</v>
      </c>
      <c r="C555" t="s">
        <v>110</v>
      </c>
      <c r="D555" t="s">
        <v>17</v>
      </c>
      <c r="E555" t="s">
        <v>1212</v>
      </c>
      <c r="F555" t="s">
        <v>2469</v>
      </c>
      <c r="H555">
        <v>8168.1033812469504</v>
      </c>
      <c r="I555">
        <v>2</v>
      </c>
      <c r="J555" t="s">
        <v>198</v>
      </c>
      <c r="K555" t="s">
        <v>20</v>
      </c>
      <c r="L555" t="s">
        <v>2993</v>
      </c>
    </row>
    <row r="556" spans="1:12">
      <c r="A556" t="s">
        <v>2994</v>
      </c>
      <c r="B556" t="s">
        <v>1211</v>
      </c>
      <c r="C556" t="s">
        <v>28</v>
      </c>
      <c r="D556" t="s">
        <v>244</v>
      </c>
      <c r="E556" t="s">
        <v>1212</v>
      </c>
      <c r="F556" t="s">
        <v>2396</v>
      </c>
      <c r="H556">
        <v>14217.391994645701</v>
      </c>
      <c r="I556">
        <v>1</v>
      </c>
      <c r="J556" t="s">
        <v>198</v>
      </c>
      <c r="K556" t="s">
        <v>20</v>
      </c>
      <c r="L556" t="s">
        <v>2416</v>
      </c>
    </row>
    <row r="557" spans="1:12">
      <c r="A557" t="s">
        <v>2995</v>
      </c>
      <c r="B557" t="s">
        <v>1227</v>
      </c>
      <c r="C557" t="s">
        <v>100</v>
      </c>
      <c r="D557" t="s">
        <v>17</v>
      </c>
      <c r="E557" t="s">
        <v>1228</v>
      </c>
      <c r="F557" t="s">
        <v>2449</v>
      </c>
      <c r="G557" t="s">
        <v>1227</v>
      </c>
      <c r="H557">
        <v>13916.9697749058</v>
      </c>
      <c r="I557">
        <v>2</v>
      </c>
      <c r="J557" t="s">
        <v>186</v>
      </c>
      <c r="K557" t="s">
        <v>20</v>
      </c>
      <c r="L557" t="s">
        <v>2369</v>
      </c>
    </row>
    <row r="558" spans="1:12">
      <c r="A558" t="s">
        <v>2996</v>
      </c>
      <c r="B558" t="s">
        <v>1227</v>
      </c>
      <c r="C558" t="s">
        <v>13</v>
      </c>
      <c r="D558" t="s">
        <v>230</v>
      </c>
      <c r="E558" t="s">
        <v>1228</v>
      </c>
      <c r="F558" t="s">
        <v>2441</v>
      </c>
      <c r="G558" t="s">
        <v>1227</v>
      </c>
      <c r="H558">
        <v>13141.6085092952</v>
      </c>
      <c r="I558">
        <v>1</v>
      </c>
      <c r="J558" t="s">
        <v>186</v>
      </c>
      <c r="K558" t="s">
        <v>20</v>
      </c>
      <c r="L558" t="s">
        <v>2369</v>
      </c>
    </row>
    <row r="559" spans="1:12">
      <c r="A559" t="s">
        <v>2997</v>
      </c>
      <c r="B559" t="s">
        <v>1227</v>
      </c>
      <c r="C559" t="s">
        <v>104</v>
      </c>
      <c r="D559" t="s">
        <v>235</v>
      </c>
      <c r="E559" t="s">
        <v>1228</v>
      </c>
      <c r="F559" t="s">
        <v>2452</v>
      </c>
      <c r="G559" t="s">
        <v>1227</v>
      </c>
      <c r="H559">
        <v>11647.3225857464</v>
      </c>
      <c r="I559">
        <v>2</v>
      </c>
      <c r="J559" t="s">
        <v>186</v>
      </c>
      <c r="K559" t="s">
        <v>20</v>
      </c>
      <c r="L559" t="s">
        <v>2369</v>
      </c>
    </row>
    <row r="560" spans="1:12">
      <c r="A560" t="s">
        <v>2998</v>
      </c>
      <c r="B560" t="s">
        <v>1227</v>
      </c>
      <c r="C560" t="s">
        <v>22</v>
      </c>
      <c r="D560" t="s">
        <v>244</v>
      </c>
      <c r="E560" t="s">
        <v>1228</v>
      </c>
      <c r="F560" t="s">
        <v>2421</v>
      </c>
      <c r="G560" t="s">
        <v>1227</v>
      </c>
      <c r="H560">
        <v>13914.066302843899</v>
      </c>
      <c r="I560">
        <v>1</v>
      </c>
      <c r="J560" t="s">
        <v>186</v>
      </c>
      <c r="K560" t="s">
        <v>20</v>
      </c>
      <c r="L560" t="s">
        <v>2369</v>
      </c>
    </row>
    <row r="561" spans="1:12">
      <c r="A561" t="s">
        <v>2999</v>
      </c>
      <c r="B561" t="s">
        <v>1227</v>
      </c>
      <c r="C561" t="s">
        <v>110</v>
      </c>
      <c r="D561" t="s">
        <v>222</v>
      </c>
      <c r="E561" t="s">
        <v>1228</v>
      </c>
      <c r="F561" t="s">
        <v>2452</v>
      </c>
      <c r="G561" t="s">
        <v>1227</v>
      </c>
      <c r="H561">
        <v>11647.3225857464</v>
      </c>
      <c r="I561">
        <v>2</v>
      </c>
      <c r="J561" t="s">
        <v>186</v>
      </c>
      <c r="K561" t="s">
        <v>20</v>
      </c>
      <c r="L561" t="s">
        <v>2369</v>
      </c>
    </row>
    <row r="562" spans="1:12">
      <c r="A562" t="s">
        <v>3000</v>
      </c>
      <c r="B562" t="s">
        <v>1227</v>
      </c>
      <c r="C562" t="s">
        <v>28</v>
      </c>
      <c r="D562" t="s">
        <v>473</v>
      </c>
      <c r="E562" t="s">
        <v>1228</v>
      </c>
      <c r="F562" t="s">
        <v>2441</v>
      </c>
      <c r="G562" t="s">
        <v>1227</v>
      </c>
      <c r="H562">
        <v>13141.6085092952</v>
      </c>
      <c r="I562">
        <v>1</v>
      </c>
      <c r="J562" t="s">
        <v>186</v>
      </c>
      <c r="K562" t="s">
        <v>20</v>
      </c>
      <c r="L562" t="s">
        <v>2369</v>
      </c>
    </row>
    <row r="563" spans="1:12">
      <c r="A563" t="s">
        <v>3001</v>
      </c>
      <c r="B563" t="s">
        <v>1227</v>
      </c>
      <c r="C563" t="s">
        <v>115</v>
      </c>
      <c r="D563" t="s">
        <v>269</v>
      </c>
      <c r="E563" t="s">
        <v>1228</v>
      </c>
      <c r="F563" t="s">
        <v>2452</v>
      </c>
      <c r="G563" t="s">
        <v>1227</v>
      </c>
      <c r="H563">
        <v>11647.3225857464</v>
      </c>
      <c r="I563">
        <v>2</v>
      </c>
      <c r="J563" t="s">
        <v>186</v>
      </c>
      <c r="K563" t="s">
        <v>20</v>
      </c>
      <c r="L563" t="s">
        <v>2369</v>
      </c>
    </row>
    <row r="564" spans="1:12">
      <c r="A564" t="s">
        <v>3002</v>
      </c>
      <c r="B564" t="s">
        <v>1227</v>
      </c>
      <c r="C564" t="s">
        <v>34</v>
      </c>
      <c r="D564" t="s">
        <v>1235</v>
      </c>
      <c r="E564" t="s">
        <v>1228</v>
      </c>
      <c r="F564" t="s">
        <v>2371</v>
      </c>
      <c r="G564" t="s">
        <v>1227</v>
      </c>
      <c r="H564">
        <v>11640.160254644599</v>
      </c>
      <c r="I564">
        <v>1</v>
      </c>
      <c r="J564" t="s">
        <v>186</v>
      </c>
      <c r="K564" t="s">
        <v>20</v>
      </c>
      <c r="L564" t="s">
        <v>2369</v>
      </c>
    </row>
    <row r="565" spans="1:12">
      <c r="A565" t="s">
        <v>3003</v>
      </c>
      <c r="B565" t="s">
        <v>1227</v>
      </c>
      <c r="C565" t="s">
        <v>118</v>
      </c>
      <c r="D565" t="s">
        <v>367</v>
      </c>
      <c r="E565" t="s">
        <v>1228</v>
      </c>
      <c r="F565" t="s">
        <v>2452</v>
      </c>
      <c r="G565" t="s">
        <v>1227</v>
      </c>
      <c r="H565">
        <v>11647.3225857464</v>
      </c>
      <c r="I565">
        <v>2</v>
      </c>
      <c r="J565" t="s">
        <v>186</v>
      </c>
      <c r="K565" t="s">
        <v>20</v>
      </c>
      <c r="L565" t="s">
        <v>2369</v>
      </c>
    </row>
    <row r="566" spans="1:12">
      <c r="A566" t="s">
        <v>3004</v>
      </c>
      <c r="B566" t="s">
        <v>1227</v>
      </c>
      <c r="C566" t="s">
        <v>168</v>
      </c>
      <c r="D566" t="s">
        <v>887</v>
      </c>
      <c r="E566" t="s">
        <v>1228</v>
      </c>
      <c r="F566" t="s">
        <v>2469</v>
      </c>
      <c r="G566" t="s">
        <v>1227</v>
      </c>
      <c r="H566">
        <v>1500.9270689493301</v>
      </c>
      <c r="I566">
        <v>2</v>
      </c>
      <c r="J566" t="s">
        <v>186</v>
      </c>
      <c r="K566" t="s">
        <v>20</v>
      </c>
      <c r="L566" t="s">
        <v>2369</v>
      </c>
    </row>
    <row r="567" spans="1:12">
      <c r="A567" t="s">
        <v>3005</v>
      </c>
      <c r="B567" t="s">
        <v>1227</v>
      </c>
      <c r="C567" t="s">
        <v>864</v>
      </c>
      <c r="D567" t="s">
        <v>1238</v>
      </c>
      <c r="E567" t="s">
        <v>1228</v>
      </c>
      <c r="F567" t="s">
        <v>2396</v>
      </c>
      <c r="G567" t="s">
        <v>1227</v>
      </c>
      <c r="H567">
        <v>1500.9270689493301</v>
      </c>
      <c r="I567">
        <v>1</v>
      </c>
      <c r="J567" t="s">
        <v>186</v>
      </c>
      <c r="K567" t="s">
        <v>20</v>
      </c>
      <c r="L567" t="s">
        <v>2369</v>
      </c>
    </row>
    <row r="568" spans="1:12">
      <c r="A568" t="s">
        <v>3006</v>
      </c>
      <c r="B568" t="s">
        <v>1227</v>
      </c>
      <c r="C568" t="s">
        <v>993</v>
      </c>
      <c r="D568" t="s">
        <v>952</v>
      </c>
      <c r="E568" t="s">
        <v>1228</v>
      </c>
      <c r="F568" t="s">
        <v>2469</v>
      </c>
      <c r="G568" t="s">
        <v>1227</v>
      </c>
      <c r="H568">
        <v>1500.9270689493301</v>
      </c>
      <c r="I568">
        <v>2</v>
      </c>
      <c r="J568" t="s">
        <v>186</v>
      </c>
      <c r="K568" t="s">
        <v>20</v>
      </c>
      <c r="L568" t="s">
        <v>2369</v>
      </c>
    </row>
    <row r="569" spans="1:12">
      <c r="A569" t="s">
        <v>3007</v>
      </c>
      <c r="B569" t="s">
        <v>1227</v>
      </c>
      <c r="C569" t="s">
        <v>951</v>
      </c>
      <c r="D569" t="s">
        <v>1241</v>
      </c>
      <c r="E569" t="s">
        <v>1228</v>
      </c>
      <c r="F569" t="s">
        <v>2396</v>
      </c>
      <c r="G569" t="s">
        <v>1227</v>
      </c>
      <c r="H569">
        <v>1500.9270689493301</v>
      </c>
      <c r="I569">
        <v>1</v>
      </c>
      <c r="J569" t="s">
        <v>186</v>
      </c>
      <c r="K569" t="s">
        <v>92</v>
      </c>
      <c r="L569">
        <v>7</v>
      </c>
    </row>
    <row r="570" spans="1:12">
      <c r="A570" t="s">
        <v>3008</v>
      </c>
      <c r="B570" t="s">
        <v>1227</v>
      </c>
      <c r="C570" t="s">
        <v>1256</v>
      </c>
      <c r="D570" t="s">
        <v>1257</v>
      </c>
      <c r="E570" t="s">
        <v>1228</v>
      </c>
      <c r="F570" t="s">
        <v>2469</v>
      </c>
      <c r="G570" t="s">
        <v>1227</v>
      </c>
      <c r="H570">
        <v>1500.9270689493301</v>
      </c>
      <c r="I570">
        <v>2</v>
      </c>
      <c r="J570" t="s">
        <v>186</v>
      </c>
      <c r="K570" t="s">
        <v>20</v>
      </c>
      <c r="L570" t="s">
        <v>2369</v>
      </c>
    </row>
    <row r="571" spans="1:12">
      <c r="A571" t="s">
        <v>3009</v>
      </c>
      <c r="B571" t="s">
        <v>1227</v>
      </c>
      <c r="C571" t="s">
        <v>979</v>
      </c>
      <c r="D571" t="s">
        <v>1236</v>
      </c>
      <c r="E571" t="s">
        <v>1228</v>
      </c>
      <c r="F571" t="s">
        <v>2396</v>
      </c>
      <c r="G571" t="s">
        <v>1227</v>
      </c>
      <c r="H571">
        <v>1500.9270689493301</v>
      </c>
      <c r="I571">
        <v>1</v>
      </c>
      <c r="J571" t="s">
        <v>186</v>
      </c>
      <c r="K571" t="s">
        <v>92</v>
      </c>
      <c r="L571">
        <v>7</v>
      </c>
    </row>
    <row r="572" spans="1:12">
      <c r="A572" t="s">
        <v>3010</v>
      </c>
      <c r="B572" t="s">
        <v>1227</v>
      </c>
      <c r="C572" t="s">
        <v>1259</v>
      </c>
      <c r="D572" t="s">
        <v>1260</v>
      </c>
      <c r="E572" t="s">
        <v>1228</v>
      </c>
      <c r="F572" t="s">
        <v>2469</v>
      </c>
      <c r="G572" t="s">
        <v>1227</v>
      </c>
      <c r="H572">
        <v>1500.9270689493301</v>
      </c>
      <c r="I572">
        <v>2</v>
      </c>
      <c r="J572" t="s">
        <v>186</v>
      </c>
      <c r="K572" t="s">
        <v>92</v>
      </c>
      <c r="L572">
        <v>7</v>
      </c>
    </row>
    <row r="573" spans="1:12">
      <c r="A573" t="s">
        <v>3011</v>
      </c>
      <c r="B573" t="s">
        <v>1227</v>
      </c>
      <c r="C573" t="s">
        <v>1262</v>
      </c>
      <c r="D573" t="s">
        <v>1263</v>
      </c>
      <c r="E573" t="s">
        <v>1228</v>
      </c>
      <c r="F573" t="s">
        <v>2469</v>
      </c>
      <c r="G573" t="s">
        <v>1227</v>
      </c>
      <c r="H573">
        <v>1500.9270689493301</v>
      </c>
      <c r="I573">
        <v>2</v>
      </c>
      <c r="J573" t="s">
        <v>186</v>
      </c>
      <c r="K573" t="s">
        <v>92</v>
      </c>
      <c r="L573">
        <v>7</v>
      </c>
    </row>
    <row r="574" spans="1:12">
      <c r="A574" t="s">
        <v>3012</v>
      </c>
      <c r="B574" t="s">
        <v>1227</v>
      </c>
      <c r="C574" t="s">
        <v>181</v>
      </c>
      <c r="D574" t="s">
        <v>482</v>
      </c>
      <c r="E574" t="s">
        <v>1228</v>
      </c>
      <c r="F574" t="s">
        <v>2452</v>
      </c>
      <c r="G574" t="s">
        <v>1227</v>
      </c>
      <c r="H574">
        <v>11647.3225857464</v>
      </c>
      <c r="I574">
        <v>2</v>
      </c>
      <c r="J574" t="s">
        <v>186</v>
      </c>
      <c r="K574" t="s">
        <v>92</v>
      </c>
      <c r="L574">
        <v>7</v>
      </c>
    </row>
    <row r="575" spans="1:12">
      <c r="A575" t="s">
        <v>3013</v>
      </c>
      <c r="B575" t="s">
        <v>1227</v>
      </c>
      <c r="C575" t="s">
        <v>90</v>
      </c>
      <c r="D575" t="s">
        <v>473</v>
      </c>
      <c r="E575" t="s">
        <v>1228</v>
      </c>
      <c r="F575" t="s">
        <v>2371</v>
      </c>
      <c r="G575" t="s">
        <v>1227</v>
      </c>
      <c r="H575">
        <v>11640.160254644599</v>
      </c>
      <c r="I575">
        <v>1</v>
      </c>
      <c r="J575" t="s">
        <v>186</v>
      </c>
      <c r="K575" t="s">
        <v>92</v>
      </c>
      <c r="L575">
        <v>7</v>
      </c>
    </row>
    <row r="576" spans="1:12">
      <c r="A576" t="s">
        <v>3014</v>
      </c>
      <c r="B576" t="s">
        <v>1227</v>
      </c>
      <c r="C576" t="s">
        <v>183</v>
      </c>
      <c r="D576" t="s">
        <v>1252</v>
      </c>
      <c r="E576" t="s">
        <v>1228</v>
      </c>
      <c r="F576" t="s">
        <v>2452</v>
      </c>
      <c r="G576" t="s">
        <v>1227</v>
      </c>
      <c r="H576">
        <v>11647.3225857464</v>
      </c>
      <c r="I576">
        <v>2</v>
      </c>
      <c r="J576" t="s">
        <v>186</v>
      </c>
      <c r="K576" t="s">
        <v>92</v>
      </c>
      <c r="L576">
        <v>7</v>
      </c>
    </row>
    <row r="577" spans="1:12">
      <c r="A577" t="s">
        <v>3015</v>
      </c>
      <c r="B577" t="s">
        <v>1227</v>
      </c>
      <c r="C577" t="s">
        <v>94</v>
      </c>
      <c r="D577" t="s">
        <v>1246</v>
      </c>
      <c r="E577" t="s">
        <v>1228</v>
      </c>
      <c r="F577" t="s">
        <v>2371</v>
      </c>
      <c r="G577" t="s">
        <v>1227</v>
      </c>
      <c r="H577">
        <v>11640.160254644599</v>
      </c>
      <c r="I577">
        <v>1</v>
      </c>
      <c r="J577" t="s">
        <v>186</v>
      </c>
      <c r="K577" t="s">
        <v>92</v>
      </c>
      <c r="L577">
        <v>7</v>
      </c>
    </row>
    <row r="578" spans="1:12">
      <c r="A578" t="s">
        <v>3016</v>
      </c>
      <c r="B578" t="s">
        <v>1268</v>
      </c>
      <c r="C578" t="s">
        <v>100</v>
      </c>
      <c r="D578" t="s">
        <v>1300</v>
      </c>
      <c r="E578" t="s">
        <v>1269</v>
      </c>
      <c r="F578" t="s">
        <v>2754</v>
      </c>
      <c r="G578" t="s">
        <v>1268</v>
      </c>
      <c r="H578">
        <v>29865.3868507937</v>
      </c>
      <c r="I578">
        <v>2</v>
      </c>
      <c r="J578" t="s">
        <v>198</v>
      </c>
      <c r="K578" t="s">
        <v>20</v>
      </c>
      <c r="L578" t="s">
        <v>2369</v>
      </c>
    </row>
    <row r="579" spans="1:12">
      <c r="A579" t="s">
        <v>3017</v>
      </c>
      <c r="B579" t="s">
        <v>1268</v>
      </c>
      <c r="C579" t="s">
        <v>13</v>
      </c>
      <c r="D579" t="s">
        <v>375</v>
      </c>
      <c r="E579" t="s">
        <v>1269</v>
      </c>
      <c r="F579" t="s">
        <v>2441</v>
      </c>
      <c r="G579" t="s">
        <v>1268</v>
      </c>
      <c r="H579">
        <v>26138.307232515701</v>
      </c>
      <c r="I579">
        <v>1</v>
      </c>
      <c r="J579" t="s">
        <v>86</v>
      </c>
      <c r="K579" t="s">
        <v>20</v>
      </c>
      <c r="L579" t="s">
        <v>2369</v>
      </c>
    </row>
    <row r="580" spans="1:12">
      <c r="A580" t="s">
        <v>3018</v>
      </c>
      <c r="B580" t="s">
        <v>1268</v>
      </c>
      <c r="C580" t="s">
        <v>104</v>
      </c>
      <c r="D580" t="s">
        <v>1303</v>
      </c>
      <c r="E580" t="s">
        <v>1269</v>
      </c>
      <c r="F580" t="s">
        <v>2419</v>
      </c>
      <c r="G580" t="s">
        <v>1268</v>
      </c>
      <c r="H580">
        <v>4973.6420118216802</v>
      </c>
      <c r="I580">
        <v>2</v>
      </c>
      <c r="J580" t="s">
        <v>320</v>
      </c>
      <c r="K580" t="s">
        <v>20</v>
      </c>
      <c r="L580" t="s">
        <v>2369</v>
      </c>
    </row>
    <row r="581" spans="1:12">
      <c r="A581" t="s">
        <v>3019</v>
      </c>
      <c r="B581" t="s">
        <v>1268</v>
      </c>
      <c r="C581" t="s">
        <v>22</v>
      </c>
      <c r="D581" t="s">
        <v>431</v>
      </c>
      <c r="E581" t="s">
        <v>1269</v>
      </c>
      <c r="F581" t="s">
        <v>2375</v>
      </c>
      <c r="G581" t="s">
        <v>1268</v>
      </c>
      <c r="H581">
        <v>8915.5794947221402</v>
      </c>
      <c r="I581">
        <v>1</v>
      </c>
      <c r="J581" t="s">
        <v>86</v>
      </c>
      <c r="K581" t="s">
        <v>20</v>
      </c>
      <c r="L581" t="s">
        <v>2399</v>
      </c>
    </row>
    <row r="582" spans="1:12">
      <c r="A582" t="s">
        <v>3020</v>
      </c>
      <c r="B582" t="s">
        <v>1268</v>
      </c>
      <c r="C582" t="s">
        <v>110</v>
      </c>
      <c r="D582" t="s">
        <v>29</v>
      </c>
      <c r="E582" t="s">
        <v>1269</v>
      </c>
      <c r="F582" t="s">
        <v>2452</v>
      </c>
      <c r="G582" t="s">
        <v>1268</v>
      </c>
      <c r="H582">
        <v>51588.818280162603</v>
      </c>
      <c r="I582">
        <v>2</v>
      </c>
      <c r="J582" t="s">
        <v>186</v>
      </c>
      <c r="K582" t="s">
        <v>20</v>
      </c>
      <c r="L582" t="s">
        <v>2369</v>
      </c>
    </row>
    <row r="583" spans="1:12">
      <c r="A583" t="s">
        <v>3021</v>
      </c>
      <c r="B583" t="s">
        <v>1268</v>
      </c>
      <c r="C583" t="s">
        <v>28</v>
      </c>
      <c r="D583" t="s">
        <v>128</v>
      </c>
      <c r="E583" t="s">
        <v>1269</v>
      </c>
      <c r="F583" t="s">
        <v>2379</v>
      </c>
      <c r="G583" t="s">
        <v>1268</v>
      </c>
      <c r="H583">
        <v>29799.428112913702</v>
      </c>
      <c r="I583">
        <v>1</v>
      </c>
      <c r="J583" t="s">
        <v>198</v>
      </c>
      <c r="K583" t="s">
        <v>20</v>
      </c>
      <c r="L583" t="s">
        <v>2394</v>
      </c>
    </row>
    <row r="584" spans="1:12">
      <c r="A584" t="s">
        <v>3022</v>
      </c>
      <c r="B584" t="s">
        <v>1268</v>
      </c>
      <c r="C584" t="s">
        <v>115</v>
      </c>
      <c r="D584" t="s">
        <v>35</v>
      </c>
      <c r="E584" t="s">
        <v>1269</v>
      </c>
      <c r="F584" t="s">
        <v>2449</v>
      </c>
      <c r="G584" t="s">
        <v>1268</v>
      </c>
      <c r="H584">
        <v>62120.178720008596</v>
      </c>
      <c r="I584">
        <v>2</v>
      </c>
      <c r="J584" t="s">
        <v>198</v>
      </c>
      <c r="K584" t="s">
        <v>20</v>
      </c>
      <c r="L584" t="s">
        <v>2369</v>
      </c>
    </row>
    <row r="585" spans="1:12">
      <c r="A585" t="s">
        <v>3023</v>
      </c>
      <c r="B585" t="s">
        <v>1268</v>
      </c>
      <c r="C585" t="s">
        <v>34</v>
      </c>
      <c r="D585" t="s">
        <v>128</v>
      </c>
      <c r="E585" t="s">
        <v>1269</v>
      </c>
      <c r="F585" t="s">
        <v>2379</v>
      </c>
      <c r="G585" t="s">
        <v>1268</v>
      </c>
      <c r="H585">
        <v>29799.428112913702</v>
      </c>
      <c r="I585">
        <v>1</v>
      </c>
      <c r="J585" t="s">
        <v>86</v>
      </c>
      <c r="K585" t="s">
        <v>20</v>
      </c>
      <c r="L585" t="s">
        <v>2390</v>
      </c>
    </row>
    <row r="586" spans="1:12">
      <c r="A586" t="s">
        <v>3024</v>
      </c>
      <c r="B586" t="s">
        <v>1268</v>
      </c>
      <c r="C586" t="s">
        <v>118</v>
      </c>
      <c r="D586" t="s">
        <v>35</v>
      </c>
      <c r="E586" t="s">
        <v>1269</v>
      </c>
      <c r="F586" t="s">
        <v>2458</v>
      </c>
      <c r="G586" t="s">
        <v>1268</v>
      </c>
      <c r="H586">
        <v>10531.360439845999</v>
      </c>
      <c r="I586">
        <v>2</v>
      </c>
      <c r="J586" t="s">
        <v>86</v>
      </c>
      <c r="K586" t="s">
        <v>20</v>
      </c>
      <c r="L586" t="s">
        <v>2369</v>
      </c>
    </row>
    <row r="587" spans="1:12">
      <c r="A587" t="s">
        <v>3025</v>
      </c>
      <c r="B587" t="s">
        <v>1268</v>
      </c>
      <c r="C587" t="s">
        <v>38</v>
      </c>
      <c r="D587" t="s">
        <v>128</v>
      </c>
      <c r="E587" t="s">
        <v>1269</v>
      </c>
      <c r="F587" t="s">
        <v>2413</v>
      </c>
      <c r="G587" t="s">
        <v>1268</v>
      </c>
      <c r="H587">
        <v>16340.131361857</v>
      </c>
      <c r="I587">
        <v>1</v>
      </c>
      <c r="J587" t="s">
        <v>320</v>
      </c>
      <c r="K587" t="s">
        <v>20</v>
      </c>
      <c r="L587" t="s">
        <v>2394</v>
      </c>
    </row>
    <row r="588" spans="1:12">
      <c r="A588" t="s">
        <v>3026</v>
      </c>
      <c r="B588" t="s">
        <v>1268</v>
      </c>
      <c r="C588" t="s">
        <v>122</v>
      </c>
      <c r="D588" t="s">
        <v>231</v>
      </c>
      <c r="E588" t="s">
        <v>1269</v>
      </c>
      <c r="F588" t="s">
        <v>2758</v>
      </c>
      <c r="G588" t="s">
        <v>1268</v>
      </c>
      <c r="H588">
        <v>16392.091848339202</v>
      </c>
      <c r="I588">
        <v>2</v>
      </c>
      <c r="J588" t="s">
        <v>320</v>
      </c>
      <c r="K588" t="s">
        <v>20</v>
      </c>
      <c r="L588" t="s">
        <v>2369</v>
      </c>
    </row>
    <row r="589" spans="1:12">
      <c r="A589" t="s">
        <v>3027</v>
      </c>
      <c r="B589" t="s">
        <v>1268</v>
      </c>
      <c r="C589" t="s">
        <v>42</v>
      </c>
      <c r="D589" t="s">
        <v>128</v>
      </c>
      <c r="E589" t="s">
        <v>1269</v>
      </c>
      <c r="F589" t="s">
        <v>2401</v>
      </c>
      <c r="G589" t="s">
        <v>1268</v>
      </c>
      <c r="H589">
        <v>14166.0323403806</v>
      </c>
      <c r="I589">
        <v>1</v>
      </c>
      <c r="J589" t="s">
        <v>320</v>
      </c>
      <c r="K589" t="s">
        <v>20</v>
      </c>
      <c r="L589" t="s">
        <v>2390</v>
      </c>
    </row>
    <row r="590" spans="1:12">
      <c r="A590" t="s">
        <v>3028</v>
      </c>
      <c r="B590" t="s">
        <v>1268</v>
      </c>
      <c r="C590" t="s">
        <v>126</v>
      </c>
      <c r="D590" t="s">
        <v>131</v>
      </c>
      <c r="E590" t="s">
        <v>1269</v>
      </c>
      <c r="F590" t="s">
        <v>2430</v>
      </c>
      <c r="G590" t="s">
        <v>1268</v>
      </c>
      <c r="H590">
        <v>16392.092032421198</v>
      </c>
      <c r="I590">
        <v>2</v>
      </c>
      <c r="J590" t="s">
        <v>320</v>
      </c>
      <c r="K590" t="s">
        <v>20</v>
      </c>
      <c r="L590" t="s">
        <v>2394</v>
      </c>
    </row>
    <row r="591" spans="1:12">
      <c r="A591" t="s">
        <v>3029</v>
      </c>
      <c r="B591" t="s">
        <v>1268</v>
      </c>
      <c r="C591" t="s">
        <v>46</v>
      </c>
      <c r="D591" t="s">
        <v>209</v>
      </c>
      <c r="E591" t="s">
        <v>1269</v>
      </c>
      <c r="F591" t="s">
        <v>2371</v>
      </c>
      <c r="G591" t="s">
        <v>1268</v>
      </c>
      <c r="H591">
        <v>62044.158905459197</v>
      </c>
      <c r="I591">
        <v>1</v>
      </c>
      <c r="J591" t="s">
        <v>186</v>
      </c>
      <c r="K591" t="s">
        <v>20</v>
      </c>
      <c r="L591" t="s">
        <v>2399</v>
      </c>
    </row>
    <row r="592" spans="1:12">
      <c r="A592" t="s">
        <v>3030</v>
      </c>
      <c r="B592" t="s">
        <v>1268</v>
      </c>
      <c r="C592" t="s">
        <v>130</v>
      </c>
      <c r="D592" t="s">
        <v>244</v>
      </c>
      <c r="E592" t="s">
        <v>1269</v>
      </c>
      <c r="F592" t="s">
        <v>2430</v>
      </c>
      <c r="G592" t="s">
        <v>1268</v>
      </c>
      <c r="H592">
        <v>16392.092032421198</v>
      </c>
      <c r="I592">
        <v>2</v>
      </c>
      <c r="J592" t="s">
        <v>320</v>
      </c>
      <c r="K592" t="s">
        <v>20</v>
      </c>
      <c r="L592" t="s">
        <v>2399</v>
      </c>
    </row>
    <row r="593" spans="1:12">
      <c r="A593" t="s">
        <v>3031</v>
      </c>
      <c r="B593" t="s">
        <v>1268</v>
      </c>
      <c r="C593" t="s">
        <v>51</v>
      </c>
      <c r="D593" t="s">
        <v>206</v>
      </c>
      <c r="E593" t="s">
        <v>1269</v>
      </c>
      <c r="F593" t="s">
        <v>2413</v>
      </c>
      <c r="G593" t="s">
        <v>1268</v>
      </c>
      <c r="H593">
        <v>16340.131361857</v>
      </c>
      <c r="I593">
        <v>1</v>
      </c>
      <c r="J593" t="s">
        <v>320</v>
      </c>
      <c r="K593" t="s">
        <v>20</v>
      </c>
      <c r="L593" t="s">
        <v>2399</v>
      </c>
    </row>
    <row r="594" spans="1:12">
      <c r="A594" t="s">
        <v>3032</v>
      </c>
      <c r="B594" t="s">
        <v>1268</v>
      </c>
      <c r="C594" t="s">
        <v>134</v>
      </c>
      <c r="D594" t="s">
        <v>336</v>
      </c>
      <c r="E594" t="s">
        <v>1269</v>
      </c>
      <c r="F594" t="s">
        <v>2474</v>
      </c>
      <c r="G594" t="s">
        <v>1268</v>
      </c>
      <c r="H594">
        <v>17867.151296832199</v>
      </c>
      <c r="I594">
        <v>2</v>
      </c>
      <c r="J594" t="s">
        <v>86</v>
      </c>
      <c r="K594" t="s">
        <v>20</v>
      </c>
      <c r="L594" t="s">
        <v>2369</v>
      </c>
    </row>
    <row r="595" spans="1:12">
      <c r="A595" t="s">
        <v>3033</v>
      </c>
      <c r="B595" t="s">
        <v>1268</v>
      </c>
      <c r="C595" t="s">
        <v>56</v>
      </c>
      <c r="D595" t="s">
        <v>326</v>
      </c>
      <c r="E595" t="s">
        <v>1269</v>
      </c>
      <c r="F595" t="s">
        <v>2371</v>
      </c>
      <c r="G595" t="s">
        <v>1268</v>
      </c>
      <c r="H595">
        <v>62044.158905459197</v>
      </c>
      <c r="I595">
        <v>1</v>
      </c>
      <c r="J595" t="s">
        <v>186</v>
      </c>
      <c r="K595" t="s">
        <v>20</v>
      </c>
      <c r="L595" t="s">
        <v>2394</v>
      </c>
    </row>
    <row r="596" spans="1:12">
      <c r="A596" t="s">
        <v>3034</v>
      </c>
      <c r="B596" t="s">
        <v>1268</v>
      </c>
      <c r="C596" t="s">
        <v>139</v>
      </c>
      <c r="D596" t="s">
        <v>251</v>
      </c>
      <c r="E596" t="s">
        <v>1269</v>
      </c>
      <c r="F596" t="s">
        <v>2477</v>
      </c>
      <c r="G596" t="s">
        <v>1268</v>
      </c>
      <c r="H596">
        <v>26141.962494352701</v>
      </c>
      <c r="I596">
        <v>2</v>
      </c>
      <c r="J596" t="s">
        <v>186</v>
      </c>
      <c r="K596" t="s">
        <v>20</v>
      </c>
      <c r="L596" t="s">
        <v>2369</v>
      </c>
    </row>
    <row r="597" spans="1:12">
      <c r="A597" t="s">
        <v>3035</v>
      </c>
      <c r="B597" t="s">
        <v>1268</v>
      </c>
      <c r="C597" t="s">
        <v>60</v>
      </c>
      <c r="D597" t="s">
        <v>120</v>
      </c>
      <c r="E597" t="s">
        <v>1269</v>
      </c>
      <c r="F597" t="s">
        <v>2409</v>
      </c>
      <c r="G597" t="s">
        <v>1268</v>
      </c>
      <c r="H597">
        <v>62044.158905459197</v>
      </c>
      <c r="I597">
        <v>1</v>
      </c>
      <c r="J597" t="s">
        <v>198</v>
      </c>
      <c r="K597" t="s">
        <v>20</v>
      </c>
      <c r="L597" t="s">
        <v>2369</v>
      </c>
    </row>
    <row r="598" spans="1:12">
      <c r="A598" t="s">
        <v>3036</v>
      </c>
      <c r="B598" t="s">
        <v>1268</v>
      </c>
      <c r="C598" t="s">
        <v>64</v>
      </c>
      <c r="D598" t="s">
        <v>281</v>
      </c>
      <c r="E598" t="s">
        <v>1269</v>
      </c>
      <c r="F598" t="s">
        <v>2421</v>
      </c>
      <c r="G598" t="s">
        <v>1268</v>
      </c>
      <c r="H598">
        <v>10520.990062294401</v>
      </c>
      <c r="I598">
        <v>1</v>
      </c>
      <c r="J598" t="s">
        <v>86</v>
      </c>
      <c r="K598" t="s">
        <v>20</v>
      </c>
      <c r="L598" t="s">
        <v>2369</v>
      </c>
    </row>
    <row r="599" spans="1:12">
      <c r="A599" t="s">
        <v>3037</v>
      </c>
      <c r="B599" t="s">
        <v>1268</v>
      </c>
      <c r="C599" t="s">
        <v>69</v>
      </c>
      <c r="D599" t="s">
        <v>327</v>
      </c>
      <c r="E599" t="s">
        <v>1269</v>
      </c>
      <c r="F599" t="s">
        <v>2371</v>
      </c>
      <c r="G599" t="s">
        <v>1268</v>
      </c>
      <c r="H599">
        <v>62044.158905459197</v>
      </c>
      <c r="I599">
        <v>1</v>
      </c>
      <c r="J599" t="s">
        <v>186</v>
      </c>
      <c r="K599" t="s">
        <v>20</v>
      </c>
      <c r="L599" t="s">
        <v>2529</v>
      </c>
    </row>
    <row r="600" spans="1:12">
      <c r="A600" t="s">
        <v>3038</v>
      </c>
      <c r="B600" t="s">
        <v>1268</v>
      </c>
      <c r="C600" t="s">
        <v>73</v>
      </c>
      <c r="D600" t="s">
        <v>284</v>
      </c>
      <c r="E600" t="s">
        <v>1269</v>
      </c>
      <c r="F600" t="s">
        <v>2460</v>
      </c>
      <c r="G600" t="s">
        <v>1268</v>
      </c>
      <c r="H600">
        <v>4965.5992014214999</v>
      </c>
      <c r="I600">
        <v>1</v>
      </c>
      <c r="J600" t="s">
        <v>320</v>
      </c>
      <c r="K600" t="s">
        <v>20</v>
      </c>
      <c r="L600" t="s">
        <v>2394</v>
      </c>
    </row>
    <row r="601" spans="1:12">
      <c r="A601" t="s">
        <v>3039</v>
      </c>
      <c r="B601" t="s">
        <v>1268</v>
      </c>
      <c r="C601" t="s">
        <v>78</v>
      </c>
      <c r="D601" t="s">
        <v>214</v>
      </c>
      <c r="E601" t="s">
        <v>1269</v>
      </c>
      <c r="F601" t="s">
        <v>2413</v>
      </c>
      <c r="G601" t="s">
        <v>1268</v>
      </c>
      <c r="H601">
        <v>16340.131361857</v>
      </c>
      <c r="I601">
        <v>1</v>
      </c>
      <c r="J601" t="s">
        <v>320</v>
      </c>
      <c r="K601" t="s">
        <v>20</v>
      </c>
      <c r="L601" t="s">
        <v>2529</v>
      </c>
    </row>
    <row r="602" spans="1:12">
      <c r="A602" t="s">
        <v>3040</v>
      </c>
      <c r="B602" t="s">
        <v>1268</v>
      </c>
      <c r="C602" t="s">
        <v>433</v>
      </c>
      <c r="D602" t="s">
        <v>775</v>
      </c>
      <c r="E602" t="s">
        <v>1269</v>
      </c>
      <c r="F602" t="s">
        <v>2379</v>
      </c>
      <c r="G602" t="s">
        <v>1268</v>
      </c>
      <c r="H602">
        <v>29799.428112913702</v>
      </c>
      <c r="I602">
        <v>1</v>
      </c>
      <c r="J602" t="s">
        <v>198</v>
      </c>
      <c r="K602" t="s">
        <v>20</v>
      </c>
      <c r="L602" t="s">
        <v>2402</v>
      </c>
    </row>
    <row r="603" spans="1:12">
      <c r="A603" t="s">
        <v>3041</v>
      </c>
      <c r="B603" t="s">
        <v>1268</v>
      </c>
      <c r="C603" t="s">
        <v>438</v>
      </c>
      <c r="D603" t="s">
        <v>1135</v>
      </c>
      <c r="E603" t="s">
        <v>1269</v>
      </c>
      <c r="F603" t="s">
        <v>2460</v>
      </c>
      <c r="G603" t="s">
        <v>1268</v>
      </c>
      <c r="H603">
        <v>4965.5992014214999</v>
      </c>
      <c r="I603">
        <v>1</v>
      </c>
      <c r="J603" t="s">
        <v>320</v>
      </c>
      <c r="K603" t="s">
        <v>20</v>
      </c>
      <c r="L603" t="s">
        <v>2402</v>
      </c>
    </row>
    <row r="604" spans="1:12">
      <c r="A604" t="s">
        <v>3042</v>
      </c>
      <c r="B604" t="s">
        <v>1268</v>
      </c>
      <c r="C604" t="s">
        <v>168</v>
      </c>
      <c r="D604" t="s">
        <v>57</v>
      </c>
      <c r="E604" t="s">
        <v>1269</v>
      </c>
      <c r="F604" t="s">
        <v>2462</v>
      </c>
      <c r="G604" t="s">
        <v>1268</v>
      </c>
      <c r="H604">
        <v>8274.8111975205393</v>
      </c>
      <c r="I604">
        <v>2</v>
      </c>
      <c r="J604" t="s">
        <v>86</v>
      </c>
      <c r="K604" t="s">
        <v>20</v>
      </c>
      <c r="L604" t="s">
        <v>2369</v>
      </c>
    </row>
    <row r="605" spans="1:12">
      <c r="A605" t="s">
        <v>3043</v>
      </c>
      <c r="B605" t="s">
        <v>1315</v>
      </c>
      <c r="C605" t="s">
        <v>100</v>
      </c>
      <c r="D605" t="s">
        <v>881</v>
      </c>
      <c r="E605" t="s">
        <v>1316</v>
      </c>
      <c r="F605" t="s">
        <v>2474</v>
      </c>
      <c r="G605" t="s">
        <v>1315</v>
      </c>
      <c r="H605">
        <v>34789.979793319901</v>
      </c>
      <c r="I605">
        <v>2</v>
      </c>
      <c r="J605" t="s">
        <v>19</v>
      </c>
      <c r="K605" t="s">
        <v>20</v>
      </c>
      <c r="L605" t="s">
        <v>2369</v>
      </c>
    </row>
    <row r="606" spans="1:12">
      <c r="A606" t="s">
        <v>3044</v>
      </c>
      <c r="B606" t="s">
        <v>1315</v>
      </c>
      <c r="C606" t="s">
        <v>13</v>
      </c>
      <c r="D606" t="s">
        <v>128</v>
      </c>
      <c r="E606" t="s">
        <v>1316</v>
      </c>
      <c r="F606" t="s">
        <v>2401</v>
      </c>
      <c r="G606" t="s">
        <v>1315</v>
      </c>
      <c r="H606">
        <v>22846.570299659601</v>
      </c>
      <c r="I606">
        <v>1</v>
      </c>
      <c r="J606" t="s">
        <v>186</v>
      </c>
      <c r="K606" t="s">
        <v>20</v>
      </c>
      <c r="L606" t="s">
        <v>2394</v>
      </c>
    </row>
    <row r="607" spans="1:12">
      <c r="A607" t="s">
        <v>3045</v>
      </c>
      <c r="B607" t="s">
        <v>1315</v>
      </c>
      <c r="C607" t="s">
        <v>104</v>
      </c>
      <c r="D607" t="s">
        <v>329</v>
      </c>
      <c r="E607" t="s">
        <v>1316</v>
      </c>
      <c r="F607" t="s">
        <v>2449</v>
      </c>
      <c r="G607" t="s">
        <v>1315</v>
      </c>
      <c r="H607">
        <v>22884.158698945899</v>
      </c>
      <c r="I607">
        <v>2</v>
      </c>
      <c r="J607" t="s">
        <v>186</v>
      </c>
      <c r="K607" t="s">
        <v>20</v>
      </c>
      <c r="L607" t="s">
        <v>2369</v>
      </c>
    </row>
    <row r="608" spans="1:12">
      <c r="A608" t="s">
        <v>3046</v>
      </c>
      <c r="B608" t="s">
        <v>1315</v>
      </c>
      <c r="C608" t="s">
        <v>22</v>
      </c>
      <c r="D608" t="s">
        <v>128</v>
      </c>
      <c r="E608" t="s">
        <v>1316</v>
      </c>
      <c r="F608" t="s">
        <v>2421</v>
      </c>
      <c r="G608" t="s">
        <v>1315</v>
      </c>
      <c r="H608">
        <v>10734.814558247601</v>
      </c>
      <c r="I608">
        <v>1</v>
      </c>
      <c r="J608" t="s">
        <v>186</v>
      </c>
      <c r="K608" t="s">
        <v>20</v>
      </c>
      <c r="L608" t="s">
        <v>2394</v>
      </c>
    </row>
    <row r="609" spans="1:12">
      <c r="A609" t="s">
        <v>3047</v>
      </c>
      <c r="B609" t="s">
        <v>1315</v>
      </c>
      <c r="C609" t="s">
        <v>110</v>
      </c>
      <c r="D609" t="s">
        <v>17</v>
      </c>
      <c r="E609" t="s">
        <v>1316</v>
      </c>
      <c r="F609" t="s">
        <v>2469</v>
      </c>
      <c r="G609" t="s">
        <v>1315</v>
      </c>
      <c r="H609">
        <v>10763.7187966406</v>
      </c>
      <c r="I609">
        <v>2</v>
      </c>
      <c r="J609" t="s">
        <v>186</v>
      </c>
      <c r="K609" t="s">
        <v>20</v>
      </c>
      <c r="L609" t="s">
        <v>2369</v>
      </c>
    </row>
    <row r="610" spans="1:12">
      <c r="A610" t="s">
        <v>3048</v>
      </c>
      <c r="B610" t="s">
        <v>1315</v>
      </c>
      <c r="C610" t="s">
        <v>28</v>
      </c>
      <c r="D610" t="s">
        <v>128</v>
      </c>
      <c r="E610" t="s">
        <v>1316</v>
      </c>
      <c r="F610" t="s">
        <v>2379</v>
      </c>
      <c r="G610" t="s">
        <v>1315</v>
      </c>
      <c r="H610">
        <v>20649.785094843999</v>
      </c>
      <c r="I610">
        <v>1</v>
      </c>
      <c r="J610" t="s">
        <v>198</v>
      </c>
      <c r="K610" t="s">
        <v>20</v>
      </c>
      <c r="L610" t="s">
        <v>2390</v>
      </c>
    </row>
    <row r="611" spans="1:12">
      <c r="A611" t="s">
        <v>3049</v>
      </c>
      <c r="B611" t="s">
        <v>1315</v>
      </c>
      <c r="C611" t="s">
        <v>115</v>
      </c>
      <c r="D611" t="s">
        <v>52</v>
      </c>
      <c r="E611" t="s">
        <v>1316</v>
      </c>
      <c r="F611" t="s">
        <v>2458</v>
      </c>
      <c r="G611" t="s">
        <v>1315</v>
      </c>
      <c r="H611">
        <v>22311.9292022476</v>
      </c>
      <c r="I611">
        <v>2</v>
      </c>
      <c r="J611" t="s">
        <v>186</v>
      </c>
      <c r="K611" t="s">
        <v>20</v>
      </c>
      <c r="L611" t="s">
        <v>2394</v>
      </c>
    </row>
    <row r="612" spans="1:12">
      <c r="A612" t="s">
        <v>3050</v>
      </c>
      <c r="B612" t="s">
        <v>1315</v>
      </c>
      <c r="C612" t="s">
        <v>34</v>
      </c>
      <c r="D612" t="s">
        <v>1324</v>
      </c>
      <c r="E612" t="s">
        <v>1316</v>
      </c>
      <c r="F612" t="s">
        <v>2409</v>
      </c>
      <c r="G612" t="s">
        <v>1315</v>
      </c>
      <c r="H612">
        <v>2196.7852048155601</v>
      </c>
      <c r="I612">
        <v>1</v>
      </c>
      <c r="J612" t="s">
        <v>198</v>
      </c>
      <c r="K612" t="s">
        <v>20</v>
      </c>
      <c r="L612" t="s">
        <v>2390</v>
      </c>
    </row>
    <row r="613" spans="1:12">
      <c r="A613" t="s">
        <v>3051</v>
      </c>
      <c r="B613" t="s">
        <v>1315</v>
      </c>
      <c r="C613" t="s">
        <v>118</v>
      </c>
      <c r="D613" t="s">
        <v>212</v>
      </c>
      <c r="E613" t="s">
        <v>1316</v>
      </c>
      <c r="F613" t="s">
        <v>2458</v>
      </c>
      <c r="G613" t="s">
        <v>1315</v>
      </c>
      <c r="H613">
        <v>22311.9292022476</v>
      </c>
      <c r="I613">
        <v>2</v>
      </c>
      <c r="J613" t="s">
        <v>186</v>
      </c>
      <c r="K613" t="s">
        <v>20</v>
      </c>
      <c r="L613" t="s">
        <v>2399</v>
      </c>
    </row>
    <row r="614" spans="1:12">
      <c r="A614" t="s">
        <v>3052</v>
      </c>
      <c r="B614" t="s">
        <v>1315</v>
      </c>
      <c r="C614" t="s">
        <v>38</v>
      </c>
      <c r="D614" t="s">
        <v>206</v>
      </c>
      <c r="E614" t="s">
        <v>1316</v>
      </c>
      <c r="F614" t="s">
        <v>2421</v>
      </c>
      <c r="G614" t="s">
        <v>1315</v>
      </c>
      <c r="H614">
        <v>10734.814558247601</v>
      </c>
      <c r="I614">
        <v>1</v>
      </c>
      <c r="J614" t="s">
        <v>186</v>
      </c>
      <c r="K614" t="s">
        <v>20</v>
      </c>
      <c r="L614" t="s">
        <v>2399</v>
      </c>
    </row>
    <row r="615" spans="1:12">
      <c r="A615" t="s">
        <v>3053</v>
      </c>
      <c r="B615" t="s">
        <v>1315</v>
      </c>
      <c r="C615" t="s">
        <v>122</v>
      </c>
      <c r="D615" t="s">
        <v>597</v>
      </c>
      <c r="E615" t="s">
        <v>1316</v>
      </c>
      <c r="F615" t="s">
        <v>2462</v>
      </c>
      <c r="G615" t="s">
        <v>1315</v>
      </c>
      <c r="H615">
        <v>18843.171085643298</v>
      </c>
      <c r="I615">
        <v>2</v>
      </c>
      <c r="J615" t="s">
        <v>186</v>
      </c>
      <c r="K615" t="s">
        <v>20</v>
      </c>
      <c r="L615" t="s">
        <v>2394</v>
      </c>
    </row>
    <row r="616" spans="1:12">
      <c r="A616" t="s">
        <v>3054</v>
      </c>
      <c r="B616" t="s">
        <v>1315</v>
      </c>
      <c r="C616" t="s">
        <v>42</v>
      </c>
      <c r="D616" t="s">
        <v>206</v>
      </c>
      <c r="E616" t="s">
        <v>1316</v>
      </c>
      <c r="F616" t="s">
        <v>2401</v>
      </c>
      <c r="G616" t="s">
        <v>1315</v>
      </c>
      <c r="H616">
        <v>22846.570299659601</v>
      </c>
      <c r="I616">
        <v>1</v>
      </c>
      <c r="J616" t="s">
        <v>186</v>
      </c>
      <c r="K616" t="s">
        <v>20</v>
      </c>
      <c r="L616" t="s">
        <v>2399</v>
      </c>
    </row>
    <row r="617" spans="1:12">
      <c r="A617" t="s">
        <v>3055</v>
      </c>
      <c r="B617" t="s">
        <v>1315</v>
      </c>
      <c r="C617" t="s">
        <v>126</v>
      </c>
      <c r="D617" t="s">
        <v>132</v>
      </c>
      <c r="E617" t="s">
        <v>1316</v>
      </c>
      <c r="F617" t="s">
        <v>2458</v>
      </c>
      <c r="G617" t="s">
        <v>1315</v>
      </c>
      <c r="H617">
        <v>22311.9292022476</v>
      </c>
      <c r="I617">
        <v>2</v>
      </c>
      <c r="J617" t="s">
        <v>186</v>
      </c>
      <c r="K617" t="s">
        <v>20</v>
      </c>
      <c r="L617" t="s">
        <v>2529</v>
      </c>
    </row>
    <row r="618" spans="1:12">
      <c r="A618" t="s">
        <v>3056</v>
      </c>
      <c r="B618" t="s">
        <v>1315</v>
      </c>
      <c r="C618" t="s">
        <v>46</v>
      </c>
      <c r="D618" t="s">
        <v>327</v>
      </c>
      <c r="E618" t="s">
        <v>1316</v>
      </c>
      <c r="F618" t="s">
        <v>2441</v>
      </c>
      <c r="G618" t="s">
        <v>1315</v>
      </c>
      <c r="H618">
        <v>18809.8618334936</v>
      </c>
      <c r="I618">
        <v>1</v>
      </c>
      <c r="J618" t="s">
        <v>186</v>
      </c>
      <c r="K618" t="s">
        <v>20</v>
      </c>
      <c r="L618" t="s">
        <v>2394</v>
      </c>
    </row>
    <row r="619" spans="1:12">
      <c r="A619" t="s">
        <v>3057</v>
      </c>
      <c r="B619" t="s">
        <v>1315</v>
      </c>
      <c r="C619" t="s">
        <v>51</v>
      </c>
      <c r="D619" t="s">
        <v>214</v>
      </c>
      <c r="E619" t="s">
        <v>1316</v>
      </c>
      <c r="F619" t="s">
        <v>2421</v>
      </c>
      <c r="G619" t="s">
        <v>1315</v>
      </c>
      <c r="H619">
        <v>10734.814558247601</v>
      </c>
      <c r="I619">
        <v>1</v>
      </c>
      <c r="J619" t="s">
        <v>186</v>
      </c>
      <c r="K619" t="s">
        <v>20</v>
      </c>
      <c r="L619" t="s">
        <v>2529</v>
      </c>
    </row>
    <row r="620" spans="1:12">
      <c r="A620" t="s">
        <v>3058</v>
      </c>
      <c r="B620" t="s">
        <v>1315</v>
      </c>
      <c r="C620" t="s">
        <v>56</v>
      </c>
      <c r="D620" t="s">
        <v>214</v>
      </c>
      <c r="E620" t="s">
        <v>1316</v>
      </c>
      <c r="F620" t="s">
        <v>2401</v>
      </c>
      <c r="G620" t="s">
        <v>1315</v>
      </c>
      <c r="H620">
        <v>22846.570299659601</v>
      </c>
      <c r="I620">
        <v>1</v>
      </c>
      <c r="J620" t="s">
        <v>186</v>
      </c>
      <c r="K620" t="s">
        <v>20</v>
      </c>
      <c r="L620" t="s">
        <v>2529</v>
      </c>
    </row>
    <row r="621" spans="1:12">
      <c r="A621" t="s">
        <v>3059</v>
      </c>
      <c r="B621" t="s">
        <v>1315</v>
      </c>
      <c r="C621" t="s">
        <v>60</v>
      </c>
      <c r="D621" t="s">
        <v>48</v>
      </c>
      <c r="E621" t="s">
        <v>1316</v>
      </c>
      <c r="F621" t="s">
        <v>2371</v>
      </c>
      <c r="G621" t="s">
        <v>1315</v>
      </c>
      <c r="H621">
        <v>34702.196802464401</v>
      </c>
      <c r="I621">
        <v>1</v>
      </c>
      <c r="J621" t="s">
        <v>19</v>
      </c>
      <c r="K621" t="s">
        <v>20</v>
      </c>
      <c r="L621" t="s">
        <v>2402</v>
      </c>
    </row>
    <row r="622" spans="1:12">
      <c r="A622" t="s">
        <v>3060</v>
      </c>
      <c r="B622" t="s">
        <v>1341</v>
      </c>
      <c r="C622" t="s">
        <v>100</v>
      </c>
      <c r="D622" t="s">
        <v>107</v>
      </c>
      <c r="E622" t="s">
        <v>1342</v>
      </c>
      <c r="F622" t="s">
        <v>2449</v>
      </c>
      <c r="G622" t="s">
        <v>1341</v>
      </c>
      <c r="H622">
        <v>11005.171850450201</v>
      </c>
      <c r="I622">
        <v>2</v>
      </c>
      <c r="J622" t="s">
        <v>320</v>
      </c>
      <c r="K622" t="s">
        <v>20</v>
      </c>
      <c r="L622" t="s">
        <v>2394</v>
      </c>
    </row>
    <row r="623" spans="1:12">
      <c r="A623" t="s">
        <v>3061</v>
      </c>
      <c r="B623" t="s">
        <v>1341</v>
      </c>
      <c r="C623" t="s">
        <v>13</v>
      </c>
      <c r="D623" t="s">
        <v>128</v>
      </c>
      <c r="E623" t="s">
        <v>1342</v>
      </c>
      <c r="F623" t="s">
        <v>2409</v>
      </c>
      <c r="G623" t="s">
        <v>1341</v>
      </c>
      <c r="H623">
        <v>10101.3217386658</v>
      </c>
      <c r="I623">
        <v>1</v>
      </c>
      <c r="J623" t="s">
        <v>86</v>
      </c>
      <c r="K623" t="s">
        <v>20</v>
      </c>
      <c r="L623" t="s">
        <v>2394</v>
      </c>
    </row>
    <row r="624" spans="1:12">
      <c r="A624" t="s">
        <v>3062</v>
      </c>
      <c r="B624" t="s">
        <v>1341</v>
      </c>
      <c r="C624" t="s">
        <v>104</v>
      </c>
      <c r="D624" t="s">
        <v>231</v>
      </c>
      <c r="E624" t="s">
        <v>1342</v>
      </c>
      <c r="F624" t="s">
        <v>2469</v>
      </c>
      <c r="G624" t="s">
        <v>1341</v>
      </c>
      <c r="H624">
        <v>16499.310660173101</v>
      </c>
      <c r="I624">
        <v>2</v>
      </c>
      <c r="J624" t="s">
        <v>320</v>
      </c>
      <c r="K624" t="s">
        <v>20</v>
      </c>
      <c r="L624" t="s">
        <v>2369</v>
      </c>
    </row>
    <row r="625" spans="1:12">
      <c r="A625" t="s">
        <v>3063</v>
      </c>
      <c r="B625" t="s">
        <v>1341</v>
      </c>
      <c r="C625" t="s">
        <v>22</v>
      </c>
      <c r="D625" t="s">
        <v>128</v>
      </c>
      <c r="E625" t="s">
        <v>1342</v>
      </c>
      <c r="F625" t="s">
        <v>2421</v>
      </c>
      <c r="G625" t="s">
        <v>1341</v>
      </c>
      <c r="H625">
        <v>16470.1338110703</v>
      </c>
      <c r="I625">
        <v>1</v>
      </c>
      <c r="J625" t="s">
        <v>320</v>
      </c>
      <c r="K625" t="s">
        <v>20</v>
      </c>
      <c r="L625" t="s">
        <v>2394</v>
      </c>
    </row>
    <row r="626" spans="1:12">
      <c r="A626" t="s">
        <v>3064</v>
      </c>
      <c r="B626" t="s">
        <v>1341</v>
      </c>
      <c r="C626" t="s">
        <v>110</v>
      </c>
      <c r="D626" t="s">
        <v>17</v>
      </c>
      <c r="E626" t="s">
        <v>1342</v>
      </c>
      <c r="F626" t="s">
        <v>2474</v>
      </c>
      <c r="G626" t="s">
        <v>1341</v>
      </c>
      <c r="H626">
        <v>10130.697693234401</v>
      </c>
      <c r="I626">
        <v>2</v>
      </c>
      <c r="J626" t="s">
        <v>86</v>
      </c>
      <c r="K626" t="s">
        <v>20</v>
      </c>
      <c r="L626" t="s">
        <v>2369</v>
      </c>
    </row>
    <row r="627" spans="1:12">
      <c r="A627" t="s">
        <v>3065</v>
      </c>
      <c r="B627" t="s">
        <v>1341</v>
      </c>
      <c r="C627" t="s">
        <v>28</v>
      </c>
      <c r="D627" t="s">
        <v>128</v>
      </c>
      <c r="E627" t="s">
        <v>1342</v>
      </c>
      <c r="F627" t="s">
        <v>2409</v>
      </c>
      <c r="G627" t="s">
        <v>1341</v>
      </c>
      <c r="H627">
        <v>10101.3217386658</v>
      </c>
      <c r="I627">
        <v>1</v>
      </c>
      <c r="J627" t="s">
        <v>86</v>
      </c>
      <c r="K627" t="s">
        <v>20</v>
      </c>
      <c r="L627" t="s">
        <v>2390</v>
      </c>
    </row>
    <row r="628" spans="1:12">
      <c r="A628" t="s">
        <v>3066</v>
      </c>
      <c r="B628" t="s">
        <v>1341</v>
      </c>
      <c r="C628" t="s">
        <v>34</v>
      </c>
      <c r="D628" t="s">
        <v>128</v>
      </c>
      <c r="E628" t="s">
        <v>1342</v>
      </c>
      <c r="F628" t="s">
        <v>2371</v>
      </c>
      <c r="G628" t="s">
        <v>1341</v>
      </c>
      <c r="H628">
        <v>20097.195133233901</v>
      </c>
      <c r="I628">
        <v>1</v>
      </c>
      <c r="J628" t="s">
        <v>320</v>
      </c>
      <c r="K628" t="s">
        <v>20</v>
      </c>
      <c r="L628" t="s">
        <v>2390</v>
      </c>
    </row>
    <row r="629" spans="1:12">
      <c r="A629" t="s">
        <v>3067</v>
      </c>
      <c r="B629" t="s">
        <v>1341</v>
      </c>
      <c r="C629" t="s">
        <v>38</v>
      </c>
      <c r="D629" t="s">
        <v>128</v>
      </c>
      <c r="E629" t="s">
        <v>1342</v>
      </c>
      <c r="F629" t="s">
        <v>2396</v>
      </c>
      <c r="G629" t="s">
        <v>1341</v>
      </c>
      <c r="H629">
        <v>13213.513974897</v>
      </c>
      <c r="I629">
        <v>1</v>
      </c>
      <c r="J629" t="s">
        <v>320</v>
      </c>
      <c r="K629" t="s">
        <v>20</v>
      </c>
      <c r="L629" t="s">
        <v>2390</v>
      </c>
    </row>
    <row r="630" spans="1:12">
      <c r="A630" t="s">
        <v>3068</v>
      </c>
      <c r="B630" t="s">
        <v>1341</v>
      </c>
      <c r="C630" t="s">
        <v>42</v>
      </c>
      <c r="D630" t="s">
        <v>209</v>
      </c>
      <c r="E630" t="s">
        <v>1342</v>
      </c>
      <c r="F630" t="s">
        <v>2441</v>
      </c>
      <c r="G630" t="s">
        <v>1341</v>
      </c>
      <c r="H630">
        <v>10960.583887225701</v>
      </c>
      <c r="I630">
        <v>1</v>
      </c>
      <c r="J630" t="s">
        <v>86</v>
      </c>
      <c r="K630" t="s">
        <v>20</v>
      </c>
      <c r="L630" t="s">
        <v>2394</v>
      </c>
    </row>
    <row r="631" spans="1:12">
      <c r="A631" t="s">
        <v>3069</v>
      </c>
      <c r="B631" t="s">
        <v>1341</v>
      </c>
      <c r="C631" t="s">
        <v>46</v>
      </c>
      <c r="D631" t="s">
        <v>209</v>
      </c>
      <c r="E631" t="s">
        <v>1342</v>
      </c>
      <c r="F631" t="s">
        <v>2441</v>
      </c>
      <c r="G631" t="s">
        <v>1341</v>
      </c>
      <c r="H631">
        <v>10960.583887225701</v>
      </c>
      <c r="I631">
        <v>1</v>
      </c>
      <c r="J631" t="s">
        <v>86</v>
      </c>
      <c r="K631" t="s">
        <v>20</v>
      </c>
      <c r="L631" t="s">
        <v>2390</v>
      </c>
    </row>
    <row r="632" spans="1:12">
      <c r="A632" t="s">
        <v>3070</v>
      </c>
      <c r="B632" t="s">
        <v>1341</v>
      </c>
      <c r="C632" t="s">
        <v>51</v>
      </c>
      <c r="D632" t="s">
        <v>206</v>
      </c>
      <c r="E632" t="s">
        <v>1342</v>
      </c>
      <c r="F632" t="s">
        <v>2421</v>
      </c>
      <c r="G632" t="s">
        <v>1341</v>
      </c>
      <c r="H632">
        <v>16470.1338110703</v>
      </c>
      <c r="I632">
        <v>1</v>
      </c>
      <c r="J632" t="s">
        <v>320</v>
      </c>
      <c r="K632" t="s">
        <v>20</v>
      </c>
      <c r="L632" t="s">
        <v>2399</v>
      </c>
    </row>
    <row r="633" spans="1:12">
      <c r="A633" t="s">
        <v>3071</v>
      </c>
      <c r="B633" t="s">
        <v>1341</v>
      </c>
      <c r="C633" t="s">
        <v>56</v>
      </c>
      <c r="D633" t="s">
        <v>206</v>
      </c>
      <c r="E633" t="s">
        <v>1342</v>
      </c>
      <c r="F633" t="s">
        <v>2409</v>
      </c>
      <c r="G633" t="s">
        <v>1341</v>
      </c>
      <c r="H633">
        <v>10101.3217386658</v>
      </c>
      <c r="I633">
        <v>1</v>
      </c>
      <c r="J633" t="s">
        <v>86</v>
      </c>
      <c r="K633" t="s">
        <v>20</v>
      </c>
      <c r="L633" t="s">
        <v>2399</v>
      </c>
    </row>
    <row r="634" spans="1:12">
      <c r="A634" t="s">
        <v>3072</v>
      </c>
      <c r="B634" t="s">
        <v>1341</v>
      </c>
      <c r="C634" t="s">
        <v>60</v>
      </c>
      <c r="D634" t="s">
        <v>214</v>
      </c>
      <c r="E634" t="s">
        <v>1342</v>
      </c>
      <c r="F634" t="s">
        <v>2421</v>
      </c>
      <c r="G634" t="s">
        <v>1341</v>
      </c>
      <c r="H634">
        <v>16470.1338110703</v>
      </c>
      <c r="I634">
        <v>1</v>
      </c>
      <c r="J634" t="s">
        <v>320</v>
      </c>
      <c r="K634" t="s">
        <v>20</v>
      </c>
      <c r="L634" t="s">
        <v>2529</v>
      </c>
    </row>
    <row r="635" spans="1:12">
      <c r="A635" t="s">
        <v>3073</v>
      </c>
      <c r="B635" t="s">
        <v>1341</v>
      </c>
      <c r="C635" t="s">
        <v>64</v>
      </c>
      <c r="D635" t="s">
        <v>214</v>
      </c>
      <c r="E635" t="s">
        <v>1342</v>
      </c>
      <c r="F635" t="s">
        <v>2409</v>
      </c>
      <c r="G635" t="s">
        <v>1341</v>
      </c>
      <c r="H635">
        <v>10101.3217386658</v>
      </c>
      <c r="I635">
        <v>1</v>
      </c>
      <c r="J635" t="s">
        <v>86</v>
      </c>
      <c r="K635" t="s">
        <v>20</v>
      </c>
      <c r="L635" t="s">
        <v>2529</v>
      </c>
    </row>
    <row r="636" spans="1:12">
      <c r="A636" t="s">
        <v>3074</v>
      </c>
      <c r="B636" t="s">
        <v>1360</v>
      </c>
      <c r="C636" t="s">
        <v>100</v>
      </c>
      <c r="D636" t="s">
        <v>1395</v>
      </c>
      <c r="E636" t="s">
        <v>1361</v>
      </c>
      <c r="F636" t="s">
        <v>2449</v>
      </c>
      <c r="G636" t="s">
        <v>1360</v>
      </c>
      <c r="H636">
        <v>57695.305922930602</v>
      </c>
      <c r="I636">
        <v>2</v>
      </c>
      <c r="J636" t="s">
        <v>19</v>
      </c>
      <c r="K636" t="s">
        <v>20</v>
      </c>
      <c r="L636" t="s">
        <v>2369</v>
      </c>
    </row>
    <row r="637" spans="1:12">
      <c r="A637" t="s">
        <v>3075</v>
      </c>
      <c r="B637" t="s">
        <v>1360</v>
      </c>
      <c r="C637" t="s">
        <v>13</v>
      </c>
      <c r="D637" t="s">
        <v>1362</v>
      </c>
      <c r="E637" t="s">
        <v>1361</v>
      </c>
      <c r="F637" t="s">
        <v>2371</v>
      </c>
      <c r="G637" t="s">
        <v>1360</v>
      </c>
      <c r="H637">
        <v>58896.761116334499</v>
      </c>
      <c r="I637">
        <v>1</v>
      </c>
      <c r="J637" t="s">
        <v>40</v>
      </c>
      <c r="K637" t="s">
        <v>20</v>
      </c>
      <c r="L637" t="s">
        <v>2369</v>
      </c>
    </row>
    <row r="638" spans="1:12">
      <c r="A638" t="s">
        <v>3076</v>
      </c>
      <c r="B638" t="s">
        <v>1360</v>
      </c>
      <c r="C638" t="s">
        <v>104</v>
      </c>
      <c r="D638" t="s">
        <v>1300</v>
      </c>
      <c r="E638" t="s">
        <v>1361</v>
      </c>
      <c r="F638" t="s">
        <v>2452</v>
      </c>
      <c r="G638" t="s">
        <v>1360</v>
      </c>
      <c r="H638">
        <v>60418.362657653597</v>
      </c>
      <c r="I638">
        <v>2</v>
      </c>
      <c r="J638" t="s">
        <v>40</v>
      </c>
      <c r="K638" t="s">
        <v>20</v>
      </c>
      <c r="L638" t="s">
        <v>2369</v>
      </c>
    </row>
    <row r="639" spans="1:12">
      <c r="A639" t="s">
        <v>3077</v>
      </c>
      <c r="B639" t="s">
        <v>1360</v>
      </c>
      <c r="C639" t="s">
        <v>22</v>
      </c>
      <c r="D639" t="s">
        <v>1300</v>
      </c>
      <c r="E639" t="s">
        <v>1361</v>
      </c>
      <c r="F639" t="s">
        <v>2375</v>
      </c>
      <c r="G639" t="s">
        <v>1360</v>
      </c>
      <c r="H639">
        <v>60169.167188240302</v>
      </c>
      <c r="I639">
        <v>1</v>
      </c>
      <c r="J639" t="s">
        <v>49</v>
      </c>
      <c r="K639" t="s">
        <v>20</v>
      </c>
      <c r="L639" t="s">
        <v>2369</v>
      </c>
    </row>
    <row r="640" spans="1:12">
      <c r="A640" t="s">
        <v>3078</v>
      </c>
      <c r="B640" t="s">
        <v>1360</v>
      </c>
      <c r="C640" t="s">
        <v>110</v>
      </c>
      <c r="D640" t="s">
        <v>375</v>
      </c>
      <c r="E640" t="s">
        <v>1361</v>
      </c>
      <c r="F640" t="s">
        <v>2404</v>
      </c>
      <c r="G640" t="s">
        <v>1360</v>
      </c>
      <c r="H640">
        <v>60418.362657653597</v>
      </c>
      <c r="I640">
        <v>2</v>
      </c>
      <c r="J640" t="s">
        <v>40</v>
      </c>
      <c r="K640" t="s">
        <v>20</v>
      </c>
      <c r="L640" t="s">
        <v>2369</v>
      </c>
    </row>
    <row r="641" spans="1:12">
      <c r="A641" t="s">
        <v>3079</v>
      </c>
      <c r="B641" t="s">
        <v>1360</v>
      </c>
      <c r="C641" t="s">
        <v>28</v>
      </c>
      <c r="D641" t="s">
        <v>107</v>
      </c>
      <c r="E641" t="s">
        <v>1361</v>
      </c>
      <c r="F641" t="s">
        <v>2409</v>
      </c>
      <c r="G641" t="s">
        <v>1360</v>
      </c>
      <c r="H641">
        <v>57318.333386276099</v>
      </c>
      <c r="I641">
        <v>1</v>
      </c>
      <c r="J641" t="s">
        <v>19</v>
      </c>
      <c r="K641" t="s">
        <v>20</v>
      </c>
      <c r="L641" t="s">
        <v>2369</v>
      </c>
    </row>
    <row r="642" spans="1:12">
      <c r="A642" t="s">
        <v>3080</v>
      </c>
      <c r="B642" t="s">
        <v>1360</v>
      </c>
      <c r="C642" t="s">
        <v>115</v>
      </c>
      <c r="D642" t="s">
        <v>329</v>
      </c>
      <c r="E642" t="s">
        <v>1361</v>
      </c>
      <c r="F642" t="s">
        <v>2469</v>
      </c>
      <c r="G642" t="s">
        <v>1360</v>
      </c>
      <c r="H642">
        <v>60518.356240231697</v>
      </c>
      <c r="I642">
        <v>2</v>
      </c>
      <c r="J642" t="s">
        <v>49</v>
      </c>
      <c r="K642" t="s">
        <v>20</v>
      </c>
      <c r="L642" t="s">
        <v>2369</v>
      </c>
    </row>
    <row r="643" spans="1:12">
      <c r="A643" t="s">
        <v>3081</v>
      </c>
      <c r="B643" t="s">
        <v>1360</v>
      </c>
      <c r="C643" t="s">
        <v>34</v>
      </c>
      <c r="D643" t="s">
        <v>235</v>
      </c>
      <c r="E643" t="s">
        <v>1361</v>
      </c>
      <c r="F643" t="s">
        <v>2383</v>
      </c>
      <c r="G643" t="s">
        <v>1360</v>
      </c>
      <c r="H643">
        <v>59917.381549055703</v>
      </c>
      <c r="I643">
        <v>1</v>
      </c>
      <c r="J643" t="s">
        <v>49</v>
      </c>
      <c r="K643" t="s">
        <v>20</v>
      </c>
      <c r="L643" t="s">
        <v>2369</v>
      </c>
    </row>
    <row r="644" spans="1:12">
      <c r="A644" t="s">
        <v>3082</v>
      </c>
      <c r="B644" t="s">
        <v>1360</v>
      </c>
      <c r="C644" t="s">
        <v>118</v>
      </c>
      <c r="D644" t="s">
        <v>329</v>
      </c>
      <c r="E644" t="s">
        <v>1361</v>
      </c>
      <c r="F644" t="s">
        <v>2458</v>
      </c>
      <c r="G644" t="s">
        <v>1360</v>
      </c>
      <c r="H644">
        <v>60418.362657653597</v>
      </c>
      <c r="I644">
        <v>2</v>
      </c>
      <c r="J644" t="s">
        <v>49</v>
      </c>
      <c r="K644" t="s">
        <v>20</v>
      </c>
      <c r="L644" t="s">
        <v>2369</v>
      </c>
    </row>
    <row r="645" spans="1:12">
      <c r="A645" t="s">
        <v>3083</v>
      </c>
      <c r="B645" t="s">
        <v>1360</v>
      </c>
      <c r="C645" t="s">
        <v>38</v>
      </c>
      <c r="D645" t="s">
        <v>91</v>
      </c>
      <c r="E645" t="s">
        <v>1361</v>
      </c>
      <c r="F645" t="s">
        <v>2421</v>
      </c>
      <c r="G645" t="s">
        <v>1360</v>
      </c>
      <c r="H645">
        <v>2599.05404994843</v>
      </c>
      <c r="I645">
        <v>1</v>
      </c>
      <c r="J645" t="s">
        <v>49</v>
      </c>
      <c r="K645" t="s">
        <v>20</v>
      </c>
      <c r="L645" t="s">
        <v>2369</v>
      </c>
    </row>
    <row r="646" spans="1:12">
      <c r="A646" t="s">
        <v>3084</v>
      </c>
      <c r="B646" t="s">
        <v>1360</v>
      </c>
      <c r="C646" t="s">
        <v>122</v>
      </c>
      <c r="D646" t="s">
        <v>36</v>
      </c>
      <c r="E646" t="s">
        <v>1361</v>
      </c>
      <c r="F646" t="s">
        <v>2474</v>
      </c>
      <c r="G646" t="s">
        <v>1360</v>
      </c>
      <c r="H646">
        <v>60418.362657653597</v>
      </c>
      <c r="I646">
        <v>2</v>
      </c>
      <c r="J646" t="s">
        <v>19</v>
      </c>
      <c r="K646" t="s">
        <v>20</v>
      </c>
      <c r="L646" t="s">
        <v>2369</v>
      </c>
    </row>
    <row r="647" spans="1:12">
      <c r="A647" t="s">
        <v>3085</v>
      </c>
      <c r="B647" t="s">
        <v>1360</v>
      </c>
      <c r="C647" t="s">
        <v>42</v>
      </c>
      <c r="D647" t="s">
        <v>411</v>
      </c>
      <c r="E647" t="s">
        <v>1361</v>
      </c>
      <c r="F647" t="s">
        <v>2409</v>
      </c>
      <c r="G647" t="s">
        <v>1360</v>
      </c>
      <c r="H647">
        <v>57318.333386276099</v>
      </c>
      <c r="I647">
        <v>1</v>
      </c>
      <c r="J647" t="s">
        <v>49</v>
      </c>
      <c r="K647" t="s">
        <v>20</v>
      </c>
      <c r="L647" t="s">
        <v>2369</v>
      </c>
    </row>
    <row r="648" spans="1:12">
      <c r="A648" t="s">
        <v>3086</v>
      </c>
      <c r="B648" t="s">
        <v>1360</v>
      </c>
      <c r="C648" t="s">
        <v>126</v>
      </c>
      <c r="D648" t="s">
        <v>407</v>
      </c>
      <c r="E648" t="s">
        <v>1361</v>
      </c>
      <c r="F648" t="s">
        <v>2458</v>
      </c>
      <c r="G648" t="s">
        <v>1360</v>
      </c>
      <c r="H648">
        <v>60418.362657653597</v>
      </c>
      <c r="I648">
        <v>2</v>
      </c>
      <c r="J648" t="s">
        <v>49</v>
      </c>
      <c r="K648" t="s">
        <v>20</v>
      </c>
      <c r="L648" t="s">
        <v>2369</v>
      </c>
    </row>
    <row r="649" spans="1:12">
      <c r="A649" t="s">
        <v>3087</v>
      </c>
      <c r="B649" t="s">
        <v>1360</v>
      </c>
      <c r="C649" t="s">
        <v>46</v>
      </c>
      <c r="D649" t="s">
        <v>441</v>
      </c>
      <c r="E649" t="s">
        <v>1361</v>
      </c>
      <c r="F649" t="s">
        <v>2396</v>
      </c>
      <c r="G649" t="s">
        <v>1360</v>
      </c>
      <c r="H649">
        <v>57318.333386276099</v>
      </c>
      <c r="I649">
        <v>1</v>
      </c>
      <c r="J649" t="s">
        <v>49</v>
      </c>
      <c r="K649" t="s">
        <v>20</v>
      </c>
      <c r="L649" t="s">
        <v>2369</v>
      </c>
    </row>
    <row r="650" spans="1:12">
      <c r="A650" t="s">
        <v>3088</v>
      </c>
      <c r="B650" t="s">
        <v>1360</v>
      </c>
      <c r="C650" t="s">
        <v>130</v>
      </c>
      <c r="D650" t="s">
        <v>418</v>
      </c>
      <c r="E650" t="s">
        <v>1361</v>
      </c>
      <c r="F650" t="s">
        <v>2449</v>
      </c>
      <c r="G650" t="s">
        <v>1360</v>
      </c>
      <c r="H650">
        <v>57695.305922930602</v>
      </c>
      <c r="I650">
        <v>2</v>
      </c>
      <c r="J650" t="s">
        <v>49</v>
      </c>
      <c r="K650" t="s">
        <v>20</v>
      </c>
      <c r="L650" t="s">
        <v>2369</v>
      </c>
    </row>
    <row r="651" spans="1:12">
      <c r="A651" t="s">
        <v>3089</v>
      </c>
      <c r="B651" t="s">
        <v>1360</v>
      </c>
      <c r="C651" t="s">
        <v>51</v>
      </c>
      <c r="D651" t="s">
        <v>326</v>
      </c>
      <c r="E651" t="s">
        <v>1361</v>
      </c>
      <c r="F651" t="s">
        <v>2379</v>
      </c>
      <c r="G651" t="s">
        <v>1360</v>
      </c>
      <c r="H651">
        <v>57318.3336490191</v>
      </c>
      <c r="I651">
        <v>1</v>
      </c>
      <c r="J651" t="s">
        <v>19</v>
      </c>
      <c r="K651" t="s">
        <v>20</v>
      </c>
      <c r="L651" t="s">
        <v>2369</v>
      </c>
    </row>
    <row r="652" spans="1:12">
      <c r="A652" t="s">
        <v>3090</v>
      </c>
      <c r="B652" t="s">
        <v>1360</v>
      </c>
      <c r="C652" t="s">
        <v>134</v>
      </c>
      <c r="D652" t="s">
        <v>446</v>
      </c>
      <c r="E652" t="s">
        <v>1361</v>
      </c>
      <c r="F652" t="s">
        <v>2458</v>
      </c>
      <c r="G652" t="s">
        <v>1360</v>
      </c>
      <c r="H652">
        <v>60418.362657653597</v>
      </c>
      <c r="I652">
        <v>2</v>
      </c>
      <c r="J652" t="s">
        <v>49</v>
      </c>
      <c r="K652" t="s">
        <v>20</v>
      </c>
      <c r="L652" t="s">
        <v>2369</v>
      </c>
    </row>
    <row r="653" spans="1:12">
      <c r="A653" t="s">
        <v>3091</v>
      </c>
      <c r="B653" t="s">
        <v>1360</v>
      </c>
      <c r="C653" t="s">
        <v>56</v>
      </c>
      <c r="D653" t="s">
        <v>462</v>
      </c>
      <c r="E653" t="s">
        <v>1361</v>
      </c>
      <c r="F653" t="s">
        <v>2413</v>
      </c>
      <c r="G653" t="s">
        <v>1360</v>
      </c>
      <c r="H653">
        <v>59917.381549055703</v>
      </c>
      <c r="I653">
        <v>1</v>
      </c>
      <c r="J653" t="s">
        <v>19</v>
      </c>
      <c r="K653" t="s">
        <v>20</v>
      </c>
      <c r="L653" t="s">
        <v>2369</v>
      </c>
    </row>
    <row r="654" spans="1:12">
      <c r="A654" t="s">
        <v>3092</v>
      </c>
      <c r="B654" t="s">
        <v>1360</v>
      </c>
      <c r="C654" t="s">
        <v>139</v>
      </c>
      <c r="D654" t="s">
        <v>52</v>
      </c>
      <c r="E654" t="s">
        <v>1361</v>
      </c>
      <c r="F654" t="s">
        <v>2458</v>
      </c>
      <c r="G654" t="s">
        <v>1360</v>
      </c>
      <c r="H654">
        <v>60418.362657653597</v>
      </c>
      <c r="I654">
        <v>2</v>
      </c>
      <c r="J654" t="s">
        <v>40</v>
      </c>
      <c r="K654" t="s">
        <v>20</v>
      </c>
      <c r="L654" t="s">
        <v>2369</v>
      </c>
    </row>
    <row r="655" spans="1:12">
      <c r="A655" t="s">
        <v>3093</v>
      </c>
      <c r="B655" t="s">
        <v>1360</v>
      </c>
      <c r="C655" t="s">
        <v>60</v>
      </c>
      <c r="D655" t="s">
        <v>48</v>
      </c>
      <c r="E655" t="s">
        <v>1361</v>
      </c>
      <c r="F655" t="s">
        <v>2396</v>
      </c>
      <c r="G655" t="s">
        <v>1360</v>
      </c>
      <c r="H655">
        <v>57318.333386276099</v>
      </c>
      <c r="I655">
        <v>1</v>
      </c>
      <c r="J655" t="s">
        <v>40</v>
      </c>
      <c r="K655" t="s">
        <v>20</v>
      </c>
      <c r="L655" t="s">
        <v>2369</v>
      </c>
    </row>
    <row r="656" spans="1:12">
      <c r="A656" t="s">
        <v>3094</v>
      </c>
      <c r="B656" t="s">
        <v>1360</v>
      </c>
      <c r="C656" t="s">
        <v>142</v>
      </c>
      <c r="D656" t="s">
        <v>218</v>
      </c>
      <c r="E656" t="s">
        <v>1361</v>
      </c>
      <c r="F656" t="s">
        <v>2462</v>
      </c>
      <c r="G656" t="s">
        <v>1360</v>
      </c>
      <c r="H656">
        <v>59298.331401414202</v>
      </c>
      <c r="I656">
        <v>2</v>
      </c>
      <c r="J656" t="s">
        <v>19</v>
      </c>
      <c r="K656" t="s">
        <v>20</v>
      </c>
      <c r="L656" t="s">
        <v>2369</v>
      </c>
    </row>
    <row r="657" spans="1:12">
      <c r="A657" t="s">
        <v>3095</v>
      </c>
      <c r="B657" t="s">
        <v>1360</v>
      </c>
      <c r="C657" t="s">
        <v>64</v>
      </c>
      <c r="D657" t="s">
        <v>215</v>
      </c>
      <c r="E657" t="s">
        <v>1361</v>
      </c>
      <c r="F657" t="s">
        <v>2413</v>
      </c>
      <c r="G657" t="s">
        <v>1360</v>
      </c>
      <c r="H657">
        <v>59917.381549055703</v>
      </c>
      <c r="I657">
        <v>1</v>
      </c>
      <c r="J657" t="s">
        <v>40</v>
      </c>
      <c r="K657" t="s">
        <v>20</v>
      </c>
      <c r="L657" t="s">
        <v>2369</v>
      </c>
    </row>
    <row r="658" spans="1:12">
      <c r="A658" t="s">
        <v>3096</v>
      </c>
      <c r="B658" t="s">
        <v>1360</v>
      </c>
      <c r="C658" t="s">
        <v>145</v>
      </c>
      <c r="D658" t="s">
        <v>61</v>
      </c>
      <c r="E658" t="s">
        <v>1361</v>
      </c>
      <c r="F658" t="s">
        <v>2449</v>
      </c>
      <c r="G658" t="s">
        <v>1360</v>
      </c>
      <c r="H658">
        <v>57695.305922930602</v>
      </c>
      <c r="I658">
        <v>2</v>
      </c>
      <c r="J658" t="s">
        <v>19</v>
      </c>
      <c r="K658" t="s">
        <v>20</v>
      </c>
      <c r="L658" t="s">
        <v>2369</v>
      </c>
    </row>
    <row r="659" spans="1:12">
      <c r="A659" t="s">
        <v>3097</v>
      </c>
      <c r="B659" t="s">
        <v>1360</v>
      </c>
      <c r="C659" t="s">
        <v>69</v>
      </c>
      <c r="D659" t="s">
        <v>158</v>
      </c>
      <c r="E659" t="s">
        <v>1361</v>
      </c>
      <c r="F659" t="s">
        <v>2396</v>
      </c>
      <c r="G659" t="s">
        <v>1360</v>
      </c>
      <c r="H659">
        <v>57318.333386276099</v>
      </c>
      <c r="I659">
        <v>1</v>
      </c>
      <c r="J659" t="s">
        <v>19</v>
      </c>
      <c r="K659" t="s">
        <v>20</v>
      </c>
      <c r="L659" t="s">
        <v>2369</v>
      </c>
    </row>
    <row r="660" spans="1:12">
      <c r="A660" t="s">
        <v>3098</v>
      </c>
      <c r="B660" t="s">
        <v>1360</v>
      </c>
      <c r="C660" t="s">
        <v>150</v>
      </c>
      <c r="D660" t="s">
        <v>146</v>
      </c>
      <c r="E660" t="s">
        <v>1361</v>
      </c>
      <c r="F660" t="s">
        <v>2477</v>
      </c>
      <c r="G660" t="s">
        <v>1360</v>
      </c>
      <c r="H660">
        <v>60572.471963331998</v>
      </c>
      <c r="I660">
        <v>2</v>
      </c>
      <c r="J660" t="s">
        <v>40</v>
      </c>
      <c r="K660" t="s">
        <v>20</v>
      </c>
      <c r="L660" t="s">
        <v>2369</v>
      </c>
    </row>
    <row r="661" spans="1:12">
      <c r="A661" t="s">
        <v>3099</v>
      </c>
      <c r="B661" t="s">
        <v>1360</v>
      </c>
      <c r="C661" t="s">
        <v>73</v>
      </c>
      <c r="D661" t="s">
        <v>189</v>
      </c>
      <c r="E661" t="s">
        <v>1361</v>
      </c>
      <c r="F661" t="s">
        <v>2409</v>
      </c>
      <c r="G661" t="s">
        <v>1360</v>
      </c>
      <c r="H661">
        <v>57318.333386276099</v>
      </c>
      <c r="I661">
        <v>1</v>
      </c>
      <c r="J661" t="s">
        <v>40</v>
      </c>
      <c r="K661" t="s">
        <v>20</v>
      </c>
      <c r="L661" t="s">
        <v>2369</v>
      </c>
    </row>
    <row r="662" spans="1:12">
      <c r="A662" t="s">
        <v>3100</v>
      </c>
      <c r="B662" t="s">
        <v>1360</v>
      </c>
      <c r="C662" t="s">
        <v>153</v>
      </c>
      <c r="D662" t="s">
        <v>1410</v>
      </c>
      <c r="E662" t="s">
        <v>1361</v>
      </c>
      <c r="F662" t="s">
        <v>2754</v>
      </c>
      <c r="G662" t="s">
        <v>1360</v>
      </c>
      <c r="H662">
        <v>57695.305922930602</v>
      </c>
      <c r="I662">
        <v>2</v>
      </c>
      <c r="J662" t="s">
        <v>49</v>
      </c>
      <c r="K662" t="s">
        <v>20</v>
      </c>
      <c r="L662" t="s">
        <v>2369</v>
      </c>
    </row>
    <row r="663" spans="1:12">
      <c r="A663" t="s">
        <v>3101</v>
      </c>
      <c r="B663" t="s">
        <v>1360</v>
      </c>
      <c r="C663" t="s">
        <v>78</v>
      </c>
      <c r="D663" t="s">
        <v>79</v>
      </c>
      <c r="E663" t="s">
        <v>1361</v>
      </c>
      <c r="F663" t="s">
        <v>2396</v>
      </c>
      <c r="G663" t="s">
        <v>1360</v>
      </c>
      <c r="H663">
        <v>57318.333386276099</v>
      </c>
      <c r="I663">
        <v>1</v>
      </c>
      <c r="J663" t="s">
        <v>49</v>
      </c>
      <c r="K663" t="s">
        <v>20</v>
      </c>
      <c r="L663" t="s">
        <v>2369</v>
      </c>
    </row>
    <row r="664" spans="1:12">
      <c r="A664" t="s">
        <v>3102</v>
      </c>
      <c r="B664" t="s">
        <v>1360</v>
      </c>
      <c r="C664" t="s">
        <v>157</v>
      </c>
      <c r="D664" t="s">
        <v>1071</v>
      </c>
      <c r="E664" t="s">
        <v>1361</v>
      </c>
      <c r="F664" t="s">
        <v>2449</v>
      </c>
      <c r="G664" t="s">
        <v>1360</v>
      </c>
      <c r="H664">
        <v>57695.305922930602</v>
      </c>
      <c r="I664">
        <v>2</v>
      </c>
      <c r="J664" t="s">
        <v>40</v>
      </c>
      <c r="K664" t="s">
        <v>20</v>
      </c>
      <c r="L664" t="s">
        <v>2369</v>
      </c>
    </row>
    <row r="665" spans="1:12">
      <c r="A665" t="s">
        <v>3103</v>
      </c>
      <c r="B665" t="s">
        <v>1360</v>
      </c>
      <c r="C665" t="s">
        <v>433</v>
      </c>
      <c r="D665" t="s">
        <v>1379</v>
      </c>
      <c r="E665" t="s">
        <v>1361</v>
      </c>
      <c r="F665" t="s">
        <v>2401</v>
      </c>
      <c r="G665" t="s">
        <v>1360</v>
      </c>
      <c r="H665">
        <v>59917.381549055703</v>
      </c>
      <c r="I665">
        <v>1</v>
      </c>
      <c r="J665" t="s">
        <v>40</v>
      </c>
      <c r="K665" t="s">
        <v>20</v>
      </c>
      <c r="L665" t="s">
        <v>2369</v>
      </c>
    </row>
    <row r="666" spans="1:12">
      <c r="A666" t="s">
        <v>3104</v>
      </c>
      <c r="B666" t="s">
        <v>1360</v>
      </c>
      <c r="C666" t="s">
        <v>160</v>
      </c>
      <c r="D666" t="s">
        <v>1252</v>
      </c>
      <c r="E666" t="s">
        <v>1361</v>
      </c>
      <c r="F666" t="s">
        <v>2458</v>
      </c>
      <c r="G666" t="s">
        <v>1360</v>
      </c>
      <c r="H666">
        <v>60418.362657653597</v>
      </c>
      <c r="I666">
        <v>2</v>
      </c>
      <c r="J666" t="s">
        <v>186</v>
      </c>
      <c r="K666" t="s">
        <v>20</v>
      </c>
      <c r="L666" t="s">
        <v>2369</v>
      </c>
    </row>
    <row r="667" spans="1:12">
      <c r="A667" t="s">
        <v>3105</v>
      </c>
      <c r="B667" t="s">
        <v>1360</v>
      </c>
      <c r="C667" t="s">
        <v>438</v>
      </c>
      <c r="D667" t="s">
        <v>1382</v>
      </c>
      <c r="E667" t="s">
        <v>1361</v>
      </c>
      <c r="F667" t="s">
        <v>2396</v>
      </c>
      <c r="G667" t="s">
        <v>1360</v>
      </c>
      <c r="H667">
        <v>57318.333386276099</v>
      </c>
      <c r="I667">
        <v>1</v>
      </c>
      <c r="J667" t="s">
        <v>186</v>
      </c>
      <c r="K667" t="s">
        <v>20</v>
      </c>
      <c r="L667" t="s">
        <v>2369</v>
      </c>
    </row>
    <row r="668" spans="1:12">
      <c r="A668" t="s">
        <v>3106</v>
      </c>
      <c r="B668" t="s">
        <v>1360</v>
      </c>
      <c r="C668" t="s">
        <v>164</v>
      </c>
      <c r="D668" t="s">
        <v>1415</v>
      </c>
      <c r="E668" t="s">
        <v>1361</v>
      </c>
      <c r="F668" t="s">
        <v>2419</v>
      </c>
      <c r="G668" t="s">
        <v>1360</v>
      </c>
      <c r="H668">
        <v>2723.05731775101</v>
      </c>
      <c r="I668">
        <v>2</v>
      </c>
      <c r="J668" t="s">
        <v>186</v>
      </c>
      <c r="K668" t="s">
        <v>20</v>
      </c>
      <c r="L668" t="s">
        <v>2369</v>
      </c>
    </row>
    <row r="669" spans="1:12">
      <c r="A669" t="s">
        <v>3107</v>
      </c>
      <c r="B669" t="s">
        <v>1360</v>
      </c>
      <c r="C669" t="s">
        <v>171</v>
      </c>
      <c r="D669" t="s">
        <v>36</v>
      </c>
      <c r="E669" t="s">
        <v>1361</v>
      </c>
      <c r="F669" t="s">
        <v>2474</v>
      </c>
      <c r="G669" t="s">
        <v>1360</v>
      </c>
      <c r="H669">
        <v>60418.362657653597</v>
      </c>
      <c r="I669">
        <v>2</v>
      </c>
      <c r="J669" t="s">
        <v>49</v>
      </c>
      <c r="K669" t="s">
        <v>83</v>
      </c>
      <c r="L669">
        <v>6</v>
      </c>
    </row>
    <row r="670" spans="1:12">
      <c r="A670" t="s">
        <v>3108</v>
      </c>
      <c r="B670" t="s">
        <v>1360</v>
      </c>
      <c r="C670" t="s">
        <v>82</v>
      </c>
      <c r="D670" t="s">
        <v>881</v>
      </c>
      <c r="E670" t="s">
        <v>1361</v>
      </c>
      <c r="F670" t="s">
        <v>2396</v>
      </c>
      <c r="G670" t="s">
        <v>1360</v>
      </c>
      <c r="H670">
        <v>57318.333386276099</v>
      </c>
      <c r="I670">
        <v>1</v>
      </c>
      <c r="J670" t="s">
        <v>49</v>
      </c>
      <c r="K670" t="s">
        <v>83</v>
      </c>
      <c r="L670">
        <v>6</v>
      </c>
    </row>
    <row r="671" spans="1:12">
      <c r="A671" t="s">
        <v>3109</v>
      </c>
      <c r="B671" t="s">
        <v>1360</v>
      </c>
      <c r="C671" t="s">
        <v>173</v>
      </c>
      <c r="D671" t="s">
        <v>418</v>
      </c>
      <c r="E671" t="s">
        <v>1361</v>
      </c>
      <c r="F671" t="s">
        <v>2449</v>
      </c>
      <c r="G671" t="s">
        <v>1360</v>
      </c>
      <c r="H671">
        <v>57695.305922930602</v>
      </c>
      <c r="I671">
        <v>2</v>
      </c>
      <c r="J671" t="s">
        <v>40</v>
      </c>
      <c r="K671" t="s">
        <v>83</v>
      </c>
      <c r="L671">
        <v>6</v>
      </c>
    </row>
    <row r="672" spans="1:12">
      <c r="A672" t="s">
        <v>3110</v>
      </c>
      <c r="B672" t="s">
        <v>1360</v>
      </c>
      <c r="C672" t="s">
        <v>85</v>
      </c>
      <c r="D672" t="s">
        <v>441</v>
      </c>
      <c r="E672" t="s">
        <v>1361</v>
      </c>
      <c r="F672" t="s">
        <v>2396</v>
      </c>
      <c r="G672" t="s">
        <v>1360</v>
      </c>
      <c r="H672">
        <v>57318.333386276099</v>
      </c>
      <c r="I672">
        <v>1</v>
      </c>
      <c r="J672" t="s">
        <v>40</v>
      </c>
      <c r="K672" t="s">
        <v>83</v>
      </c>
      <c r="L672">
        <v>6</v>
      </c>
    </row>
    <row r="673" spans="1:12">
      <c r="A673" t="s">
        <v>3111</v>
      </c>
      <c r="B673" t="s">
        <v>1360</v>
      </c>
      <c r="C673" t="s">
        <v>176</v>
      </c>
      <c r="D673" t="s">
        <v>446</v>
      </c>
      <c r="E673" t="s">
        <v>1361</v>
      </c>
      <c r="F673" t="s">
        <v>2458</v>
      </c>
      <c r="G673" t="s">
        <v>1360</v>
      </c>
      <c r="H673">
        <v>60418.362657653597</v>
      </c>
      <c r="I673">
        <v>2</v>
      </c>
      <c r="J673" t="s">
        <v>49</v>
      </c>
      <c r="K673" t="s">
        <v>83</v>
      </c>
      <c r="L673">
        <v>6</v>
      </c>
    </row>
    <row r="674" spans="1:12">
      <c r="A674" t="s">
        <v>3112</v>
      </c>
      <c r="B674" t="s">
        <v>1360</v>
      </c>
      <c r="C674" t="s">
        <v>88</v>
      </c>
      <c r="D674" t="s">
        <v>482</v>
      </c>
      <c r="E674" t="s">
        <v>1361</v>
      </c>
      <c r="F674" t="s">
        <v>2409</v>
      </c>
      <c r="G674" t="s">
        <v>1360</v>
      </c>
      <c r="H674">
        <v>57318.333386276099</v>
      </c>
      <c r="I674">
        <v>1</v>
      </c>
      <c r="J674" t="s">
        <v>49</v>
      </c>
      <c r="K674" t="s">
        <v>83</v>
      </c>
      <c r="L674">
        <v>6</v>
      </c>
    </row>
    <row r="675" spans="1:12">
      <c r="A675" t="s">
        <v>3113</v>
      </c>
      <c r="B675" t="s">
        <v>1360</v>
      </c>
      <c r="C675" t="s">
        <v>178</v>
      </c>
      <c r="D675" t="s">
        <v>518</v>
      </c>
      <c r="E675" t="s">
        <v>1361</v>
      </c>
      <c r="F675" t="s">
        <v>2449</v>
      </c>
      <c r="G675" t="s">
        <v>1360</v>
      </c>
      <c r="H675">
        <v>57695.305922930602</v>
      </c>
      <c r="I675">
        <v>2</v>
      </c>
      <c r="J675" t="s">
        <v>49</v>
      </c>
      <c r="K675" t="s">
        <v>83</v>
      </c>
      <c r="L675">
        <v>6</v>
      </c>
    </row>
    <row r="676" spans="1:12">
      <c r="A676" t="s">
        <v>3114</v>
      </c>
      <c r="B676" t="s">
        <v>1360</v>
      </c>
      <c r="C676" t="s">
        <v>569</v>
      </c>
      <c r="D676" t="s">
        <v>189</v>
      </c>
      <c r="E676" t="s">
        <v>1361</v>
      </c>
      <c r="F676" t="s">
        <v>2409</v>
      </c>
      <c r="G676" t="s">
        <v>1360</v>
      </c>
      <c r="H676">
        <v>57318.333386276099</v>
      </c>
      <c r="I676">
        <v>1</v>
      </c>
      <c r="J676" t="s">
        <v>49</v>
      </c>
      <c r="K676" t="s">
        <v>83</v>
      </c>
      <c r="L676">
        <v>6</v>
      </c>
    </row>
    <row r="677" spans="1:12">
      <c r="A677" t="s">
        <v>3115</v>
      </c>
      <c r="B677" t="s">
        <v>1360</v>
      </c>
      <c r="C677" t="s">
        <v>181</v>
      </c>
      <c r="D677" t="s">
        <v>329</v>
      </c>
      <c r="E677" t="s">
        <v>1361</v>
      </c>
      <c r="F677" t="s">
        <v>2458</v>
      </c>
      <c r="G677" t="s">
        <v>1360</v>
      </c>
      <c r="H677">
        <v>60418.362657653597</v>
      </c>
      <c r="I677">
        <v>2</v>
      </c>
      <c r="J677" t="s">
        <v>49</v>
      </c>
      <c r="K677" t="s">
        <v>92</v>
      </c>
      <c r="L677">
        <v>7</v>
      </c>
    </row>
    <row r="678" spans="1:12">
      <c r="A678" t="s">
        <v>3116</v>
      </c>
      <c r="B678" t="s">
        <v>1360</v>
      </c>
      <c r="C678" t="s">
        <v>90</v>
      </c>
      <c r="D678" t="s">
        <v>881</v>
      </c>
      <c r="E678" t="s">
        <v>1361</v>
      </c>
      <c r="F678" t="s">
        <v>2396</v>
      </c>
      <c r="G678" t="s">
        <v>1360</v>
      </c>
      <c r="H678">
        <v>57318.333386276099</v>
      </c>
      <c r="I678">
        <v>1</v>
      </c>
      <c r="J678" t="s">
        <v>49</v>
      </c>
      <c r="K678" t="s">
        <v>92</v>
      </c>
      <c r="L678">
        <v>7</v>
      </c>
    </row>
    <row r="679" spans="1:12">
      <c r="A679" t="s">
        <v>3117</v>
      </c>
      <c r="B679" t="s">
        <v>1360</v>
      </c>
      <c r="C679" t="s">
        <v>183</v>
      </c>
      <c r="D679" t="s">
        <v>418</v>
      </c>
      <c r="E679" t="s">
        <v>1361</v>
      </c>
      <c r="F679" t="s">
        <v>2449</v>
      </c>
      <c r="G679" t="s">
        <v>1360</v>
      </c>
      <c r="H679">
        <v>57695.305922930602</v>
      </c>
      <c r="I679">
        <v>2</v>
      </c>
      <c r="J679" t="s">
        <v>40</v>
      </c>
      <c r="K679" t="s">
        <v>92</v>
      </c>
      <c r="L679">
        <v>7</v>
      </c>
    </row>
    <row r="680" spans="1:12">
      <c r="A680" t="s">
        <v>3118</v>
      </c>
      <c r="B680" t="s">
        <v>1360</v>
      </c>
      <c r="C680" t="s">
        <v>94</v>
      </c>
      <c r="D680" t="s">
        <v>441</v>
      </c>
      <c r="E680" t="s">
        <v>1361</v>
      </c>
      <c r="F680" t="s">
        <v>2396</v>
      </c>
      <c r="G680" t="s">
        <v>1360</v>
      </c>
      <c r="H680">
        <v>57318.333386276099</v>
      </c>
      <c r="I680">
        <v>1</v>
      </c>
      <c r="J680" t="s">
        <v>40</v>
      </c>
      <c r="K680" t="s">
        <v>92</v>
      </c>
      <c r="L680">
        <v>7</v>
      </c>
    </row>
    <row r="681" spans="1:12">
      <c r="A681" t="s">
        <v>3119</v>
      </c>
      <c r="B681" t="s">
        <v>1360</v>
      </c>
      <c r="C681" t="s">
        <v>188</v>
      </c>
      <c r="D681" t="s">
        <v>1410</v>
      </c>
      <c r="E681" t="s">
        <v>1361</v>
      </c>
      <c r="F681" t="s">
        <v>2754</v>
      </c>
      <c r="G681" t="s">
        <v>1360</v>
      </c>
      <c r="H681">
        <v>57695.305922930602</v>
      </c>
      <c r="I681">
        <v>2</v>
      </c>
      <c r="J681" t="s">
        <v>40</v>
      </c>
      <c r="K681" t="s">
        <v>92</v>
      </c>
      <c r="L681">
        <v>7</v>
      </c>
    </row>
    <row r="682" spans="1:12">
      <c r="A682" t="s">
        <v>3120</v>
      </c>
      <c r="B682" t="s">
        <v>1360</v>
      </c>
      <c r="C682" t="s">
        <v>96</v>
      </c>
      <c r="D682" t="s">
        <v>462</v>
      </c>
      <c r="E682" t="s">
        <v>1361</v>
      </c>
      <c r="F682" t="s">
        <v>2413</v>
      </c>
      <c r="G682" t="s">
        <v>1360</v>
      </c>
      <c r="H682">
        <v>59917.381549055703</v>
      </c>
      <c r="I682">
        <v>1</v>
      </c>
      <c r="J682" t="s">
        <v>40</v>
      </c>
      <c r="K682" t="s">
        <v>92</v>
      </c>
      <c r="L682">
        <v>7</v>
      </c>
    </row>
    <row r="683" spans="1:12">
      <c r="A683" t="s">
        <v>3121</v>
      </c>
      <c r="B683" t="s">
        <v>1360</v>
      </c>
      <c r="C683" t="s">
        <v>192</v>
      </c>
      <c r="D683" t="s">
        <v>518</v>
      </c>
      <c r="E683" t="s">
        <v>1361</v>
      </c>
      <c r="F683" t="s">
        <v>2449</v>
      </c>
      <c r="G683" t="s">
        <v>1360</v>
      </c>
      <c r="H683">
        <v>57695.305922930602</v>
      </c>
      <c r="I683">
        <v>2</v>
      </c>
      <c r="J683" t="s">
        <v>40</v>
      </c>
      <c r="K683" t="s">
        <v>92</v>
      </c>
      <c r="L683">
        <v>7</v>
      </c>
    </row>
    <row r="684" spans="1:12">
      <c r="A684" t="s">
        <v>3122</v>
      </c>
      <c r="B684" t="s">
        <v>1360</v>
      </c>
      <c r="C684" t="s">
        <v>98</v>
      </c>
      <c r="D684" t="s">
        <v>189</v>
      </c>
      <c r="E684" t="s">
        <v>1361</v>
      </c>
      <c r="F684" t="s">
        <v>2409</v>
      </c>
      <c r="G684" t="s">
        <v>1360</v>
      </c>
      <c r="H684">
        <v>57318.333386276099</v>
      </c>
      <c r="I684">
        <v>1</v>
      </c>
      <c r="J684" t="s">
        <v>40</v>
      </c>
      <c r="K684" t="s">
        <v>92</v>
      </c>
      <c r="L684">
        <v>7</v>
      </c>
    </row>
    <row r="685" spans="1:12">
      <c r="A685" t="s">
        <v>3123</v>
      </c>
      <c r="B685" t="s">
        <v>1360</v>
      </c>
      <c r="C685" t="s">
        <v>670</v>
      </c>
      <c r="D685" t="s">
        <v>536</v>
      </c>
      <c r="E685" t="s">
        <v>1361</v>
      </c>
      <c r="F685" t="s">
        <v>2458</v>
      </c>
      <c r="G685" t="s">
        <v>1360</v>
      </c>
      <c r="H685">
        <v>60418.362657653597</v>
      </c>
      <c r="I685">
        <v>2</v>
      </c>
      <c r="J685" t="s">
        <v>40</v>
      </c>
      <c r="K685" t="s">
        <v>92</v>
      </c>
      <c r="L685">
        <v>7</v>
      </c>
    </row>
    <row r="686" spans="1:12">
      <c r="A686" t="s">
        <v>3124</v>
      </c>
      <c r="B686" t="s">
        <v>1360</v>
      </c>
      <c r="C686" t="s">
        <v>674</v>
      </c>
      <c r="D686" t="s">
        <v>79</v>
      </c>
      <c r="E686" t="s">
        <v>1361</v>
      </c>
      <c r="F686" t="s">
        <v>2396</v>
      </c>
      <c r="G686" t="s">
        <v>1360</v>
      </c>
      <c r="H686">
        <v>57318.333386276099</v>
      </c>
      <c r="I686">
        <v>1</v>
      </c>
      <c r="J686" t="s">
        <v>40</v>
      </c>
      <c r="K686" t="s">
        <v>92</v>
      </c>
      <c r="L686">
        <v>7</v>
      </c>
    </row>
    <row r="687" spans="1:12">
      <c r="A687" t="s">
        <v>3125</v>
      </c>
      <c r="B687" t="s">
        <v>1360</v>
      </c>
      <c r="C687" t="s">
        <v>678</v>
      </c>
      <c r="D687" t="s">
        <v>166</v>
      </c>
      <c r="E687" t="s">
        <v>1361</v>
      </c>
      <c r="F687" t="s">
        <v>2449</v>
      </c>
      <c r="G687" t="s">
        <v>1360</v>
      </c>
      <c r="H687">
        <v>57695.305922930602</v>
      </c>
      <c r="I687">
        <v>2</v>
      </c>
      <c r="J687" t="s">
        <v>49</v>
      </c>
      <c r="K687" t="s">
        <v>92</v>
      </c>
      <c r="L687">
        <v>7</v>
      </c>
    </row>
    <row r="688" spans="1:12">
      <c r="A688" t="s">
        <v>3126</v>
      </c>
      <c r="B688" t="s">
        <v>1360</v>
      </c>
      <c r="C688" t="s">
        <v>680</v>
      </c>
      <c r="D688" t="s">
        <v>1382</v>
      </c>
      <c r="E688" t="s">
        <v>1361</v>
      </c>
      <c r="F688" t="s">
        <v>2396</v>
      </c>
      <c r="G688" t="s">
        <v>1360</v>
      </c>
      <c r="H688">
        <v>57318.333386276099</v>
      </c>
      <c r="I688">
        <v>1</v>
      </c>
      <c r="J688" t="s">
        <v>49</v>
      </c>
      <c r="K688" t="s">
        <v>92</v>
      </c>
      <c r="L688">
        <v>7</v>
      </c>
    </row>
    <row r="689" spans="1:12">
      <c r="A689" t="s">
        <v>3127</v>
      </c>
      <c r="B689" t="s">
        <v>1429</v>
      </c>
      <c r="C689" t="s">
        <v>13</v>
      </c>
      <c r="D689" t="s">
        <v>375</v>
      </c>
      <c r="E689" t="s">
        <v>1430</v>
      </c>
      <c r="F689" t="s">
        <v>2371</v>
      </c>
      <c r="G689" t="s">
        <v>1429</v>
      </c>
      <c r="H689">
        <v>23237.255873549198</v>
      </c>
      <c r="I689">
        <v>1</v>
      </c>
      <c r="J689" t="s">
        <v>198</v>
      </c>
      <c r="K689" t="s">
        <v>20</v>
      </c>
      <c r="L689" t="s">
        <v>2369</v>
      </c>
    </row>
    <row r="690" spans="1:12">
      <c r="A690" t="s">
        <v>3128</v>
      </c>
      <c r="B690" t="s">
        <v>1429</v>
      </c>
      <c r="C690" t="s">
        <v>22</v>
      </c>
      <c r="D690" t="s">
        <v>329</v>
      </c>
      <c r="E690" t="s">
        <v>1430</v>
      </c>
      <c r="F690" t="s">
        <v>2371</v>
      </c>
      <c r="G690" t="s">
        <v>1429</v>
      </c>
      <c r="H690">
        <v>23237.255873549198</v>
      </c>
      <c r="I690">
        <v>1</v>
      </c>
      <c r="J690" t="s">
        <v>198</v>
      </c>
      <c r="K690" t="s">
        <v>20</v>
      </c>
      <c r="L690" t="s">
        <v>2369</v>
      </c>
    </row>
    <row r="691" spans="1:12">
      <c r="A691" t="s">
        <v>3129</v>
      </c>
      <c r="B691" t="s">
        <v>1429</v>
      </c>
      <c r="C691" t="s">
        <v>28</v>
      </c>
      <c r="D691" t="s">
        <v>240</v>
      </c>
      <c r="E691" t="s">
        <v>1430</v>
      </c>
      <c r="F691" t="s">
        <v>2371</v>
      </c>
      <c r="G691" t="s">
        <v>1429</v>
      </c>
      <c r="H691">
        <v>23237.255873549198</v>
      </c>
      <c r="I691">
        <v>1</v>
      </c>
      <c r="J691" t="s">
        <v>198</v>
      </c>
      <c r="K691" t="s">
        <v>20</v>
      </c>
      <c r="L691" t="s">
        <v>2369</v>
      </c>
    </row>
    <row r="692" spans="1:12">
      <c r="A692" t="s">
        <v>3130</v>
      </c>
      <c r="B692" t="s">
        <v>1429</v>
      </c>
      <c r="C692" t="s">
        <v>34</v>
      </c>
      <c r="D692" t="s">
        <v>43</v>
      </c>
      <c r="E692" t="s">
        <v>1430</v>
      </c>
      <c r="F692" t="s">
        <v>2371</v>
      </c>
      <c r="G692" t="s">
        <v>1429</v>
      </c>
      <c r="H692">
        <v>23237.255873549198</v>
      </c>
      <c r="I692">
        <v>1</v>
      </c>
      <c r="J692" t="s">
        <v>198</v>
      </c>
      <c r="K692" t="s">
        <v>20</v>
      </c>
      <c r="L692" t="s">
        <v>2369</v>
      </c>
    </row>
    <row r="693" spans="1:12">
      <c r="A693" t="s">
        <v>3131</v>
      </c>
      <c r="B693" t="s">
        <v>1429</v>
      </c>
      <c r="C693" t="s">
        <v>38</v>
      </c>
      <c r="D693" t="s">
        <v>422</v>
      </c>
      <c r="E693" t="s">
        <v>1430</v>
      </c>
      <c r="F693" t="s">
        <v>2371</v>
      </c>
      <c r="G693" t="s">
        <v>1429</v>
      </c>
      <c r="H693">
        <v>23237.255873549198</v>
      </c>
      <c r="I693">
        <v>1</v>
      </c>
      <c r="J693" t="s">
        <v>198</v>
      </c>
      <c r="K693" t="s">
        <v>20</v>
      </c>
      <c r="L693" t="s">
        <v>2369</v>
      </c>
    </row>
    <row r="694" spans="1:12">
      <c r="A694" t="s">
        <v>3132</v>
      </c>
      <c r="B694" t="s">
        <v>1429</v>
      </c>
      <c r="C694" t="s">
        <v>42</v>
      </c>
      <c r="D694" t="s">
        <v>436</v>
      </c>
      <c r="E694" t="s">
        <v>1430</v>
      </c>
      <c r="F694" t="s">
        <v>2371</v>
      </c>
      <c r="G694" t="s">
        <v>1429</v>
      </c>
      <c r="H694">
        <v>23237.255873549198</v>
      </c>
      <c r="I694">
        <v>1</v>
      </c>
      <c r="J694" t="s">
        <v>198</v>
      </c>
      <c r="K694" t="s">
        <v>20</v>
      </c>
      <c r="L694" t="s">
        <v>2369</v>
      </c>
    </row>
    <row r="695" spans="1:12">
      <c r="A695" t="s">
        <v>3133</v>
      </c>
      <c r="B695" t="s">
        <v>1429</v>
      </c>
      <c r="C695" t="s">
        <v>46</v>
      </c>
      <c r="D695" t="s">
        <v>446</v>
      </c>
      <c r="E695" t="s">
        <v>1430</v>
      </c>
      <c r="F695" t="s">
        <v>2371</v>
      </c>
      <c r="G695" t="s">
        <v>1429</v>
      </c>
      <c r="H695">
        <v>23237.255873549198</v>
      </c>
      <c r="I695">
        <v>1</v>
      </c>
      <c r="J695" t="s">
        <v>198</v>
      </c>
      <c r="K695" t="s">
        <v>20</v>
      </c>
      <c r="L695" t="s">
        <v>2369</v>
      </c>
    </row>
    <row r="696" spans="1:12">
      <c r="A696" t="s">
        <v>3134</v>
      </c>
      <c r="B696" t="s">
        <v>1429</v>
      </c>
      <c r="C696" t="s">
        <v>51</v>
      </c>
      <c r="D696" t="s">
        <v>52</v>
      </c>
      <c r="E696" t="s">
        <v>1430</v>
      </c>
      <c r="F696" t="s">
        <v>2371</v>
      </c>
      <c r="G696" t="s">
        <v>1429</v>
      </c>
      <c r="H696">
        <v>23237.255873549198</v>
      </c>
      <c r="I696">
        <v>1</v>
      </c>
      <c r="J696" t="s">
        <v>198</v>
      </c>
      <c r="K696" t="s">
        <v>20</v>
      </c>
      <c r="L696" t="s">
        <v>2369</v>
      </c>
    </row>
    <row r="697" spans="1:12">
      <c r="A697" t="s">
        <v>3135</v>
      </c>
      <c r="B697" t="s">
        <v>1429</v>
      </c>
      <c r="C697" t="s">
        <v>56</v>
      </c>
      <c r="D697" t="s">
        <v>336</v>
      </c>
      <c r="E697" t="s">
        <v>1430</v>
      </c>
      <c r="F697" t="s">
        <v>2421</v>
      </c>
      <c r="G697" t="s">
        <v>1429</v>
      </c>
      <c r="H697">
        <v>21685.565120900599</v>
      </c>
      <c r="I697">
        <v>1</v>
      </c>
      <c r="J697" t="s">
        <v>198</v>
      </c>
      <c r="K697" t="s">
        <v>20</v>
      </c>
      <c r="L697" t="s">
        <v>2369</v>
      </c>
    </row>
    <row r="698" spans="1:12">
      <c r="A698" t="s">
        <v>3136</v>
      </c>
      <c r="B698" t="s">
        <v>1429</v>
      </c>
      <c r="C698" t="s">
        <v>60</v>
      </c>
      <c r="D698" t="s">
        <v>336</v>
      </c>
      <c r="E698" t="s">
        <v>1430</v>
      </c>
      <c r="F698" t="s">
        <v>2409</v>
      </c>
      <c r="G698" t="s">
        <v>1429</v>
      </c>
      <c r="H698">
        <v>23237.255873549198</v>
      </c>
      <c r="I698">
        <v>1</v>
      </c>
      <c r="J698" t="s">
        <v>198</v>
      </c>
      <c r="K698" t="s">
        <v>20</v>
      </c>
      <c r="L698" t="s">
        <v>2369</v>
      </c>
    </row>
    <row r="699" spans="1:12">
      <c r="A699" t="s">
        <v>3137</v>
      </c>
      <c r="B699" t="s">
        <v>1429</v>
      </c>
      <c r="C699" t="s">
        <v>64</v>
      </c>
      <c r="D699" t="s">
        <v>146</v>
      </c>
      <c r="E699" t="s">
        <v>1430</v>
      </c>
      <c r="F699" t="s">
        <v>2421</v>
      </c>
      <c r="G699" t="s">
        <v>1429</v>
      </c>
      <c r="H699">
        <v>21685.565120900599</v>
      </c>
      <c r="I699">
        <v>1</v>
      </c>
      <c r="J699" t="s">
        <v>198</v>
      </c>
      <c r="K699" t="s">
        <v>20</v>
      </c>
      <c r="L699" t="s">
        <v>2369</v>
      </c>
    </row>
    <row r="700" spans="1:12">
      <c r="A700" t="s">
        <v>3138</v>
      </c>
      <c r="B700" t="s">
        <v>1429</v>
      </c>
      <c r="C700" t="s">
        <v>69</v>
      </c>
      <c r="D700" t="s">
        <v>146</v>
      </c>
      <c r="E700" t="s">
        <v>1430</v>
      </c>
      <c r="F700" t="s">
        <v>2409</v>
      </c>
      <c r="G700" t="s">
        <v>1429</v>
      </c>
      <c r="H700">
        <v>23237.255873549198</v>
      </c>
      <c r="I700">
        <v>1</v>
      </c>
      <c r="J700" t="s">
        <v>198</v>
      </c>
      <c r="K700" t="s">
        <v>20</v>
      </c>
      <c r="L700" t="s">
        <v>2369</v>
      </c>
    </row>
    <row r="701" spans="1:12">
      <c r="A701" t="s">
        <v>3139</v>
      </c>
      <c r="B701" t="s">
        <v>1429</v>
      </c>
      <c r="C701" t="s">
        <v>73</v>
      </c>
      <c r="D701" t="s">
        <v>492</v>
      </c>
      <c r="E701" t="s">
        <v>1430</v>
      </c>
      <c r="F701" t="s">
        <v>2371</v>
      </c>
      <c r="G701" t="s">
        <v>1429</v>
      </c>
      <c r="H701">
        <v>23237.255873549198</v>
      </c>
      <c r="I701">
        <v>1</v>
      </c>
      <c r="J701" t="s">
        <v>198</v>
      </c>
      <c r="K701" t="s">
        <v>20</v>
      </c>
      <c r="L701" t="s">
        <v>2369</v>
      </c>
    </row>
    <row r="702" spans="1:12">
      <c r="A702" t="s">
        <v>3140</v>
      </c>
      <c r="B702" t="s">
        <v>1429</v>
      </c>
      <c r="C702" t="s">
        <v>78</v>
      </c>
      <c r="D702" t="s">
        <v>506</v>
      </c>
      <c r="E702" t="s">
        <v>1430</v>
      </c>
      <c r="F702" t="s">
        <v>2371</v>
      </c>
      <c r="G702" t="s">
        <v>1429</v>
      </c>
      <c r="H702">
        <v>23237.255873549198</v>
      </c>
      <c r="I702">
        <v>1</v>
      </c>
      <c r="J702" t="s">
        <v>198</v>
      </c>
      <c r="K702" t="s">
        <v>20</v>
      </c>
      <c r="L702" t="s">
        <v>2369</v>
      </c>
    </row>
    <row r="703" spans="1:12">
      <c r="A703" t="s">
        <v>3141</v>
      </c>
      <c r="B703" t="s">
        <v>1429</v>
      </c>
      <c r="C703" t="s">
        <v>433</v>
      </c>
      <c r="D703" t="s">
        <v>518</v>
      </c>
      <c r="E703" t="s">
        <v>1430</v>
      </c>
      <c r="F703" t="s">
        <v>2371</v>
      </c>
      <c r="G703" t="s">
        <v>1429</v>
      </c>
      <c r="H703">
        <v>23237.255873549198</v>
      </c>
      <c r="I703">
        <v>1</v>
      </c>
      <c r="J703" t="s">
        <v>198</v>
      </c>
      <c r="K703" t="s">
        <v>20</v>
      </c>
      <c r="L703" t="s">
        <v>2369</v>
      </c>
    </row>
    <row r="704" spans="1:12">
      <c r="A704" t="s">
        <v>3142</v>
      </c>
      <c r="B704" t="s">
        <v>1429</v>
      </c>
      <c r="C704" t="s">
        <v>438</v>
      </c>
      <c r="D704" t="s">
        <v>529</v>
      </c>
      <c r="E704" t="s">
        <v>1430</v>
      </c>
      <c r="F704" t="s">
        <v>2371</v>
      </c>
      <c r="G704" t="s">
        <v>1429</v>
      </c>
      <c r="H704">
        <v>23237.255873549198</v>
      </c>
      <c r="I704">
        <v>1</v>
      </c>
      <c r="J704" t="s">
        <v>198</v>
      </c>
      <c r="K704" t="s">
        <v>20</v>
      </c>
      <c r="L704" t="s">
        <v>2369</v>
      </c>
    </row>
    <row r="705" spans="1:12">
      <c r="A705" t="s">
        <v>3143</v>
      </c>
      <c r="B705" t="s">
        <v>1429</v>
      </c>
      <c r="C705" t="s">
        <v>443</v>
      </c>
      <c r="D705" t="s">
        <v>540</v>
      </c>
      <c r="E705" t="s">
        <v>1430</v>
      </c>
      <c r="F705" t="s">
        <v>2371</v>
      </c>
      <c r="G705" t="s">
        <v>1429</v>
      </c>
      <c r="H705">
        <v>23237.255873549198</v>
      </c>
      <c r="I705">
        <v>1</v>
      </c>
      <c r="J705" t="s">
        <v>198</v>
      </c>
      <c r="K705" t="s">
        <v>20</v>
      </c>
      <c r="L705" t="s">
        <v>2369</v>
      </c>
    </row>
    <row r="706" spans="1:12">
      <c r="A706" t="s">
        <v>3144</v>
      </c>
      <c r="B706" t="s">
        <v>1429</v>
      </c>
      <c r="C706" t="s">
        <v>448</v>
      </c>
      <c r="D706" t="s">
        <v>166</v>
      </c>
      <c r="E706" t="s">
        <v>1430</v>
      </c>
      <c r="F706" t="s">
        <v>2413</v>
      </c>
      <c r="G706" t="s">
        <v>1429</v>
      </c>
      <c r="H706">
        <v>23237.255873549198</v>
      </c>
      <c r="I706">
        <v>1</v>
      </c>
      <c r="J706" t="s">
        <v>198</v>
      </c>
      <c r="K706" t="s">
        <v>20</v>
      </c>
      <c r="L706" t="s">
        <v>2369</v>
      </c>
    </row>
    <row r="707" spans="1:12">
      <c r="A707" t="s">
        <v>3145</v>
      </c>
      <c r="B707" t="s">
        <v>1429</v>
      </c>
      <c r="C707" t="s">
        <v>82</v>
      </c>
      <c r="D707" t="s">
        <v>240</v>
      </c>
      <c r="E707" t="s">
        <v>1430</v>
      </c>
      <c r="F707" t="s">
        <v>2371</v>
      </c>
      <c r="G707" t="s">
        <v>1429</v>
      </c>
      <c r="H707">
        <v>23237.255873549198</v>
      </c>
      <c r="I707">
        <v>1</v>
      </c>
      <c r="J707" t="s">
        <v>198</v>
      </c>
      <c r="K707" t="s">
        <v>83</v>
      </c>
      <c r="L707">
        <v>6</v>
      </c>
    </row>
    <row r="708" spans="1:12">
      <c r="A708" t="s">
        <v>3146</v>
      </c>
      <c r="B708" t="s">
        <v>1429</v>
      </c>
      <c r="C708" t="s">
        <v>85</v>
      </c>
      <c r="D708" t="s">
        <v>43</v>
      </c>
      <c r="E708" t="s">
        <v>1430</v>
      </c>
      <c r="F708" t="s">
        <v>2371</v>
      </c>
      <c r="G708" t="s">
        <v>1429</v>
      </c>
      <c r="H708">
        <v>23237.255873549198</v>
      </c>
      <c r="I708">
        <v>1</v>
      </c>
      <c r="J708" t="s">
        <v>198</v>
      </c>
      <c r="K708" t="s">
        <v>83</v>
      </c>
      <c r="L708">
        <v>6</v>
      </c>
    </row>
    <row r="709" spans="1:12">
      <c r="A709" t="s">
        <v>3147</v>
      </c>
      <c r="B709" t="s">
        <v>1429</v>
      </c>
      <c r="C709" t="s">
        <v>88</v>
      </c>
      <c r="D709" t="s">
        <v>422</v>
      </c>
      <c r="E709" t="s">
        <v>1430</v>
      </c>
      <c r="F709" t="s">
        <v>2371</v>
      </c>
      <c r="G709" t="s">
        <v>1429</v>
      </c>
      <c r="H709">
        <v>23237.255873549198</v>
      </c>
      <c r="I709">
        <v>1</v>
      </c>
      <c r="J709" t="s">
        <v>198</v>
      </c>
      <c r="K709" t="s">
        <v>83</v>
      </c>
      <c r="L709">
        <v>6</v>
      </c>
    </row>
    <row r="710" spans="1:12">
      <c r="A710" t="s">
        <v>3148</v>
      </c>
      <c r="B710" t="s">
        <v>1429</v>
      </c>
      <c r="C710" t="s">
        <v>569</v>
      </c>
      <c r="D710" t="s">
        <v>436</v>
      </c>
      <c r="E710" t="s">
        <v>1430</v>
      </c>
      <c r="F710" t="s">
        <v>2371</v>
      </c>
      <c r="G710" t="s">
        <v>1429</v>
      </c>
      <c r="H710">
        <v>23237.255873549198</v>
      </c>
      <c r="I710">
        <v>1</v>
      </c>
      <c r="J710" t="s">
        <v>198</v>
      </c>
      <c r="K710" t="s">
        <v>83</v>
      </c>
      <c r="L710">
        <v>6</v>
      </c>
    </row>
    <row r="711" spans="1:12">
      <c r="A711" t="s">
        <v>3149</v>
      </c>
      <c r="B711" t="s">
        <v>1429</v>
      </c>
      <c r="C711" t="s">
        <v>575</v>
      </c>
      <c r="D711" t="s">
        <v>446</v>
      </c>
      <c r="E711" t="s">
        <v>1430</v>
      </c>
      <c r="F711" t="s">
        <v>2371</v>
      </c>
      <c r="G711" t="s">
        <v>1429</v>
      </c>
      <c r="H711">
        <v>23237.255873549198</v>
      </c>
      <c r="I711">
        <v>1</v>
      </c>
      <c r="J711" t="s">
        <v>198</v>
      </c>
      <c r="K711" t="s">
        <v>83</v>
      </c>
      <c r="L711">
        <v>6</v>
      </c>
    </row>
    <row r="712" spans="1:12">
      <c r="A712" t="s">
        <v>3150</v>
      </c>
      <c r="B712" t="s">
        <v>1429</v>
      </c>
      <c r="C712" t="s">
        <v>581</v>
      </c>
      <c r="D712" t="s">
        <v>52</v>
      </c>
      <c r="E712" t="s">
        <v>1430</v>
      </c>
      <c r="F712" t="s">
        <v>2371</v>
      </c>
      <c r="G712" t="s">
        <v>1429</v>
      </c>
      <c r="H712">
        <v>23237.255873549198</v>
      </c>
      <c r="I712">
        <v>1</v>
      </c>
      <c r="J712" t="s">
        <v>198</v>
      </c>
      <c r="K712" t="s">
        <v>83</v>
      </c>
      <c r="L712">
        <v>6</v>
      </c>
    </row>
    <row r="713" spans="1:12">
      <c r="A713" t="s">
        <v>3151</v>
      </c>
      <c r="B713" t="s">
        <v>1429</v>
      </c>
      <c r="C713" t="s">
        <v>587</v>
      </c>
      <c r="D713" t="s">
        <v>336</v>
      </c>
      <c r="E713" t="s">
        <v>1430</v>
      </c>
      <c r="F713" t="s">
        <v>2371</v>
      </c>
      <c r="G713" t="s">
        <v>1429</v>
      </c>
      <c r="H713">
        <v>23237.255873549198</v>
      </c>
      <c r="I713">
        <v>1</v>
      </c>
      <c r="J713" t="s">
        <v>198</v>
      </c>
      <c r="K713" t="s">
        <v>83</v>
      </c>
      <c r="L713">
        <v>6</v>
      </c>
    </row>
    <row r="714" spans="1:12">
      <c r="A714" t="s">
        <v>3152</v>
      </c>
      <c r="B714" t="s">
        <v>1429</v>
      </c>
      <c r="C714" t="s">
        <v>592</v>
      </c>
      <c r="D714" t="s">
        <v>146</v>
      </c>
      <c r="E714" t="s">
        <v>1430</v>
      </c>
      <c r="F714" t="s">
        <v>2379</v>
      </c>
      <c r="G714" t="s">
        <v>1429</v>
      </c>
      <c r="H714">
        <v>23237.255873549198</v>
      </c>
      <c r="I714">
        <v>1</v>
      </c>
      <c r="J714" t="s">
        <v>198</v>
      </c>
      <c r="K714" t="s">
        <v>83</v>
      </c>
      <c r="L714">
        <v>6</v>
      </c>
    </row>
    <row r="715" spans="1:12">
      <c r="A715" t="s">
        <v>3153</v>
      </c>
      <c r="B715" t="s">
        <v>1429</v>
      </c>
      <c r="C715" t="s">
        <v>596</v>
      </c>
      <c r="D715" t="s">
        <v>529</v>
      </c>
      <c r="E715" t="s">
        <v>1430</v>
      </c>
      <c r="F715" t="s">
        <v>2441</v>
      </c>
      <c r="G715" t="s">
        <v>1429</v>
      </c>
      <c r="H715">
        <v>24298.2803408935</v>
      </c>
      <c r="I715">
        <v>1</v>
      </c>
      <c r="J715" t="s">
        <v>198</v>
      </c>
      <c r="K715" t="s">
        <v>83</v>
      </c>
      <c r="L715">
        <v>6</v>
      </c>
    </row>
    <row r="716" spans="1:12">
      <c r="A716" t="s">
        <v>3154</v>
      </c>
      <c r="B716" t="s">
        <v>1429</v>
      </c>
      <c r="C716" t="s">
        <v>602</v>
      </c>
      <c r="D716" t="s">
        <v>540</v>
      </c>
      <c r="E716" t="s">
        <v>1430</v>
      </c>
      <c r="F716" t="s">
        <v>2441</v>
      </c>
      <c r="G716" t="s">
        <v>1429</v>
      </c>
      <c r="H716">
        <v>24298.2803408935</v>
      </c>
      <c r="I716">
        <v>1</v>
      </c>
      <c r="J716" t="s">
        <v>198</v>
      </c>
      <c r="K716" t="s">
        <v>83</v>
      </c>
      <c r="L716">
        <v>6</v>
      </c>
    </row>
    <row r="717" spans="1:12">
      <c r="A717" t="s">
        <v>3155</v>
      </c>
      <c r="B717" t="s">
        <v>1429</v>
      </c>
      <c r="C717" t="s">
        <v>607</v>
      </c>
      <c r="D717" t="s">
        <v>166</v>
      </c>
      <c r="E717" t="s">
        <v>1430</v>
      </c>
      <c r="F717" t="s">
        <v>2401</v>
      </c>
      <c r="G717" t="s">
        <v>1429</v>
      </c>
      <c r="H717">
        <v>24298.2803408935</v>
      </c>
      <c r="I717">
        <v>1</v>
      </c>
      <c r="J717" t="s">
        <v>198</v>
      </c>
      <c r="K717" t="s">
        <v>83</v>
      </c>
      <c r="L717">
        <v>6</v>
      </c>
    </row>
    <row r="718" spans="1:12">
      <c r="A718" t="s">
        <v>3156</v>
      </c>
      <c r="B718" t="s">
        <v>1429</v>
      </c>
      <c r="C718" t="s">
        <v>90</v>
      </c>
      <c r="D718" t="s">
        <v>646</v>
      </c>
      <c r="E718" t="s">
        <v>1430</v>
      </c>
      <c r="F718" t="s">
        <v>2441</v>
      </c>
      <c r="G718" t="s">
        <v>1429</v>
      </c>
      <c r="H718">
        <v>24298.2803408935</v>
      </c>
      <c r="I718">
        <v>1</v>
      </c>
      <c r="J718" t="s">
        <v>198</v>
      </c>
      <c r="K718" t="s">
        <v>92</v>
      </c>
      <c r="L718">
        <v>7</v>
      </c>
    </row>
    <row r="719" spans="1:12">
      <c r="A719" t="s">
        <v>3157</v>
      </c>
      <c r="B719" t="s">
        <v>1429</v>
      </c>
      <c r="C719" t="s">
        <v>94</v>
      </c>
      <c r="D719" t="s">
        <v>655</v>
      </c>
      <c r="E719" t="s">
        <v>1430</v>
      </c>
      <c r="F719" t="s">
        <v>2441</v>
      </c>
      <c r="G719" t="s">
        <v>1429</v>
      </c>
      <c r="H719">
        <v>24298.2803408935</v>
      </c>
      <c r="I719">
        <v>1</v>
      </c>
      <c r="J719" t="s">
        <v>198</v>
      </c>
      <c r="K719" t="s">
        <v>92</v>
      </c>
      <c r="L719">
        <v>7</v>
      </c>
    </row>
    <row r="720" spans="1:12">
      <c r="A720" t="s">
        <v>3158</v>
      </c>
      <c r="B720" t="s">
        <v>1429</v>
      </c>
      <c r="C720" t="s">
        <v>96</v>
      </c>
      <c r="D720" t="s">
        <v>664</v>
      </c>
      <c r="E720" t="s">
        <v>1430</v>
      </c>
      <c r="F720" t="s">
        <v>2441</v>
      </c>
      <c r="G720" t="s">
        <v>1429</v>
      </c>
      <c r="H720">
        <v>24298.2803408935</v>
      </c>
      <c r="I720">
        <v>1</v>
      </c>
      <c r="J720" t="s">
        <v>198</v>
      </c>
      <c r="K720" t="s">
        <v>92</v>
      </c>
      <c r="L720">
        <v>7</v>
      </c>
    </row>
    <row r="721" spans="1:12">
      <c r="A721" t="s">
        <v>3159</v>
      </c>
      <c r="B721" t="s">
        <v>1429</v>
      </c>
      <c r="C721" t="s">
        <v>98</v>
      </c>
      <c r="D721" t="s">
        <v>675</v>
      </c>
      <c r="E721" t="s">
        <v>1430</v>
      </c>
      <c r="F721" t="s">
        <v>2460</v>
      </c>
      <c r="G721" t="s">
        <v>1429</v>
      </c>
      <c r="H721">
        <v>6094.5595780599997</v>
      </c>
      <c r="I721">
        <v>1</v>
      </c>
      <c r="J721" t="s">
        <v>198</v>
      </c>
      <c r="K721" t="s">
        <v>92</v>
      </c>
      <c r="L721">
        <v>7</v>
      </c>
    </row>
    <row r="722" spans="1:12">
      <c r="A722" t="s">
        <v>3160</v>
      </c>
      <c r="B722" t="s">
        <v>1429</v>
      </c>
      <c r="C722" t="s">
        <v>674</v>
      </c>
      <c r="D722" t="s">
        <v>492</v>
      </c>
      <c r="E722" t="s">
        <v>1430</v>
      </c>
      <c r="F722" t="s">
        <v>2371</v>
      </c>
      <c r="G722" t="s">
        <v>1429</v>
      </c>
      <c r="H722">
        <v>23237.255873549198</v>
      </c>
      <c r="I722">
        <v>1</v>
      </c>
      <c r="J722" t="s">
        <v>198</v>
      </c>
      <c r="K722" t="s">
        <v>92</v>
      </c>
      <c r="L722">
        <v>7</v>
      </c>
    </row>
    <row r="723" spans="1:12">
      <c r="A723" t="s">
        <v>3161</v>
      </c>
      <c r="B723" t="s">
        <v>1429</v>
      </c>
      <c r="C723" t="s">
        <v>680</v>
      </c>
      <c r="D723" t="s">
        <v>506</v>
      </c>
      <c r="E723" t="s">
        <v>1430</v>
      </c>
      <c r="F723" t="s">
        <v>2371</v>
      </c>
      <c r="G723" t="s">
        <v>1429</v>
      </c>
      <c r="H723">
        <v>23237.255873549198</v>
      </c>
      <c r="I723">
        <v>1</v>
      </c>
      <c r="J723" t="s">
        <v>198</v>
      </c>
      <c r="K723" t="s">
        <v>92</v>
      </c>
      <c r="L723">
        <v>7</v>
      </c>
    </row>
    <row r="724" spans="1:12">
      <c r="A724" t="s">
        <v>3162</v>
      </c>
      <c r="B724" t="s">
        <v>1429</v>
      </c>
      <c r="C724" t="s">
        <v>684</v>
      </c>
      <c r="D724" t="s">
        <v>518</v>
      </c>
      <c r="E724" t="s">
        <v>1430</v>
      </c>
      <c r="F724" t="s">
        <v>2371</v>
      </c>
      <c r="G724" t="s">
        <v>1429</v>
      </c>
      <c r="H724">
        <v>23237.255873549198</v>
      </c>
      <c r="I724">
        <v>1</v>
      </c>
      <c r="J724" t="s">
        <v>198</v>
      </c>
      <c r="K724" t="s">
        <v>92</v>
      </c>
      <c r="L724">
        <v>7</v>
      </c>
    </row>
    <row r="725" spans="1:12">
      <c r="A725" t="s">
        <v>3163</v>
      </c>
      <c r="B725" t="s">
        <v>1429</v>
      </c>
      <c r="C725" t="s">
        <v>689</v>
      </c>
      <c r="D725" t="s">
        <v>529</v>
      </c>
      <c r="E725" t="s">
        <v>1430</v>
      </c>
      <c r="F725" t="s">
        <v>2413</v>
      </c>
      <c r="G725" t="s">
        <v>1429</v>
      </c>
      <c r="H725">
        <v>23237.255873549198</v>
      </c>
      <c r="I725">
        <v>1</v>
      </c>
      <c r="J725" t="s">
        <v>198</v>
      </c>
      <c r="K725" t="s">
        <v>92</v>
      </c>
      <c r="L725">
        <v>7</v>
      </c>
    </row>
    <row r="726" spans="1:12">
      <c r="A726" t="s">
        <v>3164</v>
      </c>
      <c r="B726" t="s">
        <v>1479</v>
      </c>
      <c r="C726" t="s">
        <v>13</v>
      </c>
      <c r="D726" t="s">
        <v>35</v>
      </c>
      <c r="E726" t="s">
        <v>1480</v>
      </c>
      <c r="F726" t="s">
        <v>2371</v>
      </c>
      <c r="G726" t="s">
        <v>1479</v>
      </c>
      <c r="H726">
        <v>9632.0964055959703</v>
      </c>
      <c r="I726">
        <v>1</v>
      </c>
      <c r="J726" t="s">
        <v>198</v>
      </c>
      <c r="K726" t="s">
        <v>20</v>
      </c>
      <c r="L726" t="s">
        <v>2369</v>
      </c>
    </row>
    <row r="727" spans="1:12">
      <c r="A727" t="s">
        <v>3165</v>
      </c>
      <c r="B727" t="s">
        <v>1479</v>
      </c>
      <c r="C727" t="s">
        <v>22</v>
      </c>
      <c r="D727" t="s">
        <v>258</v>
      </c>
      <c r="E727" t="s">
        <v>1480</v>
      </c>
      <c r="F727" t="s">
        <v>2441</v>
      </c>
      <c r="G727" t="s">
        <v>1479</v>
      </c>
      <c r="H727">
        <v>8263.5775959036691</v>
      </c>
      <c r="I727">
        <v>1</v>
      </c>
      <c r="J727" t="s">
        <v>198</v>
      </c>
      <c r="K727" t="s">
        <v>20</v>
      </c>
      <c r="L727" t="s">
        <v>2369</v>
      </c>
    </row>
    <row r="728" spans="1:12">
      <c r="A728" t="s">
        <v>3166</v>
      </c>
      <c r="B728" t="s">
        <v>1479</v>
      </c>
      <c r="C728" t="s">
        <v>28</v>
      </c>
      <c r="D728" t="s">
        <v>236</v>
      </c>
      <c r="E728" t="s">
        <v>1480</v>
      </c>
      <c r="F728" t="s">
        <v>2371</v>
      </c>
      <c r="G728" t="s">
        <v>1479</v>
      </c>
      <c r="H728">
        <v>9632.0964055959703</v>
      </c>
      <c r="I728">
        <v>1</v>
      </c>
      <c r="J728" t="s">
        <v>198</v>
      </c>
      <c r="K728" t="s">
        <v>20</v>
      </c>
      <c r="L728" t="s">
        <v>2369</v>
      </c>
    </row>
    <row r="729" spans="1:12">
      <c r="A729" t="s">
        <v>3167</v>
      </c>
      <c r="B729" t="s">
        <v>1479</v>
      </c>
      <c r="C729" t="s">
        <v>34</v>
      </c>
      <c r="D729" t="s">
        <v>174</v>
      </c>
      <c r="E729" t="s">
        <v>1480</v>
      </c>
      <c r="F729" t="s">
        <v>2441</v>
      </c>
      <c r="G729" t="s">
        <v>1479</v>
      </c>
      <c r="H729">
        <v>8263.5775959036691</v>
      </c>
      <c r="I729">
        <v>1</v>
      </c>
      <c r="J729" t="s">
        <v>198</v>
      </c>
      <c r="K729" t="s">
        <v>20</v>
      </c>
      <c r="L729" t="s">
        <v>2369</v>
      </c>
    </row>
    <row r="730" spans="1:12">
      <c r="A730" t="s">
        <v>3168</v>
      </c>
      <c r="B730" t="s">
        <v>1479</v>
      </c>
      <c r="C730" t="s">
        <v>38</v>
      </c>
      <c r="D730" t="s">
        <v>91</v>
      </c>
      <c r="E730" t="s">
        <v>1480</v>
      </c>
      <c r="F730" t="s">
        <v>2371</v>
      </c>
      <c r="G730" t="s">
        <v>1479</v>
      </c>
      <c r="H730">
        <v>9632.0964055959703</v>
      </c>
      <c r="I730">
        <v>1</v>
      </c>
      <c r="J730" t="s">
        <v>198</v>
      </c>
      <c r="K730" t="s">
        <v>20</v>
      </c>
      <c r="L730" t="s">
        <v>2369</v>
      </c>
    </row>
    <row r="731" spans="1:12">
      <c r="A731" t="s">
        <v>3169</v>
      </c>
      <c r="B731" t="s">
        <v>1479</v>
      </c>
      <c r="C731" t="s">
        <v>42</v>
      </c>
      <c r="D731" t="s">
        <v>417</v>
      </c>
      <c r="E731" t="s">
        <v>1480</v>
      </c>
      <c r="F731" t="s">
        <v>2441</v>
      </c>
      <c r="G731" t="s">
        <v>1479</v>
      </c>
      <c r="H731">
        <v>8263.5775959036691</v>
      </c>
      <c r="I731">
        <v>1</v>
      </c>
      <c r="J731" t="s">
        <v>198</v>
      </c>
      <c r="K731" t="s">
        <v>20</v>
      </c>
      <c r="L731" t="s">
        <v>2369</v>
      </c>
    </row>
    <row r="732" spans="1:12">
      <c r="A732" t="s">
        <v>3170</v>
      </c>
      <c r="B732" t="s">
        <v>1479</v>
      </c>
      <c r="C732" t="s">
        <v>46</v>
      </c>
      <c r="D732" t="s">
        <v>565</v>
      </c>
      <c r="E732" t="s">
        <v>1480</v>
      </c>
      <c r="F732" t="s">
        <v>2371</v>
      </c>
      <c r="G732" t="s">
        <v>1479</v>
      </c>
      <c r="H732">
        <v>9632.0964055959703</v>
      </c>
      <c r="I732">
        <v>1</v>
      </c>
      <c r="J732" t="s">
        <v>198</v>
      </c>
      <c r="K732" t="s">
        <v>20</v>
      </c>
      <c r="L732" t="s">
        <v>2369</v>
      </c>
    </row>
    <row r="733" spans="1:12">
      <c r="A733" t="s">
        <v>3171</v>
      </c>
      <c r="B733" t="s">
        <v>1479</v>
      </c>
      <c r="C733" t="s">
        <v>51</v>
      </c>
      <c r="D733" t="s">
        <v>430</v>
      </c>
      <c r="E733" t="s">
        <v>1480</v>
      </c>
      <c r="F733" t="s">
        <v>2441</v>
      </c>
      <c r="G733" t="s">
        <v>1479</v>
      </c>
      <c r="H733">
        <v>8263.5775959036691</v>
      </c>
      <c r="I733">
        <v>1</v>
      </c>
      <c r="J733" t="s">
        <v>198</v>
      </c>
      <c r="K733" t="s">
        <v>20</v>
      </c>
      <c r="L733" t="s">
        <v>2369</v>
      </c>
    </row>
    <row r="734" spans="1:12">
      <c r="A734" t="s">
        <v>3172</v>
      </c>
      <c r="B734" t="s">
        <v>1479</v>
      </c>
      <c r="C734" t="s">
        <v>56</v>
      </c>
      <c r="D734" t="s">
        <v>573</v>
      </c>
      <c r="E734" t="s">
        <v>1480</v>
      </c>
      <c r="F734" t="s">
        <v>2371</v>
      </c>
      <c r="G734" t="s">
        <v>1479</v>
      </c>
      <c r="H734">
        <v>9632.0964055959703</v>
      </c>
      <c r="I734">
        <v>1</v>
      </c>
      <c r="J734" t="s">
        <v>198</v>
      </c>
      <c r="K734" t="s">
        <v>20</v>
      </c>
      <c r="L734" t="s">
        <v>2369</v>
      </c>
    </row>
    <row r="735" spans="1:12">
      <c r="A735" t="s">
        <v>3173</v>
      </c>
      <c r="B735" t="s">
        <v>1479</v>
      </c>
      <c r="C735" t="s">
        <v>60</v>
      </c>
      <c r="D735" t="s">
        <v>441</v>
      </c>
      <c r="E735" t="s">
        <v>1480</v>
      </c>
      <c r="F735" t="s">
        <v>2441</v>
      </c>
      <c r="G735" t="s">
        <v>1479</v>
      </c>
      <c r="H735">
        <v>8263.5775959036691</v>
      </c>
      <c r="I735">
        <v>1</v>
      </c>
      <c r="J735" t="s">
        <v>198</v>
      </c>
      <c r="K735" t="s">
        <v>20</v>
      </c>
      <c r="L735" t="s">
        <v>2369</v>
      </c>
    </row>
    <row r="736" spans="1:12">
      <c r="A736" t="s">
        <v>3174</v>
      </c>
      <c r="B736" t="s">
        <v>1479</v>
      </c>
      <c r="C736" t="s">
        <v>64</v>
      </c>
      <c r="D736" t="s">
        <v>582</v>
      </c>
      <c r="E736" t="s">
        <v>1480</v>
      </c>
      <c r="F736" t="s">
        <v>2371</v>
      </c>
      <c r="G736" t="s">
        <v>1479</v>
      </c>
      <c r="H736">
        <v>9632.0964055959703</v>
      </c>
      <c r="I736">
        <v>1</v>
      </c>
      <c r="J736" t="s">
        <v>198</v>
      </c>
      <c r="K736" t="s">
        <v>20</v>
      </c>
      <c r="L736" t="s">
        <v>2369</v>
      </c>
    </row>
    <row r="737" spans="1:12">
      <c r="A737" t="s">
        <v>3175</v>
      </c>
      <c r="B737" t="s">
        <v>1479</v>
      </c>
      <c r="C737" t="s">
        <v>69</v>
      </c>
      <c r="D737" t="s">
        <v>209</v>
      </c>
      <c r="E737" t="s">
        <v>1480</v>
      </c>
      <c r="F737" t="s">
        <v>2441</v>
      </c>
      <c r="G737" t="s">
        <v>1479</v>
      </c>
      <c r="H737">
        <v>8263.5775959036691</v>
      </c>
      <c r="I737">
        <v>1</v>
      </c>
      <c r="J737" t="s">
        <v>198</v>
      </c>
      <c r="K737" t="s">
        <v>20</v>
      </c>
      <c r="L737" t="s">
        <v>2369</v>
      </c>
    </row>
    <row r="738" spans="1:12">
      <c r="A738" t="s">
        <v>3176</v>
      </c>
      <c r="B738" t="s">
        <v>1479</v>
      </c>
      <c r="C738" t="s">
        <v>73</v>
      </c>
      <c r="D738" t="s">
        <v>206</v>
      </c>
      <c r="E738" t="s">
        <v>1480</v>
      </c>
      <c r="F738" t="s">
        <v>2371</v>
      </c>
      <c r="G738" t="s">
        <v>1479</v>
      </c>
      <c r="H738">
        <v>9632.0964055959703</v>
      </c>
      <c r="I738">
        <v>1</v>
      </c>
      <c r="J738" t="s">
        <v>198</v>
      </c>
      <c r="K738" t="s">
        <v>20</v>
      </c>
      <c r="L738" t="s">
        <v>2369</v>
      </c>
    </row>
    <row r="739" spans="1:12">
      <c r="A739" t="s">
        <v>3177</v>
      </c>
      <c r="B739" t="s">
        <v>1479</v>
      </c>
      <c r="C739" t="s">
        <v>78</v>
      </c>
      <c r="D739" t="s">
        <v>462</v>
      </c>
      <c r="E739" t="s">
        <v>1480</v>
      </c>
      <c r="F739" t="s">
        <v>2441</v>
      </c>
      <c r="G739" t="s">
        <v>1479</v>
      </c>
      <c r="H739">
        <v>8263.5775959036691</v>
      </c>
      <c r="I739">
        <v>1</v>
      </c>
      <c r="J739" t="s">
        <v>198</v>
      </c>
      <c r="K739" t="s">
        <v>20</v>
      </c>
      <c r="L739" t="s">
        <v>2369</v>
      </c>
    </row>
    <row r="740" spans="1:12">
      <c r="A740" t="s">
        <v>3178</v>
      </c>
      <c r="B740" t="s">
        <v>1479</v>
      </c>
      <c r="C740" t="s">
        <v>433</v>
      </c>
      <c r="D740" t="s">
        <v>597</v>
      </c>
      <c r="E740" t="s">
        <v>1480</v>
      </c>
      <c r="F740" t="s">
        <v>2371</v>
      </c>
      <c r="G740" t="s">
        <v>1479</v>
      </c>
      <c r="H740">
        <v>9632.0964055959703</v>
      </c>
      <c r="I740">
        <v>1</v>
      </c>
      <c r="J740" t="s">
        <v>198</v>
      </c>
      <c r="K740" t="s">
        <v>20</v>
      </c>
      <c r="L740" t="s">
        <v>2369</v>
      </c>
    </row>
    <row r="741" spans="1:12">
      <c r="A741" t="s">
        <v>3179</v>
      </c>
      <c r="B741" t="s">
        <v>1479</v>
      </c>
      <c r="C741" t="s">
        <v>438</v>
      </c>
      <c r="D741" t="s">
        <v>57</v>
      </c>
      <c r="E741" t="s">
        <v>1480</v>
      </c>
      <c r="F741" t="s">
        <v>2441</v>
      </c>
      <c r="G741" t="s">
        <v>1479</v>
      </c>
      <c r="H741">
        <v>8263.5775959036691</v>
      </c>
      <c r="I741">
        <v>1</v>
      </c>
      <c r="J741" t="s">
        <v>198</v>
      </c>
      <c r="K741" t="s">
        <v>20</v>
      </c>
      <c r="L741" t="s">
        <v>2369</v>
      </c>
    </row>
    <row r="742" spans="1:12">
      <c r="A742" t="s">
        <v>3180</v>
      </c>
      <c r="B742" t="s">
        <v>1479</v>
      </c>
      <c r="C742" t="s">
        <v>443</v>
      </c>
      <c r="D742" t="s">
        <v>143</v>
      </c>
      <c r="E742" t="s">
        <v>1480</v>
      </c>
      <c r="F742" t="s">
        <v>2371</v>
      </c>
      <c r="G742" t="s">
        <v>1479</v>
      </c>
      <c r="H742">
        <v>9632.0964055959703</v>
      </c>
      <c r="I742">
        <v>1</v>
      </c>
      <c r="J742" t="s">
        <v>198</v>
      </c>
      <c r="K742" t="s">
        <v>20</v>
      </c>
      <c r="L742" t="s">
        <v>2369</v>
      </c>
    </row>
    <row r="743" spans="1:12">
      <c r="A743" t="s">
        <v>3181</v>
      </c>
      <c r="B743" t="s">
        <v>1479</v>
      </c>
      <c r="C743" t="s">
        <v>448</v>
      </c>
      <c r="D743" t="s">
        <v>226</v>
      </c>
      <c r="E743" t="s">
        <v>1480</v>
      </c>
      <c r="F743" t="s">
        <v>2396</v>
      </c>
      <c r="G743" t="s">
        <v>1479</v>
      </c>
      <c r="H743">
        <v>8263.5775959036691</v>
      </c>
      <c r="I743">
        <v>1</v>
      </c>
      <c r="J743" t="s">
        <v>198</v>
      </c>
      <c r="K743" t="s">
        <v>20</v>
      </c>
      <c r="L743" t="s">
        <v>2369</v>
      </c>
    </row>
    <row r="744" spans="1:12">
      <c r="A744" t="s">
        <v>3182</v>
      </c>
      <c r="B744" t="s">
        <v>1509</v>
      </c>
      <c r="C744" t="s">
        <v>100</v>
      </c>
      <c r="D744" t="s">
        <v>65</v>
      </c>
      <c r="E744" t="s">
        <v>1510</v>
      </c>
      <c r="F744" t="s">
        <v>2449</v>
      </c>
      <c r="G744" t="s">
        <v>1509</v>
      </c>
      <c r="H744">
        <v>11511.5666467428</v>
      </c>
      <c r="I744">
        <v>2</v>
      </c>
      <c r="J744" t="s">
        <v>186</v>
      </c>
      <c r="K744" t="s">
        <v>20</v>
      </c>
      <c r="L744" t="s">
        <v>2369</v>
      </c>
    </row>
    <row r="745" spans="1:12">
      <c r="A745" t="s">
        <v>3183</v>
      </c>
      <c r="B745" t="s">
        <v>1509</v>
      </c>
      <c r="C745" t="s">
        <v>13</v>
      </c>
      <c r="D745" t="s">
        <v>105</v>
      </c>
      <c r="E745" t="s">
        <v>1510</v>
      </c>
      <c r="F745" t="s">
        <v>2371</v>
      </c>
      <c r="G745" t="s">
        <v>1509</v>
      </c>
      <c r="H745">
        <v>9201.1143201851792</v>
      </c>
      <c r="I745">
        <v>1</v>
      </c>
      <c r="J745" t="s">
        <v>186</v>
      </c>
      <c r="K745" t="s">
        <v>20</v>
      </c>
      <c r="L745" t="s">
        <v>2369</v>
      </c>
    </row>
    <row r="746" spans="1:12">
      <c r="A746" t="s">
        <v>3184</v>
      </c>
      <c r="B746" t="s">
        <v>1509</v>
      </c>
      <c r="C746" t="s">
        <v>22</v>
      </c>
      <c r="D746" t="s">
        <v>1512</v>
      </c>
      <c r="E746" t="s">
        <v>1510</v>
      </c>
      <c r="F746" t="s">
        <v>2441</v>
      </c>
      <c r="G746" t="s">
        <v>1509</v>
      </c>
      <c r="H746">
        <v>8483.8791763086792</v>
      </c>
      <c r="I746">
        <v>1</v>
      </c>
      <c r="J746" t="s">
        <v>186</v>
      </c>
      <c r="K746" t="s">
        <v>20</v>
      </c>
      <c r="L746" t="s">
        <v>2369</v>
      </c>
    </row>
    <row r="747" spans="1:12">
      <c r="A747" t="s">
        <v>3185</v>
      </c>
      <c r="B747" t="s">
        <v>1509</v>
      </c>
      <c r="C747" t="s">
        <v>28</v>
      </c>
      <c r="D747" t="s">
        <v>1300</v>
      </c>
      <c r="E747" t="s">
        <v>1510</v>
      </c>
      <c r="F747" t="s">
        <v>2421</v>
      </c>
      <c r="G747" t="s">
        <v>1509</v>
      </c>
      <c r="H747">
        <v>1861.85058591756</v>
      </c>
      <c r="I747">
        <v>1</v>
      </c>
      <c r="J747" t="s">
        <v>186</v>
      </c>
      <c r="K747" t="s">
        <v>20</v>
      </c>
      <c r="L747" t="s">
        <v>2369</v>
      </c>
    </row>
    <row r="748" spans="1:12">
      <c r="A748" t="s">
        <v>3186</v>
      </c>
      <c r="B748" t="s">
        <v>1509</v>
      </c>
      <c r="C748" t="s">
        <v>34</v>
      </c>
      <c r="D748" t="s">
        <v>23</v>
      </c>
      <c r="E748" t="s">
        <v>1510</v>
      </c>
      <c r="F748" t="s">
        <v>2396</v>
      </c>
      <c r="G748" t="s">
        <v>1509</v>
      </c>
      <c r="H748">
        <v>10683.328685762999</v>
      </c>
      <c r="I748">
        <v>1</v>
      </c>
      <c r="J748" t="s">
        <v>186</v>
      </c>
      <c r="K748" t="s">
        <v>20</v>
      </c>
      <c r="L748" t="s">
        <v>2369</v>
      </c>
    </row>
    <row r="749" spans="1:12">
      <c r="A749" t="s">
        <v>3187</v>
      </c>
      <c r="B749" t="s">
        <v>1520</v>
      </c>
      <c r="C749" t="s">
        <v>100</v>
      </c>
      <c r="D749" t="s">
        <v>1271</v>
      </c>
      <c r="E749" t="s">
        <v>1521</v>
      </c>
      <c r="F749" t="s">
        <v>2462</v>
      </c>
      <c r="G749" t="s">
        <v>1520</v>
      </c>
      <c r="H749">
        <v>23555.953683358999</v>
      </c>
      <c r="I749">
        <v>2</v>
      </c>
      <c r="J749" t="s">
        <v>198</v>
      </c>
      <c r="K749" t="s">
        <v>20</v>
      </c>
      <c r="L749" t="s">
        <v>2369</v>
      </c>
    </row>
    <row r="750" spans="1:12">
      <c r="A750" t="s">
        <v>3188</v>
      </c>
      <c r="B750" t="s">
        <v>1520</v>
      </c>
      <c r="C750" t="s">
        <v>13</v>
      </c>
      <c r="D750" t="s">
        <v>243</v>
      </c>
      <c r="E750" t="s">
        <v>1521</v>
      </c>
      <c r="F750" t="s">
        <v>2409</v>
      </c>
      <c r="G750" t="s">
        <v>1520</v>
      </c>
      <c r="H750">
        <v>28816.090890778702</v>
      </c>
      <c r="I750">
        <v>1</v>
      </c>
      <c r="J750" t="s">
        <v>198</v>
      </c>
      <c r="K750" t="s">
        <v>20</v>
      </c>
      <c r="L750" t="s">
        <v>3189</v>
      </c>
    </row>
    <row r="751" spans="1:12">
      <c r="A751" t="s">
        <v>3190</v>
      </c>
      <c r="B751" t="s">
        <v>1520</v>
      </c>
      <c r="C751" t="s">
        <v>104</v>
      </c>
      <c r="D751" t="s">
        <v>407</v>
      </c>
      <c r="E751" t="s">
        <v>1521</v>
      </c>
      <c r="F751" t="s">
        <v>2449</v>
      </c>
      <c r="G751" t="s">
        <v>1520</v>
      </c>
      <c r="H751">
        <v>39560.740770836601</v>
      </c>
      <c r="I751">
        <v>2</v>
      </c>
      <c r="J751" t="s">
        <v>198</v>
      </c>
      <c r="K751" t="s">
        <v>20</v>
      </c>
      <c r="L751" t="s">
        <v>2394</v>
      </c>
    </row>
    <row r="752" spans="1:12">
      <c r="A752" t="s">
        <v>3191</v>
      </c>
      <c r="B752" t="s">
        <v>1520</v>
      </c>
      <c r="C752" t="s">
        <v>22</v>
      </c>
      <c r="D752" t="s">
        <v>318</v>
      </c>
      <c r="E752" t="s">
        <v>1521</v>
      </c>
      <c r="F752" t="s">
        <v>2413</v>
      </c>
      <c r="G752" t="s">
        <v>1520</v>
      </c>
      <c r="H752">
        <v>39338.343067703499</v>
      </c>
      <c r="I752">
        <v>1</v>
      </c>
      <c r="J752" t="s">
        <v>198</v>
      </c>
      <c r="K752" t="s">
        <v>20</v>
      </c>
      <c r="L752" t="s">
        <v>2394</v>
      </c>
    </row>
    <row r="753" spans="1:12">
      <c r="A753" t="s">
        <v>3192</v>
      </c>
      <c r="B753" t="s">
        <v>1520</v>
      </c>
      <c r="C753" t="s">
        <v>110</v>
      </c>
      <c r="D753" t="s">
        <v>426</v>
      </c>
      <c r="E753" t="s">
        <v>1521</v>
      </c>
      <c r="F753" t="s">
        <v>2452</v>
      </c>
      <c r="G753" t="s">
        <v>1520</v>
      </c>
      <c r="H753">
        <v>34667.159812945603</v>
      </c>
      <c r="I753">
        <v>2</v>
      </c>
      <c r="J753" t="s">
        <v>198</v>
      </c>
      <c r="K753" t="s">
        <v>20</v>
      </c>
      <c r="L753" t="s">
        <v>2824</v>
      </c>
    </row>
    <row r="754" spans="1:12">
      <c r="A754" t="s">
        <v>3193</v>
      </c>
      <c r="B754" t="s">
        <v>1520</v>
      </c>
      <c r="C754" t="s">
        <v>28</v>
      </c>
      <c r="D754" t="s">
        <v>262</v>
      </c>
      <c r="E754" t="s">
        <v>1521</v>
      </c>
      <c r="F754" t="s">
        <v>2409</v>
      </c>
      <c r="G754" t="s">
        <v>1520</v>
      </c>
      <c r="H754">
        <v>28816.090890778702</v>
      </c>
      <c r="I754">
        <v>1</v>
      </c>
      <c r="J754" t="s">
        <v>198</v>
      </c>
      <c r="K754" t="s">
        <v>20</v>
      </c>
      <c r="L754" t="s">
        <v>2399</v>
      </c>
    </row>
    <row r="755" spans="1:12">
      <c r="A755" t="s">
        <v>3194</v>
      </c>
      <c r="B755" t="s">
        <v>1520</v>
      </c>
      <c r="C755" t="s">
        <v>115</v>
      </c>
      <c r="D755" t="s">
        <v>441</v>
      </c>
      <c r="E755" t="s">
        <v>1521</v>
      </c>
      <c r="F755" t="s">
        <v>2452</v>
      </c>
      <c r="G755" t="s">
        <v>1520</v>
      </c>
      <c r="H755">
        <v>34667.159812945603</v>
      </c>
      <c r="I755">
        <v>2</v>
      </c>
      <c r="J755" t="s">
        <v>198</v>
      </c>
      <c r="K755" t="s">
        <v>20</v>
      </c>
      <c r="L755" t="s">
        <v>2399</v>
      </c>
    </row>
    <row r="756" spans="1:12">
      <c r="A756" t="s">
        <v>3195</v>
      </c>
      <c r="B756" t="s">
        <v>1520</v>
      </c>
      <c r="C756" t="s">
        <v>34</v>
      </c>
      <c r="D756" t="s">
        <v>135</v>
      </c>
      <c r="E756" t="s">
        <v>1521</v>
      </c>
      <c r="F756" t="s">
        <v>2371</v>
      </c>
      <c r="G756" t="s">
        <v>1520</v>
      </c>
      <c r="H756">
        <v>30620.281704886402</v>
      </c>
      <c r="I756">
        <v>1</v>
      </c>
      <c r="J756" t="s">
        <v>198</v>
      </c>
      <c r="K756" t="s">
        <v>20</v>
      </c>
      <c r="L756" t="s">
        <v>2699</v>
      </c>
    </row>
    <row r="757" spans="1:12">
      <c r="A757" t="s">
        <v>3196</v>
      </c>
      <c r="B757" t="s">
        <v>1520</v>
      </c>
      <c r="C757" t="s">
        <v>118</v>
      </c>
      <c r="D757" t="s">
        <v>318</v>
      </c>
      <c r="E757" t="s">
        <v>1521</v>
      </c>
      <c r="F757" t="s">
        <v>2452</v>
      </c>
      <c r="G757" t="s">
        <v>1520</v>
      </c>
      <c r="H757">
        <v>34667.159812945603</v>
      </c>
      <c r="I757">
        <v>2</v>
      </c>
      <c r="J757" t="s">
        <v>198</v>
      </c>
      <c r="K757" t="s">
        <v>20</v>
      </c>
      <c r="L757" t="s">
        <v>2699</v>
      </c>
    </row>
    <row r="758" spans="1:12">
      <c r="A758" t="s">
        <v>3197</v>
      </c>
      <c r="B758" t="s">
        <v>1520</v>
      </c>
      <c r="C758" t="s">
        <v>38</v>
      </c>
      <c r="D758" t="s">
        <v>214</v>
      </c>
      <c r="E758" t="s">
        <v>1521</v>
      </c>
      <c r="F758" t="s">
        <v>2441</v>
      </c>
      <c r="G758" t="s">
        <v>1520</v>
      </c>
      <c r="H758">
        <v>10963.818324346301</v>
      </c>
      <c r="I758">
        <v>1</v>
      </c>
      <c r="J758" t="s">
        <v>198</v>
      </c>
      <c r="K758" t="s">
        <v>20</v>
      </c>
      <c r="L758" t="s">
        <v>2526</v>
      </c>
    </row>
    <row r="759" spans="1:12">
      <c r="A759" t="s">
        <v>3198</v>
      </c>
      <c r="B759" t="s">
        <v>1520</v>
      </c>
      <c r="C759" t="s">
        <v>42</v>
      </c>
      <c r="D759" t="s">
        <v>222</v>
      </c>
      <c r="E759" t="s">
        <v>1521</v>
      </c>
      <c r="F759" t="s">
        <v>2371</v>
      </c>
      <c r="G759" t="s">
        <v>1520</v>
      </c>
      <c r="H759">
        <v>30620.281704886402</v>
      </c>
      <c r="I759">
        <v>1</v>
      </c>
      <c r="J759" t="s">
        <v>198</v>
      </c>
      <c r="K759" t="s">
        <v>20</v>
      </c>
      <c r="L759" t="s">
        <v>2824</v>
      </c>
    </row>
    <row r="760" spans="1:12">
      <c r="A760" t="s">
        <v>3199</v>
      </c>
      <c r="B760" t="s">
        <v>1520</v>
      </c>
      <c r="C760" t="s">
        <v>46</v>
      </c>
      <c r="D760" t="s">
        <v>154</v>
      </c>
      <c r="E760" t="s">
        <v>1521</v>
      </c>
      <c r="F760" t="s">
        <v>2396</v>
      </c>
      <c r="G760" t="s">
        <v>1520</v>
      </c>
      <c r="H760">
        <v>15829.719827864699</v>
      </c>
      <c r="I760">
        <v>1</v>
      </c>
      <c r="J760" t="s">
        <v>198</v>
      </c>
      <c r="K760" t="s">
        <v>20</v>
      </c>
      <c r="L760" t="s">
        <v>2699</v>
      </c>
    </row>
    <row r="761" spans="1:12">
      <c r="A761" t="s">
        <v>3200</v>
      </c>
      <c r="B761" t="s">
        <v>1520</v>
      </c>
      <c r="C761" t="s">
        <v>51</v>
      </c>
      <c r="D761" t="s">
        <v>154</v>
      </c>
      <c r="E761" t="s">
        <v>1521</v>
      </c>
      <c r="F761" t="s">
        <v>2441</v>
      </c>
      <c r="G761" t="s">
        <v>1520</v>
      </c>
      <c r="H761">
        <v>10963.818324346301</v>
      </c>
      <c r="I761">
        <v>1</v>
      </c>
      <c r="J761" t="s">
        <v>198</v>
      </c>
      <c r="K761" t="s">
        <v>20</v>
      </c>
      <c r="L761" t="s">
        <v>3201</v>
      </c>
    </row>
    <row r="762" spans="1:12">
      <c r="A762" t="s">
        <v>3202</v>
      </c>
      <c r="B762" t="s">
        <v>1520</v>
      </c>
      <c r="C762" t="s">
        <v>864</v>
      </c>
      <c r="D762" t="s">
        <v>1523</v>
      </c>
      <c r="E762" t="s">
        <v>1521</v>
      </c>
      <c r="F762" t="s">
        <v>2421</v>
      </c>
      <c r="G762" t="s">
        <v>1520</v>
      </c>
      <c r="H762">
        <v>3625.50885491693</v>
      </c>
      <c r="I762">
        <v>1</v>
      </c>
      <c r="J762" t="s">
        <v>198</v>
      </c>
      <c r="K762" t="s">
        <v>20</v>
      </c>
      <c r="L762" t="s">
        <v>3189</v>
      </c>
    </row>
    <row r="763" spans="1:12">
      <c r="A763" t="s">
        <v>3203</v>
      </c>
      <c r="B763" t="s">
        <v>1520</v>
      </c>
      <c r="C763" t="s">
        <v>951</v>
      </c>
      <c r="D763" t="s">
        <v>1528</v>
      </c>
      <c r="E763" t="s">
        <v>1521</v>
      </c>
      <c r="F763" t="s">
        <v>2421</v>
      </c>
      <c r="G763" t="s">
        <v>1520</v>
      </c>
      <c r="H763">
        <v>3625.50885491693</v>
      </c>
      <c r="I763">
        <v>1</v>
      </c>
      <c r="J763" t="s">
        <v>198</v>
      </c>
      <c r="K763" t="s">
        <v>20</v>
      </c>
      <c r="L763" t="s">
        <v>2399</v>
      </c>
    </row>
    <row r="764" spans="1:12">
      <c r="A764" t="s">
        <v>3204</v>
      </c>
      <c r="B764" t="s">
        <v>1520</v>
      </c>
      <c r="C764" t="s">
        <v>979</v>
      </c>
      <c r="D764" t="s">
        <v>1530</v>
      </c>
      <c r="E764" t="s">
        <v>1521</v>
      </c>
      <c r="F764" t="s">
        <v>2421</v>
      </c>
      <c r="G764" t="s">
        <v>1520</v>
      </c>
      <c r="H764">
        <v>3625.50885491693</v>
      </c>
      <c r="I764">
        <v>1</v>
      </c>
      <c r="J764" t="s">
        <v>198</v>
      </c>
      <c r="K764" t="s">
        <v>20</v>
      </c>
      <c r="L764" t="s">
        <v>2699</v>
      </c>
    </row>
    <row r="765" spans="1:12">
      <c r="A765" t="s">
        <v>3205</v>
      </c>
      <c r="B765" t="s">
        <v>1520</v>
      </c>
      <c r="C765" t="s">
        <v>1542</v>
      </c>
      <c r="D765" t="s">
        <v>1505</v>
      </c>
      <c r="E765" t="s">
        <v>1521</v>
      </c>
      <c r="F765" t="s">
        <v>2379</v>
      </c>
      <c r="G765" t="s">
        <v>1520</v>
      </c>
      <c r="H765">
        <v>4865.9015035183902</v>
      </c>
      <c r="I765">
        <v>1</v>
      </c>
      <c r="J765" t="s">
        <v>198</v>
      </c>
      <c r="K765" t="s">
        <v>20</v>
      </c>
      <c r="L765" t="s">
        <v>3201</v>
      </c>
    </row>
    <row r="766" spans="1:12">
      <c r="A766" t="s">
        <v>3206</v>
      </c>
      <c r="B766" t="s">
        <v>1552</v>
      </c>
      <c r="C766" t="s">
        <v>100</v>
      </c>
      <c r="D766" t="s">
        <v>1559</v>
      </c>
      <c r="E766" t="s">
        <v>1553</v>
      </c>
      <c r="F766" t="s">
        <v>2449</v>
      </c>
      <c r="G766" t="s">
        <v>1552</v>
      </c>
      <c r="H766">
        <v>4410.2289057682601</v>
      </c>
      <c r="I766">
        <v>2</v>
      </c>
      <c r="J766" t="s">
        <v>86</v>
      </c>
      <c r="K766" t="s">
        <v>20</v>
      </c>
      <c r="L766" t="s">
        <v>2369</v>
      </c>
    </row>
    <row r="767" spans="1:12">
      <c r="A767" t="s">
        <v>3207</v>
      </c>
      <c r="B767" t="s">
        <v>1552</v>
      </c>
      <c r="C767" t="s">
        <v>104</v>
      </c>
      <c r="D767" t="s">
        <v>373</v>
      </c>
      <c r="E767" t="s">
        <v>1553</v>
      </c>
      <c r="F767" t="s">
        <v>2449</v>
      </c>
      <c r="G767" t="s">
        <v>1552</v>
      </c>
      <c r="H767">
        <v>4410.2289057682601</v>
      </c>
      <c r="I767">
        <v>2</v>
      </c>
      <c r="J767" t="s">
        <v>86</v>
      </c>
      <c r="K767" t="s">
        <v>20</v>
      </c>
      <c r="L767" t="s">
        <v>2369</v>
      </c>
    </row>
    <row r="768" spans="1:12">
      <c r="A768" t="s">
        <v>3208</v>
      </c>
      <c r="B768" t="s">
        <v>1552</v>
      </c>
      <c r="C768" t="s">
        <v>110</v>
      </c>
      <c r="D768" t="s">
        <v>212</v>
      </c>
      <c r="E768" t="s">
        <v>1553</v>
      </c>
      <c r="F768" t="s">
        <v>2449</v>
      </c>
      <c r="G768" t="s">
        <v>1552</v>
      </c>
      <c r="H768">
        <v>4410.2289057682601</v>
      </c>
      <c r="I768">
        <v>2</v>
      </c>
      <c r="J768" t="s">
        <v>86</v>
      </c>
      <c r="K768" t="s">
        <v>20</v>
      </c>
      <c r="L768" t="s">
        <v>2369</v>
      </c>
    </row>
    <row r="769" spans="1:12">
      <c r="A769" t="s">
        <v>3209</v>
      </c>
      <c r="B769" t="s">
        <v>1552</v>
      </c>
      <c r="C769" t="s">
        <v>168</v>
      </c>
      <c r="D769" t="s">
        <v>1564</v>
      </c>
      <c r="E769" t="s">
        <v>1553</v>
      </c>
      <c r="F769" t="s">
        <v>2452</v>
      </c>
      <c r="G769" t="s">
        <v>1552</v>
      </c>
      <c r="H769">
        <v>8474.2421514012494</v>
      </c>
      <c r="I769">
        <v>2</v>
      </c>
      <c r="J769" t="s">
        <v>86</v>
      </c>
      <c r="K769" t="s">
        <v>20</v>
      </c>
      <c r="L769" t="s">
        <v>2369</v>
      </c>
    </row>
    <row r="770" spans="1:12">
      <c r="A770" t="s">
        <v>3210</v>
      </c>
      <c r="B770" t="s">
        <v>1552</v>
      </c>
      <c r="C770" t="s">
        <v>864</v>
      </c>
      <c r="D770" t="s">
        <v>230</v>
      </c>
      <c r="E770" t="s">
        <v>1553</v>
      </c>
      <c r="F770" t="s">
        <v>2371</v>
      </c>
      <c r="G770" t="s">
        <v>1552</v>
      </c>
      <c r="H770">
        <v>12884.2756279654</v>
      </c>
      <c r="I770">
        <v>1</v>
      </c>
      <c r="J770" t="s">
        <v>86</v>
      </c>
      <c r="K770" t="s">
        <v>20</v>
      </c>
      <c r="L770" t="s">
        <v>2369</v>
      </c>
    </row>
    <row r="771" spans="1:12">
      <c r="A771" t="s">
        <v>3211</v>
      </c>
      <c r="B771" t="s">
        <v>1552</v>
      </c>
      <c r="C771" t="s">
        <v>993</v>
      </c>
      <c r="D771" t="s">
        <v>881</v>
      </c>
      <c r="E771" t="s">
        <v>1553</v>
      </c>
      <c r="F771" t="s">
        <v>2452</v>
      </c>
      <c r="G771" t="s">
        <v>1552</v>
      </c>
      <c r="H771">
        <v>8474.2421514012494</v>
      </c>
      <c r="I771">
        <v>2</v>
      </c>
      <c r="J771" t="s">
        <v>86</v>
      </c>
      <c r="K771" t="s">
        <v>20</v>
      </c>
      <c r="L771" t="s">
        <v>2369</v>
      </c>
    </row>
    <row r="772" spans="1:12">
      <c r="A772" t="s">
        <v>3212</v>
      </c>
      <c r="B772" t="s">
        <v>1552</v>
      </c>
      <c r="C772" t="s">
        <v>951</v>
      </c>
      <c r="D772" t="s">
        <v>218</v>
      </c>
      <c r="E772" t="s">
        <v>1553</v>
      </c>
      <c r="F772" t="s">
        <v>2371</v>
      </c>
      <c r="G772" t="s">
        <v>1552</v>
      </c>
      <c r="H772">
        <v>12884.2756279654</v>
      </c>
      <c r="I772">
        <v>1</v>
      </c>
      <c r="J772" t="s">
        <v>86</v>
      </c>
      <c r="K772" t="s">
        <v>20</v>
      </c>
      <c r="L772" t="s">
        <v>2369</v>
      </c>
    </row>
    <row r="773" spans="1:12">
      <c r="A773" t="s">
        <v>3213</v>
      </c>
      <c r="B773" t="s">
        <v>1552</v>
      </c>
      <c r="C773" t="s">
        <v>1256</v>
      </c>
      <c r="D773" t="s">
        <v>135</v>
      </c>
      <c r="E773" t="s">
        <v>1553</v>
      </c>
      <c r="F773" t="s">
        <v>2452</v>
      </c>
      <c r="G773" t="s">
        <v>1552</v>
      </c>
      <c r="H773">
        <v>8474.2421514012494</v>
      </c>
      <c r="I773">
        <v>2</v>
      </c>
      <c r="J773" t="s">
        <v>86</v>
      </c>
      <c r="K773" t="s">
        <v>20</v>
      </c>
      <c r="L773" t="s">
        <v>2369</v>
      </c>
    </row>
    <row r="774" spans="1:12">
      <c r="A774" t="s">
        <v>3214</v>
      </c>
      <c r="B774" t="s">
        <v>1552</v>
      </c>
      <c r="C774" t="s">
        <v>979</v>
      </c>
      <c r="D774" t="s">
        <v>70</v>
      </c>
      <c r="E774" t="s">
        <v>1553</v>
      </c>
      <c r="F774" t="s">
        <v>2371</v>
      </c>
      <c r="G774" t="s">
        <v>1552</v>
      </c>
      <c r="H774">
        <v>12884.2756279654</v>
      </c>
      <c r="I774">
        <v>1</v>
      </c>
      <c r="J774" t="s">
        <v>86</v>
      </c>
      <c r="K774" t="s">
        <v>20</v>
      </c>
      <c r="L774" t="s">
        <v>2369</v>
      </c>
    </row>
    <row r="775" spans="1:12">
      <c r="A775" t="s">
        <v>3215</v>
      </c>
      <c r="B775" t="s">
        <v>1570</v>
      </c>
      <c r="C775" t="s">
        <v>100</v>
      </c>
      <c r="D775" t="s">
        <v>15</v>
      </c>
      <c r="E775" t="s">
        <v>1571</v>
      </c>
      <c r="F775" t="s">
        <v>2449</v>
      </c>
      <c r="G775" t="s">
        <v>1570</v>
      </c>
      <c r="H775">
        <v>5020.61096716251</v>
      </c>
      <c r="I775">
        <v>2</v>
      </c>
      <c r="J775" t="s">
        <v>86</v>
      </c>
      <c r="K775" t="s">
        <v>20</v>
      </c>
      <c r="L775" t="s">
        <v>2394</v>
      </c>
    </row>
    <row r="776" spans="1:12">
      <c r="A776" t="s">
        <v>3216</v>
      </c>
      <c r="B776" t="s">
        <v>1570</v>
      </c>
      <c r="C776" t="s">
        <v>13</v>
      </c>
      <c r="D776" t="s">
        <v>336</v>
      </c>
      <c r="E776" t="s">
        <v>1571</v>
      </c>
      <c r="F776" t="s">
        <v>2371</v>
      </c>
      <c r="G776" t="s">
        <v>1570</v>
      </c>
      <c r="H776">
        <v>5022.5485126164604</v>
      </c>
      <c r="I776">
        <v>1</v>
      </c>
      <c r="J776" t="s">
        <v>86</v>
      </c>
      <c r="K776" t="s">
        <v>20</v>
      </c>
      <c r="L776" t="s">
        <v>2394</v>
      </c>
    </row>
    <row r="777" spans="1:12">
      <c r="A777" t="s">
        <v>3217</v>
      </c>
      <c r="B777" t="s">
        <v>1570</v>
      </c>
      <c r="C777" t="s">
        <v>104</v>
      </c>
      <c r="D777" t="s">
        <v>15</v>
      </c>
      <c r="E777" t="s">
        <v>1571</v>
      </c>
      <c r="F777" t="s">
        <v>2449</v>
      </c>
      <c r="G777" t="s">
        <v>1570</v>
      </c>
      <c r="H777">
        <v>5020.61096716251</v>
      </c>
      <c r="I777">
        <v>2</v>
      </c>
      <c r="J777" t="s">
        <v>86</v>
      </c>
      <c r="K777" t="s">
        <v>20</v>
      </c>
      <c r="L777" t="s">
        <v>2369</v>
      </c>
    </row>
    <row r="778" spans="1:12">
      <c r="A778" t="s">
        <v>3218</v>
      </c>
      <c r="B778" t="s">
        <v>1570</v>
      </c>
      <c r="C778" t="s">
        <v>22</v>
      </c>
      <c r="D778" t="s">
        <v>336</v>
      </c>
      <c r="E778" t="s">
        <v>1571</v>
      </c>
      <c r="F778" t="s">
        <v>2371</v>
      </c>
      <c r="G778" t="s">
        <v>1570</v>
      </c>
      <c r="H778">
        <v>5022.5485126164604</v>
      </c>
      <c r="I778">
        <v>1</v>
      </c>
      <c r="J778" t="s">
        <v>86</v>
      </c>
      <c r="K778" t="s">
        <v>20</v>
      </c>
      <c r="L778" t="s">
        <v>2369</v>
      </c>
    </row>
    <row r="779" spans="1:12">
      <c r="A779" t="s">
        <v>3219</v>
      </c>
      <c r="B779" t="s">
        <v>1578</v>
      </c>
      <c r="C779" t="s">
        <v>100</v>
      </c>
      <c r="D779" t="s">
        <v>375</v>
      </c>
      <c r="E779" t="s">
        <v>1579</v>
      </c>
      <c r="F779" t="s">
        <v>2469</v>
      </c>
      <c r="G779" t="s">
        <v>1578</v>
      </c>
      <c r="H779">
        <v>20706.219095782199</v>
      </c>
      <c r="I779">
        <v>2</v>
      </c>
      <c r="J779" t="s">
        <v>86</v>
      </c>
      <c r="K779" t="s">
        <v>20</v>
      </c>
      <c r="L779" t="s">
        <v>2369</v>
      </c>
    </row>
    <row r="780" spans="1:12">
      <c r="A780" t="s">
        <v>3220</v>
      </c>
      <c r="B780" t="s">
        <v>1578</v>
      </c>
      <c r="C780" t="s">
        <v>13</v>
      </c>
      <c r="D780" t="s">
        <v>434</v>
      </c>
      <c r="E780" t="s">
        <v>1579</v>
      </c>
      <c r="F780" t="s">
        <v>2421</v>
      </c>
      <c r="G780" t="s">
        <v>1578</v>
      </c>
      <c r="H780">
        <v>23598.576534045598</v>
      </c>
      <c r="I780">
        <v>1</v>
      </c>
      <c r="J780" t="s">
        <v>86</v>
      </c>
      <c r="K780" t="s">
        <v>20</v>
      </c>
      <c r="L780" t="s">
        <v>2526</v>
      </c>
    </row>
    <row r="781" spans="1:12">
      <c r="A781" t="s">
        <v>3221</v>
      </c>
      <c r="B781" t="s">
        <v>1578</v>
      </c>
      <c r="C781" t="s">
        <v>104</v>
      </c>
      <c r="D781" t="s">
        <v>329</v>
      </c>
      <c r="E781" t="s">
        <v>1579</v>
      </c>
      <c r="F781" t="s">
        <v>2462</v>
      </c>
      <c r="G781" t="s">
        <v>1578</v>
      </c>
      <c r="H781">
        <v>23684.800720340299</v>
      </c>
      <c r="I781">
        <v>2</v>
      </c>
      <c r="J781" t="s">
        <v>86</v>
      </c>
      <c r="K781" t="s">
        <v>20</v>
      </c>
      <c r="L781" t="s">
        <v>2369</v>
      </c>
    </row>
    <row r="782" spans="1:12">
      <c r="A782" t="s">
        <v>3222</v>
      </c>
      <c r="B782" t="s">
        <v>1578</v>
      </c>
      <c r="C782" t="s">
        <v>22</v>
      </c>
      <c r="D782" t="s">
        <v>434</v>
      </c>
      <c r="E782" t="s">
        <v>1579</v>
      </c>
      <c r="F782" t="s">
        <v>2409</v>
      </c>
      <c r="G782" t="s">
        <v>1578</v>
      </c>
      <c r="H782">
        <v>26696.780611541199</v>
      </c>
      <c r="I782">
        <v>1</v>
      </c>
      <c r="J782" t="s">
        <v>86</v>
      </c>
      <c r="K782" t="s">
        <v>20</v>
      </c>
      <c r="L782" t="s">
        <v>2390</v>
      </c>
    </row>
    <row r="783" spans="1:12">
      <c r="A783" t="s">
        <v>3223</v>
      </c>
      <c r="B783" t="s">
        <v>1578</v>
      </c>
      <c r="C783" t="s">
        <v>110</v>
      </c>
      <c r="D783" t="s">
        <v>112</v>
      </c>
      <c r="E783" t="s">
        <v>1579</v>
      </c>
      <c r="F783" t="s">
        <v>2449</v>
      </c>
      <c r="G783" t="s">
        <v>1578</v>
      </c>
      <c r="H783">
        <v>21678.408381164299</v>
      </c>
      <c r="I783">
        <v>2</v>
      </c>
      <c r="J783" t="s">
        <v>320</v>
      </c>
      <c r="K783" t="s">
        <v>20</v>
      </c>
      <c r="L783" t="s">
        <v>2369</v>
      </c>
    </row>
    <row r="784" spans="1:12">
      <c r="A784" t="s">
        <v>3224</v>
      </c>
      <c r="B784" t="s">
        <v>1578</v>
      </c>
      <c r="C784" t="s">
        <v>28</v>
      </c>
      <c r="D784" t="s">
        <v>434</v>
      </c>
      <c r="E784" t="s">
        <v>1579</v>
      </c>
      <c r="F784" t="s">
        <v>2396</v>
      </c>
      <c r="G784" t="s">
        <v>1578</v>
      </c>
      <c r="H784">
        <v>21596.060998773701</v>
      </c>
      <c r="I784">
        <v>1</v>
      </c>
      <c r="J784" t="s">
        <v>320</v>
      </c>
      <c r="K784" t="s">
        <v>20</v>
      </c>
      <c r="L784" t="s">
        <v>2526</v>
      </c>
    </row>
    <row r="785" spans="1:12">
      <c r="A785" t="s">
        <v>3225</v>
      </c>
      <c r="B785" t="s">
        <v>1578</v>
      </c>
      <c r="C785" t="s">
        <v>115</v>
      </c>
      <c r="D785" t="s">
        <v>785</v>
      </c>
      <c r="E785" t="s">
        <v>1579</v>
      </c>
      <c r="F785" t="s">
        <v>2452</v>
      </c>
      <c r="G785" t="s">
        <v>1578</v>
      </c>
      <c r="H785">
        <v>14677.007605536999</v>
      </c>
      <c r="I785">
        <v>2</v>
      </c>
      <c r="J785" t="s">
        <v>320</v>
      </c>
      <c r="K785" t="s">
        <v>20</v>
      </c>
      <c r="L785" t="s">
        <v>2526</v>
      </c>
    </row>
    <row r="786" spans="1:12">
      <c r="A786" t="s">
        <v>3226</v>
      </c>
      <c r="B786" t="s">
        <v>1578</v>
      </c>
      <c r="C786" t="s">
        <v>34</v>
      </c>
      <c r="D786" t="s">
        <v>871</v>
      </c>
      <c r="E786" t="s">
        <v>1579</v>
      </c>
      <c r="F786" t="s">
        <v>2371</v>
      </c>
      <c r="G786" t="s">
        <v>1578</v>
      </c>
      <c r="H786">
        <v>20644.1476481727</v>
      </c>
      <c r="I786">
        <v>1</v>
      </c>
      <c r="J786" t="s">
        <v>86</v>
      </c>
      <c r="K786" t="s">
        <v>20</v>
      </c>
      <c r="L786" t="s">
        <v>2394</v>
      </c>
    </row>
    <row r="787" spans="1:12">
      <c r="A787" t="s">
        <v>3227</v>
      </c>
      <c r="B787" t="s">
        <v>1578</v>
      </c>
      <c r="C787" t="s">
        <v>118</v>
      </c>
      <c r="D787" t="s">
        <v>439</v>
      </c>
      <c r="E787" t="s">
        <v>1579</v>
      </c>
      <c r="F787" t="s">
        <v>2469</v>
      </c>
      <c r="G787" t="s">
        <v>1578</v>
      </c>
      <c r="H787">
        <v>20706.219095782199</v>
      </c>
      <c r="I787">
        <v>2</v>
      </c>
      <c r="J787" t="s">
        <v>86</v>
      </c>
      <c r="K787" t="s">
        <v>20</v>
      </c>
      <c r="L787" t="s">
        <v>2526</v>
      </c>
    </row>
    <row r="788" spans="1:12">
      <c r="A788" t="s">
        <v>3228</v>
      </c>
      <c r="B788" t="s">
        <v>1578</v>
      </c>
      <c r="C788" t="s">
        <v>38</v>
      </c>
      <c r="D788" t="s">
        <v>212</v>
      </c>
      <c r="E788" t="s">
        <v>1579</v>
      </c>
      <c r="F788" t="s">
        <v>2421</v>
      </c>
      <c r="G788" t="s">
        <v>1578</v>
      </c>
      <c r="H788">
        <v>23598.576534045598</v>
      </c>
      <c r="I788">
        <v>1</v>
      </c>
      <c r="J788" t="s">
        <v>86</v>
      </c>
      <c r="K788" t="s">
        <v>20</v>
      </c>
      <c r="L788" t="s">
        <v>2402</v>
      </c>
    </row>
    <row r="789" spans="1:12">
      <c r="A789" t="s">
        <v>3229</v>
      </c>
      <c r="B789" t="s">
        <v>1578</v>
      </c>
      <c r="C789" t="s">
        <v>122</v>
      </c>
      <c r="D789" t="s">
        <v>222</v>
      </c>
      <c r="E789" t="s">
        <v>1579</v>
      </c>
      <c r="F789" t="s">
        <v>2452</v>
      </c>
      <c r="G789" t="s">
        <v>1578</v>
      </c>
      <c r="H789">
        <v>14677.007605536999</v>
      </c>
      <c r="I789">
        <v>2</v>
      </c>
      <c r="J789" t="s">
        <v>320</v>
      </c>
      <c r="K789" t="s">
        <v>20</v>
      </c>
      <c r="L789" t="s">
        <v>2402</v>
      </c>
    </row>
    <row r="790" spans="1:12">
      <c r="A790" t="s">
        <v>3230</v>
      </c>
      <c r="B790" t="s">
        <v>1578</v>
      </c>
      <c r="C790" t="s">
        <v>42</v>
      </c>
      <c r="D790" t="s">
        <v>212</v>
      </c>
      <c r="E790" t="s">
        <v>1579</v>
      </c>
      <c r="F790" t="s">
        <v>2396</v>
      </c>
      <c r="G790" t="s">
        <v>1578</v>
      </c>
      <c r="H790">
        <v>21596.060998773701</v>
      </c>
      <c r="I790">
        <v>1</v>
      </c>
      <c r="J790" t="s">
        <v>320</v>
      </c>
      <c r="K790" t="s">
        <v>20</v>
      </c>
      <c r="L790" t="s">
        <v>2402</v>
      </c>
    </row>
    <row r="791" spans="1:12">
      <c r="A791" t="s">
        <v>3231</v>
      </c>
      <c r="B791" t="s">
        <v>1578</v>
      </c>
      <c r="C791" t="s">
        <v>126</v>
      </c>
      <c r="D791" t="s">
        <v>48</v>
      </c>
      <c r="E791" t="s">
        <v>1579</v>
      </c>
      <c r="F791" t="s">
        <v>2469</v>
      </c>
      <c r="G791" t="s">
        <v>1578</v>
      </c>
      <c r="H791">
        <v>20706.219095782199</v>
      </c>
      <c r="I791">
        <v>2</v>
      </c>
      <c r="J791" t="s">
        <v>86</v>
      </c>
      <c r="K791" t="s">
        <v>20</v>
      </c>
      <c r="L791" t="s">
        <v>2369</v>
      </c>
    </row>
    <row r="792" spans="1:12">
      <c r="A792" t="s">
        <v>3232</v>
      </c>
      <c r="B792" t="s">
        <v>1578</v>
      </c>
      <c r="C792" t="s">
        <v>46</v>
      </c>
      <c r="D792" t="s">
        <v>251</v>
      </c>
      <c r="E792" t="s">
        <v>1579</v>
      </c>
      <c r="F792" t="s">
        <v>2441</v>
      </c>
      <c r="G792" t="s">
        <v>1578</v>
      </c>
      <c r="H792">
        <v>20644.1476481727</v>
      </c>
      <c r="I792">
        <v>1</v>
      </c>
      <c r="J792" t="s">
        <v>86</v>
      </c>
      <c r="K792" t="s">
        <v>20</v>
      </c>
      <c r="L792" t="s">
        <v>2402</v>
      </c>
    </row>
    <row r="793" spans="1:12">
      <c r="A793" t="s">
        <v>3233</v>
      </c>
      <c r="B793" t="s">
        <v>1578</v>
      </c>
      <c r="C793" t="s">
        <v>130</v>
      </c>
      <c r="D793" t="s">
        <v>148</v>
      </c>
      <c r="E793" t="s">
        <v>1579</v>
      </c>
      <c r="F793" t="s">
        <v>2469</v>
      </c>
      <c r="G793" t="s">
        <v>1578</v>
      </c>
      <c r="H793">
        <v>20706.219095782199</v>
      </c>
      <c r="I793">
        <v>2</v>
      </c>
      <c r="J793" t="s">
        <v>86</v>
      </c>
      <c r="K793" t="s">
        <v>20</v>
      </c>
      <c r="L793" t="s">
        <v>2402</v>
      </c>
    </row>
    <row r="794" spans="1:12">
      <c r="A794" t="s">
        <v>3234</v>
      </c>
      <c r="B794" t="s">
        <v>1600</v>
      </c>
      <c r="C794" t="s">
        <v>100</v>
      </c>
      <c r="D794" t="s">
        <v>23</v>
      </c>
      <c r="E794" t="s">
        <v>1601</v>
      </c>
      <c r="F794" t="s">
        <v>2452</v>
      </c>
      <c r="G794" t="s">
        <v>1600</v>
      </c>
      <c r="H794">
        <v>11963.287343357801</v>
      </c>
      <c r="I794">
        <v>2</v>
      </c>
      <c r="J794" t="s">
        <v>320</v>
      </c>
      <c r="K794" t="s">
        <v>20</v>
      </c>
      <c r="L794" t="s">
        <v>2369</v>
      </c>
    </row>
    <row r="795" spans="1:12">
      <c r="A795" t="s">
        <v>3235</v>
      </c>
      <c r="B795" t="s">
        <v>1600</v>
      </c>
      <c r="C795" t="s">
        <v>13</v>
      </c>
      <c r="D795" t="s">
        <v>434</v>
      </c>
      <c r="E795" t="s">
        <v>1601</v>
      </c>
      <c r="F795" t="s">
        <v>2396</v>
      </c>
      <c r="G795" t="s">
        <v>1600</v>
      </c>
      <c r="H795">
        <v>24263.141762015399</v>
      </c>
      <c r="I795">
        <v>1</v>
      </c>
      <c r="J795" t="s">
        <v>320</v>
      </c>
      <c r="K795" t="s">
        <v>20</v>
      </c>
      <c r="L795" t="s">
        <v>2394</v>
      </c>
    </row>
    <row r="796" spans="1:12">
      <c r="A796" t="s">
        <v>3236</v>
      </c>
      <c r="B796" t="s">
        <v>1600</v>
      </c>
      <c r="C796" t="s">
        <v>104</v>
      </c>
      <c r="D796" t="s">
        <v>112</v>
      </c>
      <c r="E796" t="s">
        <v>1601</v>
      </c>
      <c r="F796" t="s">
        <v>2449</v>
      </c>
      <c r="G796" t="s">
        <v>1600</v>
      </c>
      <c r="H796">
        <v>13871.191630973601</v>
      </c>
      <c r="I796">
        <v>2</v>
      </c>
      <c r="J796" t="s">
        <v>320</v>
      </c>
      <c r="K796" t="s">
        <v>20</v>
      </c>
      <c r="L796" t="s">
        <v>2369</v>
      </c>
    </row>
    <row r="797" spans="1:12">
      <c r="A797" t="s">
        <v>3237</v>
      </c>
      <c r="B797" t="s">
        <v>1600</v>
      </c>
      <c r="C797" t="s">
        <v>22</v>
      </c>
      <c r="D797" t="s">
        <v>434</v>
      </c>
      <c r="E797" t="s">
        <v>1601</v>
      </c>
      <c r="F797" t="s">
        <v>2421</v>
      </c>
      <c r="G797" t="s">
        <v>1600</v>
      </c>
      <c r="H797">
        <v>20214.561962993299</v>
      </c>
      <c r="I797">
        <v>1</v>
      </c>
      <c r="J797" t="s">
        <v>320</v>
      </c>
      <c r="K797" t="s">
        <v>20</v>
      </c>
      <c r="L797" t="s">
        <v>2466</v>
      </c>
    </row>
    <row r="798" spans="1:12">
      <c r="A798" t="s">
        <v>3238</v>
      </c>
      <c r="B798" t="s">
        <v>1600</v>
      </c>
      <c r="C798" t="s">
        <v>110</v>
      </c>
      <c r="D798" t="s">
        <v>127</v>
      </c>
      <c r="E798" t="s">
        <v>1601</v>
      </c>
      <c r="F798" t="s">
        <v>2452</v>
      </c>
      <c r="G798" t="s">
        <v>1600</v>
      </c>
      <c r="H798">
        <v>11963.287343357801</v>
      </c>
      <c r="I798">
        <v>2</v>
      </c>
      <c r="J798" t="s">
        <v>320</v>
      </c>
      <c r="K798" t="s">
        <v>20</v>
      </c>
      <c r="L798" t="s">
        <v>2394</v>
      </c>
    </row>
    <row r="799" spans="1:12">
      <c r="A799" t="s">
        <v>3239</v>
      </c>
      <c r="B799" t="s">
        <v>1600</v>
      </c>
      <c r="C799" t="s">
        <v>28</v>
      </c>
      <c r="D799" t="s">
        <v>244</v>
      </c>
      <c r="E799" t="s">
        <v>1601</v>
      </c>
      <c r="F799" t="s">
        <v>2441</v>
      </c>
      <c r="G799" t="s">
        <v>1600</v>
      </c>
      <c r="H799">
        <v>11901.730873754899</v>
      </c>
      <c r="I799">
        <v>1</v>
      </c>
      <c r="J799" t="s">
        <v>320</v>
      </c>
      <c r="K799" t="s">
        <v>20</v>
      </c>
      <c r="L799" t="s">
        <v>2394</v>
      </c>
    </row>
    <row r="800" spans="1:12">
      <c r="A800" t="s">
        <v>3240</v>
      </c>
      <c r="B800" t="s">
        <v>1600</v>
      </c>
      <c r="C800" t="s">
        <v>115</v>
      </c>
      <c r="D800" t="s">
        <v>48</v>
      </c>
      <c r="E800" t="s">
        <v>1601</v>
      </c>
      <c r="F800" t="s">
        <v>2452</v>
      </c>
      <c r="G800" t="s">
        <v>1600</v>
      </c>
      <c r="H800">
        <v>11963.287343357801</v>
      </c>
      <c r="I800">
        <v>2</v>
      </c>
      <c r="J800" t="s">
        <v>320</v>
      </c>
      <c r="K800" t="s">
        <v>20</v>
      </c>
      <c r="L800" t="s">
        <v>2402</v>
      </c>
    </row>
    <row r="801" spans="1:12">
      <c r="A801" t="s">
        <v>3241</v>
      </c>
      <c r="B801" t="s">
        <v>1600</v>
      </c>
      <c r="C801" t="s">
        <v>34</v>
      </c>
      <c r="D801" t="s">
        <v>212</v>
      </c>
      <c r="E801" t="s">
        <v>1601</v>
      </c>
      <c r="F801" t="s">
        <v>2371</v>
      </c>
      <c r="G801" t="s">
        <v>1600</v>
      </c>
      <c r="H801">
        <v>13785.4709536173</v>
      </c>
      <c r="I801">
        <v>1</v>
      </c>
      <c r="J801" t="s">
        <v>320</v>
      </c>
      <c r="K801" t="s">
        <v>20</v>
      </c>
      <c r="L801" t="s">
        <v>2402</v>
      </c>
    </row>
    <row r="802" spans="1:12">
      <c r="A802" t="s">
        <v>3242</v>
      </c>
      <c r="B802" t="s">
        <v>1600</v>
      </c>
      <c r="C802" t="s">
        <v>118</v>
      </c>
      <c r="D802" t="s">
        <v>70</v>
      </c>
      <c r="E802" t="s">
        <v>1601</v>
      </c>
      <c r="F802" t="s">
        <v>2452</v>
      </c>
      <c r="G802" t="s">
        <v>1600</v>
      </c>
      <c r="H802">
        <v>11963.287343357801</v>
      </c>
      <c r="I802">
        <v>2</v>
      </c>
      <c r="J802" t="s">
        <v>320</v>
      </c>
      <c r="K802" t="s">
        <v>20</v>
      </c>
      <c r="L802" t="s">
        <v>2402</v>
      </c>
    </row>
    <row r="803" spans="1:12">
      <c r="A803" t="s">
        <v>3243</v>
      </c>
      <c r="B803" t="s">
        <v>1600</v>
      </c>
      <c r="C803" t="s">
        <v>38</v>
      </c>
      <c r="D803" t="s">
        <v>251</v>
      </c>
      <c r="E803" t="s">
        <v>1601</v>
      </c>
      <c r="F803" t="s">
        <v>2441</v>
      </c>
      <c r="G803" t="s">
        <v>1600</v>
      </c>
      <c r="H803">
        <v>11901.730873754899</v>
      </c>
      <c r="I803">
        <v>1</v>
      </c>
      <c r="J803" t="s">
        <v>320</v>
      </c>
      <c r="K803" t="s">
        <v>20</v>
      </c>
      <c r="L803" t="s">
        <v>2402</v>
      </c>
    </row>
    <row r="804" spans="1:12">
      <c r="A804" t="s">
        <v>3244</v>
      </c>
      <c r="B804" t="s">
        <v>1616</v>
      </c>
      <c r="C804" t="s">
        <v>100</v>
      </c>
      <c r="D804" t="s">
        <v>1622</v>
      </c>
      <c r="E804" t="s">
        <v>1617</v>
      </c>
      <c r="F804" t="s">
        <v>2449</v>
      </c>
      <c r="G804" t="s">
        <v>1616</v>
      </c>
      <c r="H804">
        <v>11799.4342080645</v>
      </c>
      <c r="I804">
        <v>2</v>
      </c>
      <c r="J804" t="s">
        <v>86</v>
      </c>
      <c r="K804" t="s">
        <v>20</v>
      </c>
      <c r="L804" t="s">
        <v>2369</v>
      </c>
    </row>
    <row r="805" spans="1:12">
      <c r="A805" t="s">
        <v>3245</v>
      </c>
      <c r="B805" t="s">
        <v>1616</v>
      </c>
      <c r="C805" t="s">
        <v>13</v>
      </c>
      <c r="D805" t="s">
        <v>434</v>
      </c>
      <c r="E805" t="s">
        <v>1617</v>
      </c>
      <c r="F805" t="s">
        <v>2441</v>
      </c>
      <c r="G805" t="s">
        <v>1616</v>
      </c>
      <c r="H805">
        <v>11971.7162719546</v>
      </c>
      <c r="I805">
        <v>1</v>
      </c>
      <c r="J805" t="s">
        <v>86</v>
      </c>
      <c r="K805" t="s">
        <v>20</v>
      </c>
      <c r="L805" t="s">
        <v>2394</v>
      </c>
    </row>
    <row r="806" spans="1:12">
      <c r="A806" t="s">
        <v>3246</v>
      </c>
      <c r="B806" t="s">
        <v>1616</v>
      </c>
      <c r="C806" t="s">
        <v>22</v>
      </c>
      <c r="D806" t="s">
        <v>434</v>
      </c>
      <c r="E806" t="s">
        <v>1617</v>
      </c>
      <c r="F806" t="s">
        <v>2441</v>
      </c>
      <c r="G806" t="s">
        <v>1616</v>
      </c>
      <c r="H806">
        <v>11971.7162719546</v>
      </c>
      <c r="I806">
        <v>1</v>
      </c>
      <c r="J806" t="s">
        <v>86</v>
      </c>
      <c r="K806" t="s">
        <v>20</v>
      </c>
      <c r="L806" t="s">
        <v>2466</v>
      </c>
    </row>
    <row r="807" spans="1:12">
      <c r="A807" t="s">
        <v>3247</v>
      </c>
      <c r="B807" t="s">
        <v>1616</v>
      </c>
      <c r="C807" t="s">
        <v>28</v>
      </c>
      <c r="D807" t="s">
        <v>212</v>
      </c>
      <c r="E807" t="s">
        <v>1617</v>
      </c>
      <c r="F807" t="s">
        <v>2441</v>
      </c>
      <c r="G807" t="s">
        <v>1616</v>
      </c>
      <c r="H807">
        <v>11971.7162719546</v>
      </c>
      <c r="I807">
        <v>1</v>
      </c>
      <c r="J807" t="s">
        <v>86</v>
      </c>
      <c r="K807" t="s">
        <v>20</v>
      </c>
      <c r="L807" t="s">
        <v>2402</v>
      </c>
    </row>
    <row r="808" spans="1:12">
      <c r="A808" t="s">
        <v>3248</v>
      </c>
      <c r="B808" t="s">
        <v>1624</v>
      </c>
      <c r="C808" t="s">
        <v>100</v>
      </c>
      <c r="D808" t="s">
        <v>881</v>
      </c>
      <c r="E808" t="s">
        <v>1625</v>
      </c>
      <c r="F808" t="s">
        <v>2449</v>
      </c>
      <c r="G808" t="s">
        <v>1624</v>
      </c>
      <c r="H808">
        <v>64282.800666335002</v>
      </c>
      <c r="I808">
        <v>2</v>
      </c>
      <c r="J808" t="s">
        <v>49</v>
      </c>
      <c r="K808" t="s">
        <v>20</v>
      </c>
      <c r="L808" t="s">
        <v>2369</v>
      </c>
    </row>
    <row r="809" spans="1:12">
      <c r="A809" t="s">
        <v>3249</v>
      </c>
      <c r="B809" t="s">
        <v>1624</v>
      </c>
      <c r="C809" t="s">
        <v>13</v>
      </c>
      <c r="D809" t="s">
        <v>15</v>
      </c>
      <c r="E809" t="s">
        <v>1625</v>
      </c>
      <c r="F809" t="s">
        <v>2379</v>
      </c>
      <c r="G809" t="s">
        <v>1624</v>
      </c>
      <c r="H809">
        <v>58394.945689375301</v>
      </c>
      <c r="I809">
        <v>1</v>
      </c>
      <c r="J809" t="s">
        <v>186</v>
      </c>
      <c r="K809" t="s">
        <v>20</v>
      </c>
      <c r="L809" t="s">
        <v>2369</v>
      </c>
    </row>
    <row r="810" spans="1:12">
      <c r="A810" t="s">
        <v>3250</v>
      </c>
      <c r="B810" t="s">
        <v>1624</v>
      </c>
      <c r="C810" t="s">
        <v>104</v>
      </c>
      <c r="D810" t="s">
        <v>881</v>
      </c>
      <c r="E810" t="s">
        <v>1625</v>
      </c>
      <c r="F810" t="s">
        <v>2477</v>
      </c>
      <c r="G810" t="s">
        <v>1624</v>
      </c>
      <c r="H810">
        <v>60840.491953545803</v>
      </c>
      <c r="I810">
        <v>2</v>
      </c>
      <c r="J810" t="s">
        <v>49</v>
      </c>
      <c r="K810" t="s">
        <v>20</v>
      </c>
      <c r="L810" t="s">
        <v>2369</v>
      </c>
    </row>
    <row r="811" spans="1:12">
      <c r="A811" t="s">
        <v>3251</v>
      </c>
      <c r="B811" t="s">
        <v>1624</v>
      </c>
      <c r="C811" t="s">
        <v>22</v>
      </c>
      <c r="D811" t="s">
        <v>1030</v>
      </c>
      <c r="E811" t="s">
        <v>1625</v>
      </c>
      <c r="F811" t="s">
        <v>2401</v>
      </c>
      <c r="G811" t="s">
        <v>1624</v>
      </c>
      <c r="H811">
        <v>58394.945689375301</v>
      </c>
      <c r="I811">
        <v>1</v>
      </c>
      <c r="J811" t="s">
        <v>86</v>
      </c>
      <c r="K811" t="s">
        <v>20</v>
      </c>
      <c r="L811" t="s">
        <v>2369</v>
      </c>
    </row>
    <row r="812" spans="1:12">
      <c r="A812" t="s">
        <v>3252</v>
      </c>
      <c r="B812" t="s">
        <v>1624</v>
      </c>
      <c r="C812" t="s">
        <v>110</v>
      </c>
      <c r="D812" t="s">
        <v>230</v>
      </c>
      <c r="E812" t="s">
        <v>1625</v>
      </c>
      <c r="F812" t="s">
        <v>2452</v>
      </c>
      <c r="G812" t="s">
        <v>1624</v>
      </c>
      <c r="H812">
        <v>101661.235213147</v>
      </c>
      <c r="I812">
        <v>2</v>
      </c>
      <c r="J812" t="s">
        <v>198</v>
      </c>
      <c r="K812" t="s">
        <v>20</v>
      </c>
      <c r="L812" t="s">
        <v>2369</v>
      </c>
    </row>
    <row r="813" spans="1:12">
      <c r="A813" t="s">
        <v>3253</v>
      </c>
      <c r="B813" t="s">
        <v>1624</v>
      </c>
      <c r="C813" t="s">
        <v>28</v>
      </c>
      <c r="D813" t="s">
        <v>449</v>
      </c>
      <c r="E813" t="s">
        <v>1625</v>
      </c>
      <c r="F813" t="s">
        <v>2383</v>
      </c>
      <c r="G813" t="s">
        <v>1624</v>
      </c>
      <c r="H813">
        <v>43740.765706008402</v>
      </c>
      <c r="I813">
        <v>1</v>
      </c>
      <c r="J813" t="s">
        <v>86</v>
      </c>
      <c r="K813" t="s">
        <v>20</v>
      </c>
      <c r="L813" t="s">
        <v>2717</v>
      </c>
    </row>
    <row r="814" spans="1:12">
      <c r="A814" t="s">
        <v>3254</v>
      </c>
      <c r="B814" t="s">
        <v>1624</v>
      </c>
      <c r="C814" t="s">
        <v>115</v>
      </c>
      <c r="D814" t="s">
        <v>404</v>
      </c>
      <c r="E814" t="s">
        <v>1625</v>
      </c>
      <c r="F814" t="s">
        <v>2404</v>
      </c>
      <c r="G814" t="s">
        <v>1624</v>
      </c>
      <c r="H814">
        <v>43753.601732901603</v>
      </c>
      <c r="I814">
        <v>2</v>
      </c>
      <c r="J814" t="s">
        <v>86</v>
      </c>
      <c r="K814" t="s">
        <v>20</v>
      </c>
      <c r="L814" t="s">
        <v>2717</v>
      </c>
    </row>
    <row r="815" spans="1:12">
      <c r="A815" t="s">
        <v>3255</v>
      </c>
      <c r="B815" t="s">
        <v>1624</v>
      </c>
      <c r="C815" t="s">
        <v>34</v>
      </c>
      <c r="D815" t="s">
        <v>52</v>
      </c>
      <c r="E815" t="s">
        <v>1625</v>
      </c>
      <c r="F815" t="s">
        <v>2441</v>
      </c>
      <c r="G815" t="s">
        <v>1624</v>
      </c>
      <c r="H815">
        <v>102135.711395384</v>
      </c>
      <c r="I815">
        <v>1</v>
      </c>
      <c r="J815" t="s">
        <v>198</v>
      </c>
      <c r="K815" t="s">
        <v>20</v>
      </c>
      <c r="L815" t="s">
        <v>2369</v>
      </c>
    </row>
    <row r="816" spans="1:12">
      <c r="A816" t="s">
        <v>3256</v>
      </c>
      <c r="B816" t="s">
        <v>1624</v>
      </c>
      <c r="C816" t="s">
        <v>118</v>
      </c>
      <c r="D816" t="s">
        <v>413</v>
      </c>
      <c r="E816" t="s">
        <v>1625</v>
      </c>
      <c r="F816" t="s">
        <v>2758</v>
      </c>
      <c r="G816" t="s">
        <v>1624</v>
      </c>
      <c r="H816">
        <v>58208.777430902999</v>
      </c>
      <c r="I816">
        <v>2</v>
      </c>
      <c r="J816" t="s">
        <v>86</v>
      </c>
      <c r="K816" t="s">
        <v>20</v>
      </c>
      <c r="L816" t="s">
        <v>2369</v>
      </c>
    </row>
    <row r="817" spans="1:12">
      <c r="A817" t="s">
        <v>3257</v>
      </c>
      <c r="B817" t="s">
        <v>1624</v>
      </c>
      <c r="C817" t="s">
        <v>38</v>
      </c>
      <c r="D817" t="s">
        <v>61</v>
      </c>
      <c r="E817" t="s">
        <v>1625</v>
      </c>
      <c r="F817" t="s">
        <v>2413</v>
      </c>
      <c r="G817" t="s">
        <v>1624</v>
      </c>
      <c r="H817">
        <v>58394.945689375301</v>
      </c>
      <c r="I817">
        <v>1</v>
      </c>
      <c r="J817" t="s">
        <v>49</v>
      </c>
      <c r="K817" t="s">
        <v>20</v>
      </c>
      <c r="L817" t="s">
        <v>2369</v>
      </c>
    </row>
    <row r="818" spans="1:12">
      <c r="A818" t="s">
        <v>3258</v>
      </c>
      <c r="B818" t="s">
        <v>1624</v>
      </c>
      <c r="C818" t="s">
        <v>122</v>
      </c>
      <c r="D818" t="s">
        <v>462</v>
      </c>
      <c r="E818" t="s">
        <v>1625</v>
      </c>
      <c r="F818" t="s">
        <v>2474</v>
      </c>
      <c r="G818" t="s">
        <v>1624</v>
      </c>
      <c r="H818">
        <v>58373.627138912198</v>
      </c>
      <c r="I818">
        <v>2</v>
      </c>
      <c r="J818" t="s">
        <v>186</v>
      </c>
      <c r="K818" t="s">
        <v>20</v>
      </c>
      <c r="L818" t="s">
        <v>2369</v>
      </c>
    </row>
    <row r="819" spans="1:12">
      <c r="A819" t="s">
        <v>3259</v>
      </c>
      <c r="B819" t="s">
        <v>1624</v>
      </c>
      <c r="C819" t="s">
        <v>42</v>
      </c>
      <c r="D819" t="s">
        <v>65</v>
      </c>
      <c r="E819" t="s">
        <v>1625</v>
      </c>
      <c r="F819" t="s">
        <v>2460</v>
      </c>
      <c r="G819" t="s">
        <v>1624</v>
      </c>
      <c r="H819">
        <v>40252.438026453099</v>
      </c>
      <c r="I819">
        <v>1</v>
      </c>
      <c r="J819" t="s">
        <v>86</v>
      </c>
      <c r="K819" t="s">
        <v>20</v>
      </c>
      <c r="L819" t="s">
        <v>2369</v>
      </c>
    </row>
    <row r="820" spans="1:12">
      <c r="A820" t="s">
        <v>3260</v>
      </c>
      <c r="B820" t="s">
        <v>1624</v>
      </c>
      <c r="C820" t="s">
        <v>126</v>
      </c>
      <c r="D820" t="s">
        <v>284</v>
      </c>
      <c r="E820" t="s">
        <v>1625</v>
      </c>
      <c r="F820" t="s">
        <v>2458</v>
      </c>
      <c r="G820" t="s">
        <v>1624</v>
      </c>
      <c r="H820">
        <v>40323.592662846197</v>
      </c>
      <c r="I820">
        <v>2</v>
      </c>
      <c r="J820" t="s">
        <v>86</v>
      </c>
      <c r="K820" t="s">
        <v>20</v>
      </c>
      <c r="L820" t="s">
        <v>2369</v>
      </c>
    </row>
    <row r="821" spans="1:12">
      <c r="A821" t="s">
        <v>3261</v>
      </c>
      <c r="B821" t="s">
        <v>1624</v>
      </c>
      <c r="C821" t="s">
        <v>46</v>
      </c>
      <c r="D821" t="s">
        <v>506</v>
      </c>
      <c r="E821" t="s">
        <v>1625</v>
      </c>
      <c r="F821" t="s">
        <v>2383</v>
      </c>
      <c r="G821" t="s">
        <v>1624</v>
      </c>
      <c r="H821">
        <v>43740.765706008402</v>
      </c>
      <c r="I821">
        <v>1</v>
      </c>
      <c r="J821" t="s">
        <v>86</v>
      </c>
      <c r="K821" t="s">
        <v>20</v>
      </c>
      <c r="L821" t="s">
        <v>2399</v>
      </c>
    </row>
    <row r="822" spans="1:12">
      <c r="A822" t="s">
        <v>3262</v>
      </c>
      <c r="B822" t="s">
        <v>1624</v>
      </c>
      <c r="C822" t="s">
        <v>130</v>
      </c>
      <c r="D822" t="s">
        <v>503</v>
      </c>
      <c r="E822" t="s">
        <v>1625</v>
      </c>
      <c r="F822" t="s">
        <v>2754</v>
      </c>
      <c r="G822" t="s">
        <v>1624</v>
      </c>
      <c r="H822">
        <v>57907.633480245</v>
      </c>
      <c r="I822">
        <v>2</v>
      </c>
      <c r="J822" t="s">
        <v>49</v>
      </c>
      <c r="K822" t="s">
        <v>20</v>
      </c>
      <c r="L822" t="s">
        <v>2369</v>
      </c>
    </row>
    <row r="823" spans="1:12">
      <c r="A823" t="s">
        <v>3263</v>
      </c>
      <c r="B823" t="s">
        <v>1624</v>
      </c>
      <c r="C823" t="s">
        <v>51</v>
      </c>
      <c r="D823" t="s">
        <v>526</v>
      </c>
      <c r="E823" t="s">
        <v>1625</v>
      </c>
      <c r="F823" t="s">
        <v>2401</v>
      </c>
      <c r="G823" t="s">
        <v>1624</v>
      </c>
      <c r="H823">
        <v>58394.945689375301</v>
      </c>
      <c r="I823">
        <v>1</v>
      </c>
      <c r="J823" t="s">
        <v>49</v>
      </c>
      <c r="K823" t="s">
        <v>20</v>
      </c>
      <c r="L823" t="s">
        <v>2369</v>
      </c>
    </row>
    <row r="824" spans="1:12">
      <c r="A824" t="s">
        <v>3264</v>
      </c>
      <c r="B824" t="s">
        <v>1624</v>
      </c>
      <c r="C824" t="s">
        <v>864</v>
      </c>
      <c r="D824" t="s">
        <v>148</v>
      </c>
      <c r="E824" t="s">
        <v>1625</v>
      </c>
      <c r="F824" t="s">
        <v>2375</v>
      </c>
      <c r="G824" t="s">
        <v>1624</v>
      </c>
      <c r="H824">
        <v>2611.70653515291</v>
      </c>
      <c r="I824">
        <v>1</v>
      </c>
      <c r="J824" t="s">
        <v>49</v>
      </c>
      <c r="K824" t="s">
        <v>20</v>
      </c>
      <c r="L824" t="s">
        <v>2369</v>
      </c>
    </row>
    <row r="825" spans="1:12">
      <c r="A825" t="s">
        <v>3265</v>
      </c>
      <c r="B825" t="s">
        <v>1624</v>
      </c>
      <c r="C825" t="s">
        <v>951</v>
      </c>
      <c r="D825" t="s">
        <v>482</v>
      </c>
      <c r="E825" t="s">
        <v>1625</v>
      </c>
      <c r="F825" t="s">
        <v>2375</v>
      </c>
      <c r="G825" t="s">
        <v>1624</v>
      </c>
      <c r="H825">
        <v>2611.70653515291</v>
      </c>
      <c r="I825">
        <v>1</v>
      </c>
      <c r="J825" t="s">
        <v>86</v>
      </c>
      <c r="K825" t="s">
        <v>92</v>
      </c>
      <c r="L825">
        <v>7</v>
      </c>
    </row>
    <row r="826" spans="1:12">
      <c r="A826" t="s">
        <v>3266</v>
      </c>
      <c r="B826" t="s">
        <v>1624</v>
      </c>
      <c r="C826" t="s">
        <v>171</v>
      </c>
      <c r="D826" t="s">
        <v>231</v>
      </c>
      <c r="E826" t="s">
        <v>1625</v>
      </c>
      <c r="F826" t="s">
        <v>2469</v>
      </c>
      <c r="G826" t="s">
        <v>1624</v>
      </c>
      <c r="H826">
        <v>57907.633480245</v>
      </c>
      <c r="I826">
        <v>2</v>
      </c>
      <c r="J826" t="s">
        <v>86</v>
      </c>
      <c r="K826" t="s">
        <v>83</v>
      </c>
      <c r="L826">
        <v>6</v>
      </c>
    </row>
    <row r="827" spans="1:12">
      <c r="A827" t="s">
        <v>3267</v>
      </c>
      <c r="B827" t="s">
        <v>1624</v>
      </c>
      <c r="C827" t="s">
        <v>82</v>
      </c>
      <c r="D827" t="s">
        <v>422</v>
      </c>
      <c r="E827" t="s">
        <v>1625</v>
      </c>
      <c r="F827" t="s">
        <v>2379</v>
      </c>
      <c r="G827" t="s">
        <v>1624</v>
      </c>
      <c r="H827">
        <v>58394.945689375301</v>
      </c>
      <c r="I827">
        <v>1</v>
      </c>
      <c r="J827" t="s">
        <v>86</v>
      </c>
      <c r="K827" t="s">
        <v>83</v>
      </c>
      <c r="L827">
        <v>6</v>
      </c>
    </row>
    <row r="828" spans="1:12">
      <c r="A828" t="s">
        <v>3268</v>
      </c>
      <c r="B828" t="s">
        <v>1624</v>
      </c>
      <c r="C828" t="s">
        <v>85</v>
      </c>
      <c r="D828" t="s">
        <v>52</v>
      </c>
      <c r="E828" t="s">
        <v>1625</v>
      </c>
      <c r="F828" t="s">
        <v>2379</v>
      </c>
      <c r="G828" t="s">
        <v>1624</v>
      </c>
      <c r="H828">
        <v>58394.945689375301</v>
      </c>
      <c r="I828">
        <v>1</v>
      </c>
      <c r="J828" t="s">
        <v>86</v>
      </c>
      <c r="K828" t="s">
        <v>83</v>
      </c>
      <c r="L828">
        <v>6</v>
      </c>
    </row>
    <row r="829" spans="1:12">
      <c r="A829" t="s">
        <v>3269</v>
      </c>
      <c r="B829" t="s">
        <v>1624</v>
      </c>
      <c r="C829" t="s">
        <v>181</v>
      </c>
      <c r="D829" t="s">
        <v>284</v>
      </c>
      <c r="E829" t="s">
        <v>1625</v>
      </c>
      <c r="F829" t="s">
        <v>2458</v>
      </c>
      <c r="G829" t="s">
        <v>1624</v>
      </c>
      <c r="H829">
        <v>40323.592662846197</v>
      </c>
      <c r="I829">
        <v>2</v>
      </c>
      <c r="J829" t="s">
        <v>86</v>
      </c>
      <c r="K829" t="s">
        <v>92</v>
      </c>
      <c r="L829">
        <v>7</v>
      </c>
    </row>
    <row r="830" spans="1:12">
      <c r="A830" t="s">
        <v>3270</v>
      </c>
      <c r="B830" t="s">
        <v>1624</v>
      </c>
      <c r="C830" t="s">
        <v>90</v>
      </c>
      <c r="D830" t="s">
        <v>57</v>
      </c>
      <c r="E830" t="s">
        <v>1625</v>
      </c>
      <c r="F830" t="s">
        <v>2460</v>
      </c>
      <c r="G830" t="s">
        <v>1624</v>
      </c>
      <c r="H830">
        <v>40252.438026453099</v>
      </c>
      <c r="I830">
        <v>1</v>
      </c>
      <c r="J830" t="s">
        <v>86</v>
      </c>
      <c r="K830" t="s">
        <v>92</v>
      </c>
      <c r="L830">
        <v>7</v>
      </c>
    </row>
    <row r="831" spans="1:12">
      <c r="A831" t="s">
        <v>3271</v>
      </c>
      <c r="B831" t="s">
        <v>1624</v>
      </c>
      <c r="C831" t="s">
        <v>183</v>
      </c>
      <c r="D831" t="s">
        <v>503</v>
      </c>
      <c r="E831" t="s">
        <v>1625</v>
      </c>
      <c r="F831" t="s">
        <v>2458</v>
      </c>
      <c r="G831" t="s">
        <v>1624</v>
      </c>
      <c r="H831">
        <v>40323.592662846197</v>
      </c>
      <c r="I831">
        <v>2</v>
      </c>
      <c r="J831" t="s">
        <v>86</v>
      </c>
      <c r="K831" t="s">
        <v>92</v>
      </c>
      <c r="L831">
        <v>7</v>
      </c>
    </row>
    <row r="832" spans="1:12">
      <c r="A832" t="s">
        <v>3272</v>
      </c>
      <c r="B832" t="s">
        <v>1624</v>
      </c>
      <c r="C832" t="s">
        <v>94</v>
      </c>
      <c r="D832" t="s">
        <v>506</v>
      </c>
      <c r="E832" t="s">
        <v>1625</v>
      </c>
      <c r="F832" t="s">
        <v>2383</v>
      </c>
      <c r="G832" t="s">
        <v>1624</v>
      </c>
      <c r="H832">
        <v>43740.765706008402</v>
      </c>
      <c r="I832">
        <v>1</v>
      </c>
      <c r="J832" t="s">
        <v>49</v>
      </c>
      <c r="K832" t="s">
        <v>92</v>
      </c>
      <c r="L832">
        <v>7</v>
      </c>
    </row>
    <row r="833" spans="1:12">
      <c r="A833" t="s">
        <v>3273</v>
      </c>
      <c r="B833" t="s">
        <v>1624</v>
      </c>
      <c r="C833" t="s">
        <v>188</v>
      </c>
      <c r="D833" t="s">
        <v>503</v>
      </c>
      <c r="E833" t="s">
        <v>1625</v>
      </c>
      <c r="F833" t="s">
        <v>2754</v>
      </c>
      <c r="G833" t="s">
        <v>1624</v>
      </c>
      <c r="H833">
        <v>57907.633480245</v>
      </c>
      <c r="I833">
        <v>2</v>
      </c>
      <c r="J833" t="s">
        <v>49</v>
      </c>
      <c r="K833" t="s">
        <v>92</v>
      </c>
      <c r="L833">
        <v>7</v>
      </c>
    </row>
    <row r="834" spans="1:12">
      <c r="A834" t="s">
        <v>3274</v>
      </c>
      <c r="B834" t="s">
        <v>1624</v>
      </c>
      <c r="C834" t="s">
        <v>96</v>
      </c>
      <c r="D834" t="s">
        <v>1645</v>
      </c>
      <c r="E834" t="s">
        <v>1625</v>
      </c>
      <c r="F834" t="s">
        <v>2396</v>
      </c>
      <c r="G834" t="s">
        <v>1624</v>
      </c>
      <c r="H834">
        <v>40252.438026453099</v>
      </c>
      <c r="I834">
        <v>1</v>
      </c>
      <c r="J834" t="s">
        <v>86</v>
      </c>
      <c r="K834" t="s">
        <v>92</v>
      </c>
      <c r="L834">
        <v>7</v>
      </c>
    </row>
    <row r="835" spans="1:12">
      <c r="A835" t="s">
        <v>3275</v>
      </c>
      <c r="B835" t="s">
        <v>1624</v>
      </c>
      <c r="C835" t="s">
        <v>192</v>
      </c>
      <c r="D835" t="s">
        <v>190</v>
      </c>
      <c r="E835" t="s">
        <v>1625</v>
      </c>
      <c r="F835" t="s">
        <v>2462</v>
      </c>
      <c r="G835" t="s">
        <v>1624</v>
      </c>
      <c r="H835">
        <v>91153.659459249306</v>
      </c>
      <c r="I835">
        <v>2</v>
      </c>
      <c r="J835" t="s">
        <v>49</v>
      </c>
      <c r="K835" t="s">
        <v>92</v>
      </c>
      <c r="L835">
        <v>7</v>
      </c>
    </row>
    <row r="836" spans="1:12">
      <c r="A836" t="s">
        <v>3276</v>
      </c>
      <c r="B836" t="s">
        <v>1624</v>
      </c>
      <c r="C836" t="s">
        <v>98</v>
      </c>
      <c r="D836" t="s">
        <v>526</v>
      </c>
      <c r="E836" t="s">
        <v>1625</v>
      </c>
      <c r="F836" t="s">
        <v>2401</v>
      </c>
      <c r="G836" t="s">
        <v>1624</v>
      </c>
      <c r="H836">
        <v>58394.945689375301</v>
      </c>
      <c r="I836">
        <v>1</v>
      </c>
      <c r="J836" t="s">
        <v>49</v>
      </c>
      <c r="K836" t="s">
        <v>92</v>
      </c>
      <c r="L836">
        <v>7</v>
      </c>
    </row>
    <row r="837" spans="1:12">
      <c r="A837" t="s">
        <v>3277</v>
      </c>
      <c r="B837" t="s">
        <v>1665</v>
      </c>
      <c r="C837" t="s">
        <v>100</v>
      </c>
      <c r="D837" t="s">
        <v>373</v>
      </c>
      <c r="E837" t="s">
        <v>1666</v>
      </c>
      <c r="F837" t="s">
        <v>2474</v>
      </c>
      <c r="G837" t="s">
        <v>1665</v>
      </c>
      <c r="H837">
        <v>15906.600858620601</v>
      </c>
      <c r="I837">
        <v>2</v>
      </c>
      <c r="J837" t="s">
        <v>86</v>
      </c>
      <c r="K837" t="s">
        <v>20</v>
      </c>
      <c r="L837" t="s">
        <v>2369</v>
      </c>
    </row>
    <row r="838" spans="1:12">
      <c r="A838" t="s">
        <v>3278</v>
      </c>
      <c r="B838" t="s">
        <v>1665</v>
      </c>
      <c r="C838" t="s">
        <v>13</v>
      </c>
      <c r="D838" t="s">
        <v>1395</v>
      </c>
      <c r="E838" t="s">
        <v>1666</v>
      </c>
      <c r="F838" t="s">
        <v>2396</v>
      </c>
      <c r="G838" t="s">
        <v>1665</v>
      </c>
      <c r="H838">
        <v>15902.622002542101</v>
      </c>
      <c r="I838">
        <v>1</v>
      </c>
      <c r="J838" t="s">
        <v>86</v>
      </c>
      <c r="K838" t="s">
        <v>20</v>
      </c>
      <c r="L838" t="s">
        <v>2369</v>
      </c>
    </row>
    <row r="839" spans="1:12">
      <c r="A839" t="s">
        <v>3279</v>
      </c>
      <c r="B839" t="s">
        <v>1665</v>
      </c>
      <c r="C839" t="s">
        <v>104</v>
      </c>
      <c r="D839" t="s">
        <v>112</v>
      </c>
      <c r="E839" t="s">
        <v>1666</v>
      </c>
      <c r="F839" t="s">
        <v>2469</v>
      </c>
      <c r="G839" t="s">
        <v>1665</v>
      </c>
      <c r="H839">
        <v>23321.321700571501</v>
      </c>
      <c r="I839">
        <v>2</v>
      </c>
      <c r="J839" t="s">
        <v>86</v>
      </c>
      <c r="K839" t="s">
        <v>20</v>
      </c>
      <c r="L839" t="s">
        <v>2369</v>
      </c>
    </row>
    <row r="840" spans="1:12">
      <c r="A840" t="s">
        <v>3280</v>
      </c>
      <c r="B840" t="s">
        <v>1665</v>
      </c>
      <c r="C840" t="s">
        <v>22</v>
      </c>
      <c r="D840" t="s">
        <v>29</v>
      </c>
      <c r="E840" t="s">
        <v>1666</v>
      </c>
      <c r="F840" t="s">
        <v>2396</v>
      </c>
      <c r="G840" t="s">
        <v>1665</v>
      </c>
      <c r="H840">
        <v>15902.622002542101</v>
      </c>
      <c r="I840">
        <v>1</v>
      </c>
      <c r="J840" t="s">
        <v>86</v>
      </c>
      <c r="K840" t="s">
        <v>20</v>
      </c>
      <c r="L840" t="s">
        <v>2369</v>
      </c>
    </row>
    <row r="841" spans="1:12">
      <c r="A841" t="s">
        <v>3281</v>
      </c>
      <c r="B841" t="s">
        <v>1665</v>
      </c>
      <c r="C841" t="s">
        <v>110</v>
      </c>
      <c r="D841" t="s">
        <v>112</v>
      </c>
      <c r="E841" t="s">
        <v>1666</v>
      </c>
      <c r="F841" t="s">
        <v>2474</v>
      </c>
      <c r="G841" t="s">
        <v>1665</v>
      </c>
      <c r="H841">
        <v>15906.600858620601</v>
      </c>
      <c r="I841">
        <v>2</v>
      </c>
      <c r="J841" t="s">
        <v>86</v>
      </c>
      <c r="K841" t="s">
        <v>20</v>
      </c>
      <c r="L841" t="s">
        <v>2369</v>
      </c>
    </row>
    <row r="842" spans="1:12">
      <c r="A842" t="s">
        <v>3282</v>
      </c>
      <c r="B842" t="s">
        <v>1665</v>
      </c>
      <c r="C842" t="s">
        <v>28</v>
      </c>
      <c r="D842" t="s">
        <v>36</v>
      </c>
      <c r="E842" t="s">
        <v>1666</v>
      </c>
      <c r="F842" t="s">
        <v>2441</v>
      </c>
      <c r="G842" t="s">
        <v>1665</v>
      </c>
      <c r="H842">
        <v>3384.8398508197902</v>
      </c>
      <c r="I842">
        <v>1</v>
      </c>
      <c r="J842" t="s">
        <v>186</v>
      </c>
      <c r="K842" t="s">
        <v>20</v>
      </c>
      <c r="L842" t="s">
        <v>2369</v>
      </c>
    </row>
    <row r="843" spans="1:12">
      <c r="A843" t="s">
        <v>3283</v>
      </c>
      <c r="B843" t="s">
        <v>1665</v>
      </c>
      <c r="C843" t="s">
        <v>115</v>
      </c>
      <c r="D843" t="s">
        <v>212</v>
      </c>
      <c r="E843" t="s">
        <v>1666</v>
      </c>
      <c r="F843" t="s">
        <v>2474</v>
      </c>
      <c r="G843" t="s">
        <v>1665</v>
      </c>
      <c r="H843">
        <v>15906.600858620601</v>
      </c>
      <c r="I843">
        <v>2</v>
      </c>
      <c r="J843" t="s">
        <v>86</v>
      </c>
      <c r="K843" t="s">
        <v>20</v>
      </c>
      <c r="L843" t="s">
        <v>2369</v>
      </c>
    </row>
    <row r="844" spans="1:12">
      <c r="A844" t="s">
        <v>3284</v>
      </c>
      <c r="B844" t="s">
        <v>1665</v>
      </c>
      <c r="C844" t="s">
        <v>34</v>
      </c>
      <c r="D844" t="s">
        <v>446</v>
      </c>
      <c r="E844" t="s">
        <v>1666</v>
      </c>
      <c r="F844" t="s">
        <v>2379</v>
      </c>
      <c r="G844" t="s">
        <v>1665</v>
      </c>
      <c r="H844">
        <v>2838.9426167185202</v>
      </c>
      <c r="I844">
        <v>1</v>
      </c>
      <c r="J844" t="s">
        <v>86</v>
      </c>
      <c r="K844" t="s">
        <v>20</v>
      </c>
      <c r="L844" t="s">
        <v>2399</v>
      </c>
    </row>
    <row r="845" spans="1:12">
      <c r="A845" t="s">
        <v>3285</v>
      </c>
      <c r="B845" t="s">
        <v>1665</v>
      </c>
      <c r="C845" t="s">
        <v>118</v>
      </c>
      <c r="D845" t="s">
        <v>269</v>
      </c>
      <c r="E845" t="s">
        <v>1666</v>
      </c>
      <c r="F845" t="s">
        <v>2474</v>
      </c>
      <c r="G845" t="s">
        <v>1665</v>
      </c>
      <c r="H845">
        <v>15906.600858620601</v>
      </c>
      <c r="I845">
        <v>2</v>
      </c>
      <c r="J845" t="s">
        <v>86</v>
      </c>
      <c r="K845" t="s">
        <v>20</v>
      </c>
      <c r="L845" t="s">
        <v>2369</v>
      </c>
    </row>
    <row r="846" spans="1:12">
      <c r="A846" t="s">
        <v>3286</v>
      </c>
      <c r="B846" t="s">
        <v>1665</v>
      </c>
      <c r="C846" t="s">
        <v>38</v>
      </c>
      <c r="D846" t="s">
        <v>446</v>
      </c>
      <c r="E846" t="s">
        <v>1666</v>
      </c>
      <c r="F846" t="s">
        <v>2413</v>
      </c>
      <c r="G846" t="s">
        <v>1665</v>
      </c>
      <c r="H846">
        <v>22933.4163848799</v>
      </c>
      <c r="I846">
        <v>1</v>
      </c>
      <c r="J846" t="s">
        <v>86</v>
      </c>
      <c r="K846" t="s">
        <v>20</v>
      </c>
      <c r="L846" t="s">
        <v>2399</v>
      </c>
    </row>
    <row r="847" spans="1:12">
      <c r="A847" t="s">
        <v>3287</v>
      </c>
      <c r="B847" t="s">
        <v>1665</v>
      </c>
      <c r="C847" t="s">
        <v>122</v>
      </c>
      <c r="D847" t="s">
        <v>262</v>
      </c>
      <c r="E847" t="s">
        <v>1666</v>
      </c>
      <c r="F847" t="s">
        <v>2469</v>
      </c>
      <c r="G847" t="s">
        <v>1665</v>
      </c>
      <c r="H847">
        <v>23321.321700571501</v>
      </c>
      <c r="I847">
        <v>2</v>
      </c>
      <c r="J847" t="s">
        <v>86</v>
      </c>
      <c r="K847" t="s">
        <v>20</v>
      </c>
      <c r="L847" t="s">
        <v>2399</v>
      </c>
    </row>
    <row r="848" spans="1:12">
      <c r="A848" t="s">
        <v>3288</v>
      </c>
      <c r="B848" t="s">
        <v>1665</v>
      </c>
      <c r="C848" t="s">
        <v>42</v>
      </c>
      <c r="D848" t="s">
        <v>462</v>
      </c>
      <c r="E848" t="s">
        <v>1666</v>
      </c>
      <c r="F848" t="s">
        <v>2421</v>
      </c>
      <c r="G848" t="s">
        <v>1665</v>
      </c>
      <c r="H848">
        <v>29436.273254881598</v>
      </c>
      <c r="I848">
        <v>1</v>
      </c>
      <c r="J848" t="s">
        <v>86</v>
      </c>
      <c r="K848" t="s">
        <v>20</v>
      </c>
      <c r="L848" t="s">
        <v>2369</v>
      </c>
    </row>
    <row r="849" spans="1:12">
      <c r="A849" t="s">
        <v>3289</v>
      </c>
      <c r="B849" t="s">
        <v>1665</v>
      </c>
      <c r="C849" t="s">
        <v>126</v>
      </c>
      <c r="D849" t="s">
        <v>57</v>
      </c>
      <c r="E849" t="s">
        <v>1666</v>
      </c>
      <c r="F849" t="s">
        <v>2469</v>
      </c>
      <c r="G849" t="s">
        <v>1665</v>
      </c>
      <c r="H849">
        <v>23321.321700571501</v>
      </c>
      <c r="I849">
        <v>2</v>
      </c>
      <c r="J849" t="s">
        <v>86</v>
      </c>
      <c r="K849" t="s">
        <v>20</v>
      </c>
      <c r="L849" t="s">
        <v>2369</v>
      </c>
    </row>
    <row r="850" spans="1:12">
      <c r="A850" t="s">
        <v>3290</v>
      </c>
      <c r="B850" t="s">
        <v>1665</v>
      </c>
      <c r="C850" t="s">
        <v>46</v>
      </c>
      <c r="D850" t="s">
        <v>266</v>
      </c>
      <c r="E850" t="s">
        <v>1666</v>
      </c>
      <c r="F850" t="s">
        <v>2396</v>
      </c>
      <c r="G850" t="s">
        <v>1665</v>
      </c>
      <c r="H850">
        <v>15902.622002542101</v>
      </c>
      <c r="I850">
        <v>1</v>
      </c>
      <c r="J850" t="s">
        <v>86</v>
      </c>
      <c r="K850" t="s">
        <v>20</v>
      </c>
      <c r="L850" t="s">
        <v>2369</v>
      </c>
    </row>
    <row r="851" spans="1:12">
      <c r="A851" t="s">
        <v>3291</v>
      </c>
      <c r="B851" t="s">
        <v>1665</v>
      </c>
      <c r="C851" t="s">
        <v>168</v>
      </c>
      <c r="D851" t="s">
        <v>348</v>
      </c>
      <c r="E851" t="s">
        <v>1666</v>
      </c>
      <c r="F851" t="s">
        <v>2452</v>
      </c>
      <c r="G851" t="s">
        <v>1665</v>
      </c>
      <c r="H851">
        <v>9697.4747375575607</v>
      </c>
      <c r="I851">
        <v>2</v>
      </c>
      <c r="J851" t="s">
        <v>86</v>
      </c>
      <c r="K851" t="s">
        <v>20</v>
      </c>
      <c r="L851" t="s">
        <v>2369</v>
      </c>
    </row>
    <row r="852" spans="1:12">
      <c r="A852" t="s">
        <v>3292</v>
      </c>
      <c r="B852" t="s">
        <v>1665</v>
      </c>
      <c r="C852" t="s">
        <v>864</v>
      </c>
      <c r="D852" t="s">
        <v>215</v>
      </c>
      <c r="E852" t="s">
        <v>1666</v>
      </c>
      <c r="F852" t="s">
        <v>2409</v>
      </c>
      <c r="G852" t="s">
        <v>1665</v>
      </c>
      <c r="H852">
        <v>9659.23838334621</v>
      </c>
      <c r="I852">
        <v>1</v>
      </c>
      <c r="J852" t="s">
        <v>86</v>
      </c>
      <c r="K852" t="s">
        <v>20</v>
      </c>
      <c r="L852" t="s">
        <v>2369</v>
      </c>
    </row>
    <row r="853" spans="1:12">
      <c r="A853" t="s">
        <v>3293</v>
      </c>
      <c r="B853" t="s">
        <v>1691</v>
      </c>
      <c r="C853" t="s">
        <v>100</v>
      </c>
      <c r="D853" t="s">
        <v>231</v>
      </c>
      <c r="E853" t="s">
        <v>1692</v>
      </c>
      <c r="F853" t="s">
        <v>2449</v>
      </c>
      <c r="G853" t="s">
        <v>1691</v>
      </c>
      <c r="H853">
        <v>24272.446458558599</v>
      </c>
      <c r="I853">
        <v>2</v>
      </c>
      <c r="J853" t="s">
        <v>86</v>
      </c>
      <c r="K853" t="s">
        <v>20</v>
      </c>
      <c r="L853" t="s">
        <v>2369</v>
      </c>
    </row>
    <row r="854" spans="1:12">
      <c r="A854" t="s">
        <v>3294</v>
      </c>
      <c r="B854" t="s">
        <v>1691</v>
      </c>
      <c r="C854" t="s">
        <v>13</v>
      </c>
      <c r="D854" t="s">
        <v>375</v>
      </c>
      <c r="E854" t="s">
        <v>1692</v>
      </c>
      <c r="F854" t="s">
        <v>2371</v>
      </c>
      <c r="G854" t="s">
        <v>1691</v>
      </c>
      <c r="H854">
        <v>19658.004873858201</v>
      </c>
      <c r="I854">
        <v>1</v>
      </c>
      <c r="J854" t="s">
        <v>86</v>
      </c>
      <c r="K854" t="s">
        <v>20</v>
      </c>
      <c r="L854" t="s">
        <v>2369</v>
      </c>
    </row>
    <row r="855" spans="1:12">
      <c r="A855" t="s">
        <v>3295</v>
      </c>
      <c r="B855" t="s">
        <v>1691</v>
      </c>
      <c r="C855" t="s">
        <v>104</v>
      </c>
      <c r="D855" t="s">
        <v>25</v>
      </c>
      <c r="E855" t="s">
        <v>1692</v>
      </c>
      <c r="F855" t="s">
        <v>2452</v>
      </c>
      <c r="G855" t="s">
        <v>1691</v>
      </c>
      <c r="H855">
        <v>19488.562030099001</v>
      </c>
      <c r="I855">
        <v>2</v>
      </c>
      <c r="J855" t="s">
        <v>86</v>
      </c>
      <c r="K855" t="s">
        <v>20</v>
      </c>
      <c r="L855" t="s">
        <v>2526</v>
      </c>
    </row>
    <row r="856" spans="1:12">
      <c r="A856" t="s">
        <v>3296</v>
      </c>
      <c r="B856" t="s">
        <v>1691</v>
      </c>
      <c r="C856" t="s">
        <v>22</v>
      </c>
      <c r="D856" t="s">
        <v>17</v>
      </c>
      <c r="E856" t="s">
        <v>1692</v>
      </c>
      <c r="F856" t="s">
        <v>2413</v>
      </c>
      <c r="G856" t="s">
        <v>1691</v>
      </c>
      <c r="H856">
        <v>20737.508683343702</v>
      </c>
      <c r="I856">
        <v>1</v>
      </c>
      <c r="J856" t="s">
        <v>86</v>
      </c>
      <c r="K856" t="s">
        <v>20</v>
      </c>
      <c r="L856" t="s">
        <v>2369</v>
      </c>
    </row>
    <row r="857" spans="1:12">
      <c r="A857" t="s">
        <v>3297</v>
      </c>
      <c r="B857" t="s">
        <v>1691</v>
      </c>
      <c r="C857" t="s">
        <v>110</v>
      </c>
      <c r="D857" t="s">
        <v>404</v>
      </c>
      <c r="E857" t="s">
        <v>1692</v>
      </c>
      <c r="F857" t="s">
        <v>2754</v>
      </c>
      <c r="G857" t="s">
        <v>1691</v>
      </c>
      <c r="H857">
        <v>10509.2449849811</v>
      </c>
      <c r="I857">
        <v>2</v>
      </c>
      <c r="J857" t="s">
        <v>86</v>
      </c>
      <c r="K857" t="s">
        <v>20</v>
      </c>
      <c r="L857" t="s">
        <v>2390</v>
      </c>
    </row>
    <row r="858" spans="1:12">
      <c r="A858" t="s">
        <v>3298</v>
      </c>
      <c r="B858" t="s">
        <v>1691</v>
      </c>
      <c r="C858" t="s">
        <v>28</v>
      </c>
      <c r="D858" t="s">
        <v>127</v>
      </c>
      <c r="E858" t="s">
        <v>1692</v>
      </c>
      <c r="F858" t="s">
        <v>2401</v>
      </c>
      <c r="G858" t="s">
        <v>1691</v>
      </c>
      <c r="H858">
        <v>20872.800198386802</v>
      </c>
      <c r="I858">
        <v>1</v>
      </c>
      <c r="J858" t="s">
        <v>86</v>
      </c>
      <c r="K858" t="s">
        <v>20</v>
      </c>
      <c r="L858" t="s">
        <v>2394</v>
      </c>
    </row>
    <row r="859" spans="1:12">
      <c r="A859" t="s">
        <v>3299</v>
      </c>
      <c r="B859" t="s">
        <v>1691</v>
      </c>
      <c r="C859" t="s">
        <v>115</v>
      </c>
      <c r="D859" t="s">
        <v>127</v>
      </c>
      <c r="E859" t="s">
        <v>1692</v>
      </c>
      <c r="F859" t="s">
        <v>2758</v>
      </c>
      <c r="G859" t="s">
        <v>1691</v>
      </c>
      <c r="H859">
        <v>6345.8233378833502</v>
      </c>
      <c r="I859">
        <v>2</v>
      </c>
      <c r="J859" t="s">
        <v>86</v>
      </c>
      <c r="K859" t="s">
        <v>20</v>
      </c>
      <c r="L859" t="s">
        <v>2394</v>
      </c>
    </row>
    <row r="860" spans="1:12">
      <c r="A860" t="s">
        <v>3300</v>
      </c>
      <c r="B860" t="s">
        <v>1691</v>
      </c>
      <c r="C860" t="s">
        <v>34</v>
      </c>
      <c r="D860" t="s">
        <v>135</v>
      </c>
      <c r="E860" t="s">
        <v>1692</v>
      </c>
      <c r="F860" t="s">
        <v>2396</v>
      </c>
      <c r="G860" t="s">
        <v>1691</v>
      </c>
      <c r="H860">
        <v>19493.732456757301</v>
      </c>
      <c r="I860">
        <v>1</v>
      </c>
      <c r="J860" t="s">
        <v>86</v>
      </c>
      <c r="K860" t="s">
        <v>20</v>
      </c>
      <c r="L860" t="s">
        <v>2526</v>
      </c>
    </row>
    <row r="861" spans="1:12">
      <c r="A861" t="s">
        <v>3301</v>
      </c>
      <c r="B861" t="s">
        <v>1691</v>
      </c>
      <c r="C861" t="s">
        <v>118</v>
      </c>
      <c r="D861" t="s">
        <v>244</v>
      </c>
      <c r="E861" t="s">
        <v>1692</v>
      </c>
      <c r="F861" t="s">
        <v>2477</v>
      </c>
      <c r="G861" t="s">
        <v>1691</v>
      </c>
      <c r="H861">
        <v>20746.549316172601</v>
      </c>
      <c r="I861">
        <v>2</v>
      </c>
      <c r="J861" t="s">
        <v>86</v>
      </c>
      <c r="K861" t="s">
        <v>20</v>
      </c>
      <c r="L861" t="s">
        <v>2369</v>
      </c>
    </row>
    <row r="862" spans="1:12">
      <c r="A862" t="s">
        <v>3302</v>
      </c>
      <c r="B862" t="s">
        <v>1691</v>
      </c>
      <c r="C862" t="s">
        <v>38</v>
      </c>
      <c r="D862" t="s">
        <v>244</v>
      </c>
      <c r="E862" t="s">
        <v>1692</v>
      </c>
      <c r="F862" t="s">
        <v>2409</v>
      </c>
      <c r="G862" t="s">
        <v>1691</v>
      </c>
      <c r="H862">
        <v>24368.611905725898</v>
      </c>
      <c r="I862">
        <v>1</v>
      </c>
      <c r="J862" t="s">
        <v>86</v>
      </c>
      <c r="K862" t="s">
        <v>20</v>
      </c>
      <c r="L862" t="s">
        <v>2402</v>
      </c>
    </row>
    <row r="863" spans="1:12">
      <c r="A863" t="s">
        <v>3303</v>
      </c>
      <c r="B863" t="s">
        <v>1691</v>
      </c>
      <c r="C863" t="s">
        <v>122</v>
      </c>
      <c r="D863" t="s">
        <v>132</v>
      </c>
      <c r="E863" t="s">
        <v>1692</v>
      </c>
      <c r="F863" t="s">
        <v>2452</v>
      </c>
      <c r="G863" t="s">
        <v>1691</v>
      </c>
      <c r="H863">
        <v>19488.562030099001</v>
      </c>
      <c r="I863">
        <v>2</v>
      </c>
      <c r="J863" t="s">
        <v>86</v>
      </c>
      <c r="K863" t="s">
        <v>20</v>
      </c>
      <c r="L863" t="s">
        <v>2369</v>
      </c>
    </row>
    <row r="864" spans="1:12">
      <c r="A864" t="s">
        <v>3304</v>
      </c>
      <c r="B864" t="s">
        <v>1691</v>
      </c>
      <c r="C864" t="s">
        <v>42</v>
      </c>
      <c r="D864" t="s">
        <v>244</v>
      </c>
      <c r="E864" t="s">
        <v>1692</v>
      </c>
      <c r="F864" t="s">
        <v>2460</v>
      </c>
      <c r="G864" t="s">
        <v>1691</v>
      </c>
      <c r="H864">
        <v>19493.732456757301</v>
      </c>
      <c r="I864">
        <v>1</v>
      </c>
      <c r="J864" t="s">
        <v>86</v>
      </c>
      <c r="K864" t="s">
        <v>20</v>
      </c>
      <c r="L864" t="s">
        <v>2394</v>
      </c>
    </row>
    <row r="865" spans="1:12">
      <c r="A865" t="s">
        <v>3305</v>
      </c>
      <c r="B865" t="s">
        <v>1691</v>
      </c>
      <c r="C865" t="s">
        <v>126</v>
      </c>
      <c r="D865" t="s">
        <v>487</v>
      </c>
      <c r="E865" t="s">
        <v>1692</v>
      </c>
      <c r="F865" t="s">
        <v>2469</v>
      </c>
      <c r="G865" t="s">
        <v>1691</v>
      </c>
      <c r="H865">
        <v>46807.843103662199</v>
      </c>
      <c r="I865">
        <v>2</v>
      </c>
      <c r="J865" t="s">
        <v>86</v>
      </c>
      <c r="K865" t="s">
        <v>20</v>
      </c>
      <c r="L865" t="s">
        <v>2399</v>
      </c>
    </row>
    <row r="866" spans="1:12">
      <c r="A866" t="s">
        <v>3306</v>
      </c>
      <c r="B866" t="s">
        <v>1691</v>
      </c>
      <c r="C866" t="s">
        <v>46</v>
      </c>
      <c r="D866" t="s">
        <v>58</v>
      </c>
      <c r="E866" t="s">
        <v>1692</v>
      </c>
      <c r="F866" t="s">
        <v>2441</v>
      </c>
      <c r="G866" t="s">
        <v>1691</v>
      </c>
      <c r="H866">
        <v>29990.677266766299</v>
      </c>
      <c r="I866">
        <v>1</v>
      </c>
      <c r="J866" t="s">
        <v>86</v>
      </c>
      <c r="K866" t="s">
        <v>20</v>
      </c>
      <c r="L866" t="s">
        <v>2399</v>
      </c>
    </row>
    <row r="867" spans="1:12">
      <c r="A867" t="s">
        <v>3307</v>
      </c>
      <c r="B867" t="s">
        <v>1691</v>
      </c>
      <c r="C867" t="s">
        <v>168</v>
      </c>
      <c r="D867" t="s">
        <v>36</v>
      </c>
      <c r="E867" t="s">
        <v>1692</v>
      </c>
      <c r="F867" t="s">
        <v>2458</v>
      </c>
      <c r="G867" t="s">
        <v>1691</v>
      </c>
      <c r="H867">
        <v>4783.8844284596498</v>
      </c>
      <c r="I867">
        <v>2</v>
      </c>
      <c r="J867" t="s">
        <v>86</v>
      </c>
      <c r="K867" t="s">
        <v>20</v>
      </c>
      <c r="L867" t="s">
        <v>2526</v>
      </c>
    </row>
    <row r="868" spans="1:12">
      <c r="A868" t="s">
        <v>3308</v>
      </c>
      <c r="B868" t="s">
        <v>1691</v>
      </c>
      <c r="C868" t="s">
        <v>864</v>
      </c>
      <c r="D868" t="s">
        <v>1223</v>
      </c>
      <c r="E868" t="s">
        <v>1692</v>
      </c>
      <c r="F868" t="s">
        <v>2421</v>
      </c>
      <c r="G868" t="s">
        <v>1691</v>
      </c>
      <c r="H868">
        <v>4874.8794489685597</v>
      </c>
      <c r="I868">
        <v>1</v>
      </c>
      <c r="J868" t="s">
        <v>86</v>
      </c>
      <c r="K868" t="s">
        <v>20</v>
      </c>
      <c r="L868" t="s">
        <v>2526</v>
      </c>
    </row>
    <row r="869" spans="1:12">
      <c r="A869" t="s">
        <v>3309</v>
      </c>
      <c r="B869" t="s">
        <v>1691</v>
      </c>
      <c r="C869" t="s">
        <v>181</v>
      </c>
      <c r="D869" t="s">
        <v>496</v>
      </c>
      <c r="E869" t="s">
        <v>1692</v>
      </c>
      <c r="F869" t="s">
        <v>2474</v>
      </c>
      <c r="G869" t="s">
        <v>1691</v>
      </c>
      <c r="H869">
        <v>34781.691443539799</v>
      </c>
      <c r="I869">
        <v>2</v>
      </c>
      <c r="J869" t="s">
        <v>86</v>
      </c>
      <c r="K869" t="s">
        <v>92</v>
      </c>
      <c r="L869">
        <v>7</v>
      </c>
    </row>
    <row r="870" spans="1:12">
      <c r="A870" t="s">
        <v>3310</v>
      </c>
      <c r="B870" t="s">
        <v>1718</v>
      </c>
      <c r="C870" t="s">
        <v>100</v>
      </c>
      <c r="D870" t="s">
        <v>404</v>
      </c>
      <c r="E870" t="s">
        <v>1719</v>
      </c>
      <c r="F870" t="s">
        <v>2449</v>
      </c>
      <c r="G870" t="s">
        <v>1718</v>
      </c>
      <c r="H870">
        <v>29782.0309724871</v>
      </c>
      <c r="I870">
        <v>2</v>
      </c>
      <c r="J870" t="s">
        <v>86</v>
      </c>
      <c r="K870" t="s">
        <v>20</v>
      </c>
      <c r="L870" t="s">
        <v>2526</v>
      </c>
    </row>
    <row r="871" spans="1:12">
      <c r="A871" t="s">
        <v>3311</v>
      </c>
      <c r="B871" t="s">
        <v>1718</v>
      </c>
      <c r="C871" t="s">
        <v>13</v>
      </c>
      <c r="D871" t="s">
        <v>318</v>
      </c>
      <c r="E871" t="s">
        <v>1719</v>
      </c>
      <c r="F871" t="s">
        <v>2371</v>
      </c>
      <c r="G871" t="s">
        <v>1718</v>
      </c>
      <c r="H871">
        <v>29844.302249219501</v>
      </c>
      <c r="I871">
        <v>1</v>
      </c>
      <c r="J871" t="s">
        <v>86</v>
      </c>
      <c r="K871" t="s">
        <v>20</v>
      </c>
      <c r="L871" t="s">
        <v>2526</v>
      </c>
    </row>
    <row r="872" spans="1:12">
      <c r="A872" t="s">
        <v>3312</v>
      </c>
      <c r="B872" t="s">
        <v>1722</v>
      </c>
      <c r="C872" t="s">
        <v>100</v>
      </c>
      <c r="D872" t="s">
        <v>329</v>
      </c>
      <c r="E872" t="s">
        <v>1723</v>
      </c>
      <c r="F872" t="s">
        <v>2381</v>
      </c>
      <c r="G872" t="s">
        <v>1722</v>
      </c>
      <c r="H872">
        <v>15797.4669078195</v>
      </c>
      <c r="I872">
        <v>2</v>
      </c>
      <c r="J872" t="s">
        <v>86</v>
      </c>
      <c r="K872" t="s">
        <v>20</v>
      </c>
      <c r="L872" t="s">
        <v>2369</v>
      </c>
    </row>
    <row r="873" spans="1:12">
      <c r="A873" t="s">
        <v>3313</v>
      </c>
      <c r="B873" t="s">
        <v>1722</v>
      </c>
      <c r="C873" t="s">
        <v>13</v>
      </c>
      <c r="D873" t="s">
        <v>228</v>
      </c>
      <c r="E873" t="s">
        <v>1723</v>
      </c>
      <c r="F873" t="s">
        <v>2550</v>
      </c>
      <c r="G873" t="s">
        <v>1722</v>
      </c>
      <c r="H873">
        <v>19732.3260555452</v>
      </c>
      <c r="I873">
        <v>1</v>
      </c>
      <c r="J873" t="s">
        <v>86</v>
      </c>
      <c r="K873" t="s">
        <v>20</v>
      </c>
      <c r="L873" t="s">
        <v>2369</v>
      </c>
    </row>
    <row r="874" spans="1:12">
      <c r="A874" t="s">
        <v>3314</v>
      </c>
      <c r="B874" t="s">
        <v>1722</v>
      </c>
      <c r="C874" t="s">
        <v>104</v>
      </c>
      <c r="D874" t="s">
        <v>112</v>
      </c>
      <c r="E874" t="s">
        <v>1723</v>
      </c>
      <c r="F874" t="s">
        <v>2398</v>
      </c>
      <c r="G874" t="s">
        <v>1722</v>
      </c>
      <c r="H874">
        <v>6164.5350858001402</v>
      </c>
      <c r="I874">
        <v>2</v>
      </c>
      <c r="J874" t="s">
        <v>49</v>
      </c>
      <c r="K874" t="s">
        <v>20</v>
      </c>
      <c r="L874" t="s">
        <v>2369</v>
      </c>
    </row>
    <row r="875" spans="1:12">
      <c r="A875" t="s">
        <v>3315</v>
      </c>
      <c r="B875" t="s">
        <v>1722</v>
      </c>
      <c r="C875" t="s">
        <v>22</v>
      </c>
      <c r="D875" t="s">
        <v>23</v>
      </c>
      <c r="E875" t="s">
        <v>1723</v>
      </c>
      <c r="F875" t="s">
        <v>2535</v>
      </c>
      <c r="G875" t="s">
        <v>1722</v>
      </c>
      <c r="H875">
        <v>15727.9868944478</v>
      </c>
      <c r="I875">
        <v>1</v>
      </c>
      <c r="J875" t="s">
        <v>49</v>
      </c>
      <c r="K875" t="s">
        <v>20</v>
      </c>
      <c r="L875" t="s">
        <v>2369</v>
      </c>
    </row>
    <row r="876" spans="1:12">
      <c r="A876" t="s">
        <v>3316</v>
      </c>
      <c r="B876" t="s">
        <v>1722</v>
      </c>
      <c r="C876" t="s">
        <v>110</v>
      </c>
      <c r="D876" t="s">
        <v>235</v>
      </c>
      <c r="E876" t="s">
        <v>1723</v>
      </c>
      <c r="F876" t="s">
        <v>3317</v>
      </c>
      <c r="G876" t="s">
        <v>1722</v>
      </c>
      <c r="H876">
        <v>17263.3512994458</v>
      </c>
      <c r="I876">
        <v>2</v>
      </c>
      <c r="J876" t="s">
        <v>49</v>
      </c>
      <c r="K876" t="s">
        <v>20</v>
      </c>
      <c r="L876" t="s">
        <v>2369</v>
      </c>
    </row>
    <row r="877" spans="1:12">
      <c r="A877" t="s">
        <v>3318</v>
      </c>
      <c r="B877" t="s">
        <v>1722</v>
      </c>
      <c r="C877" t="s">
        <v>28</v>
      </c>
      <c r="D877" t="s">
        <v>102</v>
      </c>
      <c r="E877" t="s">
        <v>1723</v>
      </c>
      <c r="F877" t="s">
        <v>2548</v>
      </c>
      <c r="G877" t="s">
        <v>1722</v>
      </c>
      <c r="H877">
        <v>6170.0006042605501</v>
      </c>
      <c r="I877">
        <v>1</v>
      </c>
      <c r="J877" t="s">
        <v>86</v>
      </c>
      <c r="K877" t="s">
        <v>20</v>
      </c>
      <c r="L877" t="s">
        <v>2369</v>
      </c>
    </row>
    <row r="878" spans="1:12">
      <c r="A878" t="s">
        <v>3319</v>
      </c>
      <c r="B878" t="s">
        <v>1722</v>
      </c>
      <c r="C878" t="s">
        <v>115</v>
      </c>
      <c r="D878" t="s">
        <v>398</v>
      </c>
      <c r="E878" t="s">
        <v>1723</v>
      </c>
      <c r="F878" t="s">
        <v>2426</v>
      </c>
      <c r="G878" t="s">
        <v>1722</v>
      </c>
      <c r="H878">
        <v>17263.3512994458</v>
      </c>
      <c r="I878">
        <v>2</v>
      </c>
      <c r="J878" t="s">
        <v>86</v>
      </c>
      <c r="K878" t="s">
        <v>20</v>
      </c>
      <c r="L878" t="s">
        <v>2369</v>
      </c>
    </row>
    <row r="879" spans="1:12">
      <c r="A879" t="s">
        <v>3320</v>
      </c>
      <c r="B879" t="s">
        <v>1722</v>
      </c>
      <c r="C879" t="s">
        <v>34</v>
      </c>
      <c r="D879" t="s">
        <v>25</v>
      </c>
      <c r="E879" t="s">
        <v>1723</v>
      </c>
      <c r="F879" t="s">
        <v>2644</v>
      </c>
      <c r="G879" t="s">
        <v>1722</v>
      </c>
      <c r="H879">
        <v>17339.168943352099</v>
      </c>
      <c r="I879">
        <v>1</v>
      </c>
      <c r="J879" t="s">
        <v>86</v>
      </c>
      <c r="K879" t="s">
        <v>20</v>
      </c>
      <c r="L879" t="s">
        <v>2369</v>
      </c>
    </row>
    <row r="880" spans="1:12">
      <c r="A880" t="s">
        <v>3321</v>
      </c>
      <c r="B880" t="s">
        <v>1722</v>
      </c>
      <c r="C880" t="s">
        <v>118</v>
      </c>
      <c r="D880" t="s">
        <v>436</v>
      </c>
      <c r="E880" t="s">
        <v>1723</v>
      </c>
      <c r="F880" t="s">
        <v>2377</v>
      </c>
      <c r="G880" t="s">
        <v>1722</v>
      </c>
      <c r="H880">
        <v>23427.8863852459</v>
      </c>
      <c r="I880">
        <v>2</v>
      </c>
      <c r="J880" t="s">
        <v>86</v>
      </c>
      <c r="K880" t="s">
        <v>20</v>
      </c>
      <c r="L880" t="s">
        <v>2369</v>
      </c>
    </row>
    <row r="881" spans="1:12">
      <c r="A881" t="s">
        <v>3322</v>
      </c>
      <c r="B881" t="s">
        <v>1722</v>
      </c>
      <c r="C881" t="s">
        <v>38</v>
      </c>
      <c r="D881" t="s">
        <v>418</v>
      </c>
      <c r="E881" t="s">
        <v>1723</v>
      </c>
      <c r="F881" t="s">
        <v>2552</v>
      </c>
      <c r="G881" t="s">
        <v>1722</v>
      </c>
      <c r="H881">
        <v>18546.472689296901</v>
      </c>
      <c r="I881">
        <v>1</v>
      </c>
      <c r="J881" t="s">
        <v>86</v>
      </c>
      <c r="K881" t="s">
        <v>20</v>
      </c>
      <c r="L881" t="s">
        <v>2369</v>
      </c>
    </row>
    <row r="882" spans="1:12">
      <c r="A882" t="s">
        <v>3323</v>
      </c>
      <c r="B882" t="s">
        <v>1722</v>
      </c>
      <c r="C882" t="s">
        <v>122</v>
      </c>
      <c r="D882" t="s">
        <v>214</v>
      </c>
      <c r="E882" t="s">
        <v>1723</v>
      </c>
      <c r="F882" t="s">
        <v>2426</v>
      </c>
      <c r="G882" t="s">
        <v>1722</v>
      </c>
      <c r="H882">
        <v>17263.3512994458</v>
      </c>
      <c r="I882">
        <v>2</v>
      </c>
      <c r="J882" t="s">
        <v>49</v>
      </c>
      <c r="K882" t="s">
        <v>20</v>
      </c>
      <c r="L882" t="s">
        <v>2369</v>
      </c>
    </row>
    <row r="883" spans="1:12">
      <c r="A883" t="s">
        <v>3324</v>
      </c>
      <c r="B883" t="s">
        <v>1722</v>
      </c>
      <c r="C883" t="s">
        <v>42</v>
      </c>
      <c r="D883" t="s">
        <v>1734</v>
      </c>
      <c r="E883" t="s">
        <v>1723</v>
      </c>
      <c r="F883" t="s">
        <v>2548</v>
      </c>
      <c r="G883" t="s">
        <v>1722</v>
      </c>
      <c r="H883">
        <v>6170.0006042605501</v>
      </c>
      <c r="I883">
        <v>1</v>
      </c>
      <c r="J883" t="s">
        <v>86</v>
      </c>
      <c r="K883" t="s">
        <v>20</v>
      </c>
      <c r="L883" t="s">
        <v>2369</v>
      </c>
    </row>
    <row r="884" spans="1:12">
      <c r="A884" t="s">
        <v>3325</v>
      </c>
      <c r="B884" t="s">
        <v>1722</v>
      </c>
      <c r="C884" t="s">
        <v>126</v>
      </c>
      <c r="D884" t="s">
        <v>70</v>
      </c>
      <c r="E884" t="s">
        <v>1723</v>
      </c>
      <c r="F884" t="s">
        <v>2404</v>
      </c>
      <c r="G884" t="s">
        <v>1722</v>
      </c>
      <c r="H884">
        <v>23427.8863852459</v>
      </c>
      <c r="I884">
        <v>2</v>
      </c>
      <c r="J884" t="s">
        <v>86</v>
      </c>
      <c r="K884" t="s">
        <v>20</v>
      </c>
      <c r="L884" t="s">
        <v>2369</v>
      </c>
    </row>
    <row r="885" spans="1:12">
      <c r="A885" t="s">
        <v>3326</v>
      </c>
      <c r="B885" t="s">
        <v>1722</v>
      </c>
      <c r="C885" t="s">
        <v>46</v>
      </c>
      <c r="D885" t="s">
        <v>135</v>
      </c>
      <c r="E885" t="s">
        <v>1723</v>
      </c>
      <c r="F885" t="s">
        <v>2644</v>
      </c>
      <c r="G885" t="s">
        <v>1722</v>
      </c>
      <c r="H885">
        <v>17339.168943352099</v>
      </c>
      <c r="I885">
        <v>1</v>
      </c>
      <c r="J885" t="s">
        <v>49</v>
      </c>
      <c r="K885" t="s">
        <v>20</v>
      </c>
      <c r="L885" t="s">
        <v>2416</v>
      </c>
    </row>
    <row r="886" spans="1:12">
      <c r="A886" t="s">
        <v>3327</v>
      </c>
      <c r="B886" t="s">
        <v>1722</v>
      </c>
      <c r="C886" t="s">
        <v>130</v>
      </c>
      <c r="D886" t="s">
        <v>70</v>
      </c>
      <c r="E886" t="s">
        <v>1723</v>
      </c>
      <c r="F886" t="s">
        <v>2373</v>
      </c>
      <c r="G886" t="s">
        <v>1722</v>
      </c>
      <c r="H886">
        <v>12300.654212343899</v>
      </c>
      <c r="I886">
        <v>2</v>
      </c>
      <c r="J886" t="s">
        <v>49</v>
      </c>
      <c r="K886" t="s">
        <v>20</v>
      </c>
      <c r="L886" t="s">
        <v>2369</v>
      </c>
    </row>
    <row r="887" spans="1:12">
      <c r="A887" t="s">
        <v>3328</v>
      </c>
      <c r="B887" t="s">
        <v>1722</v>
      </c>
      <c r="C887" t="s">
        <v>51</v>
      </c>
      <c r="D887" t="s">
        <v>135</v>
      </c>
      <c r="E887" t="s">
        <v>1723</v>
      </c>
      <c r="F887" t="s">
        <v>2644</v>
      </c>
      <c r="G887" t="s">
        <v>1722</v>
      </c>
      <c r="H887">
        <v>17339.168943352099</v>
      </c>
      <c r="I887">
        <v>1</v>
      </c>
      <c r="J887" t="s">
        <v>49</v>
      </c>
      <c r="K887" t="s">
        <v>20</v>
      </c>
      <c r="L887" t="s">
        <v>2399</v>
      </c>
    </row>
    <row r="888" spans="1:12">
      <c r="A888" t="s">
        <v>3329</v>
      </c>
      <c r="B888" t="s">
        <v>1722</v>
      </c>
      <c r="C888" t="s">
        <v>134</v>
      </c>
      <c r="D888" t="s">
        <v>907</v>
      </c>
      <c r="E888" t="s">
        <v>1723</v>
      </c>
      <c r="F888" t="s">
        <v>2423</v>
      </c>
      <c r="G888" t="s">
        <v>1722</v>
      </c>
      <c r="H888">
        <v>23427.8863852459</v>
      </c>
      <c r="I888">
        <v>2</v>
      </c>
      <c r="J888" t="s">
        <v>49</v>
      </c>
      <c r="K888" t="s">
        <v>20</v>
      </c>
      <c r="L888" t="s">
        <v>2369</v>
      </c>
    </row>
    <row r="889" spans="1:12">
      <c r="A889" t="s">
        <v>3330</v>
      </c>
      <c r="B889" t="s">
        <v>1722</v>
      </c>
      <c r="C889" t="s">
        <v>56</v>
      </c>
      <c r="D889" t="s">
        <v>135</v>
      </c>
      <c r="E889" t="s">
        <v>1723</v>
      </c>
      <c r="F889" t="s">
        <v>2756</v>
      </c>
      <c r="G889" t="s">
        <v>1722</v>
      </c>
      <c r="H889">
        <v>19598.685288173801</v>
      </c>
      <c r="I889">
        <v>1</v>
      </c>
      <c r="J889" t="s">
        <v>49</v>
      </c>
      <c r="K889" t="s">
        <v>20</v>
      </c>
      <c r="L889" t="s">
        <v>2399</v>
      </c>
    </row>
    <row r="890" spans="1:12">
      <c r="A890" t="s">
        <v>3331</v>
      </c>
      <c r="B890" t="s">
        <v>1722</v>
      </c>
      <c r="C890" t="s">
        <v>60</v>
      </c>
      <c r="D890" t="s">
        <v>222</v>
      </c>
      <c r="E890" t="s">
        <v>1723</v>
      </c>
      <c r="F890" t="s">
        <v>2538</v>
      </c>
      <c r="G890" t="s">
        <v>1722</v>
      </c>
      <c r="H890">
        <v>17339.169123726901</v>
      </c>
      <c r="I890">
        <v>1</v>
      </c>
      <c r="J890" t="s">
        <v>49</v>
      </c>
      <c r="K890" t="s">
        <v>20</v>
      </c>
      <c r="L890" t="s">
        <v>3332</v>
      </c>
    </row>
    <row r="891" spans="1:12">
      <c r="A891" t="s">
        <v>3333</v>
      </c>
      <c r="B891" t="s">
        <v>1722</v>
      </c>
      <c r="C891" t="s">
        <v>64</v>
      </c>
      <c r="D891" t="s">
        <v>222</v>
      </c>
      <c r="E891" t="s">
        <v>1723</v>
      </c>
      <c r="F891" t="s">
        <v>2538</v>
      </c>
      <c r="G891" t="s">
        <v>1722</v>
      </c>
      <c r="H891">
        <v>17339.169123726901</v>
      </c>
      <c r="I891">
        <v>1</v>
      </c>
      <c r="J891" t="s">
        <v>49</v>
      </c>
      <c r="K891" t="s">
        <v>20</v>
      </c>
      <c r="L891" t="s">
        <v>2464</v>
      </c>
    </row>
    <row r="892" spans="1:12">
      <c r="A892" t="s">
        <v>3334</v>
      </c>
      <c r="B892" t="s">
        <v>1722</v>
      </c>
      <c r="C892" t="s">
        <v>69</v>
      </c>
      <c r="D892" t="s">
        <v>222</v>
      </c>
      <c r="E892" t="s">
        <v>1723</v>
      </c>
      <c r="F892" t="s">
        <v>2756</v>
      </c>
      <c r="G892" t="s">
        <v>1722</v>
      </c>
      <c r="H892">
        <v>19598.685288173801</v>
      </c>
      <c r="I892">
        <v>1</v>
      </c>
      <c r="J892" t="s">
        <v>49</v>
      </c>
      <c r="K892" t="s">
        <v>20</v>
      </c>
      <c r="L892" t="s">
        <v>2464</v>
      </c>
    </row>
    <row r="893" spans="1:12">
      <c r="A893" t="s">
        <v>3335</v>
      </c>
      <c r="B893" t="s">
        <v>1722</v>
      </c>
      <c r="C893" t="s">
        <v>73</v>
      </c>
      <c r="D893" t="s">
        <v>473</v>
      </c>
      <c r="E893" t="s">
        <v>1723</v>
      </c>
      <c r="F893" t="s">
        <v>2375</v>
      </c>
      <c r="G893" t="s">
        <v>1722</v>
      </c>
      <c r="H893">
        <v>15727.9868944478</v>
      </c>
      <c r="I893">
        <v>1</v>
      </c>
      <c r="J893" t="s">
        <v>86</v>
      </c>
      <c r="K893" t="s">
        <v>20</v>
      </c>
      <c r="L893" t="s">
        <v>2369</v>
      </c>
    </row>
    <row r="894" spans="1:12">
      <c r="A894" t="s">
        <v>3336</v>
      </c>
      <c r="B894" t="s">
        <v>1722</v>
      </c>
      <c r="C894" t="s">
        <v>78</v>
      </c>
      <c r="D894" t="s">
        <v>65</v>
      </c>
      <c r="E894" t="s">
        <v>1723</v>
      </c>
      <c r="F894" t="s">
        <v>2548</v>
      </c>
      <c r="G894" t="s">
        <v>1722</v>
      </c>
      <c r="H894">
        <v>6170.0006042605501</v>
      </c>
      <c r="I894">
        <v>1</v>
      </c>
      <c r="J894" t="s">
        <v>49</v>
      </c>
      <c r="K894" t="s">
        <v>20</v>
      </c>
      <c r="L894" t="s">
        <v>2369</v>
      </c>
    </row>
    <row r="895" spans="1:12">
      <c r="A895" t="s">
        <v>3337</v>
      </c>
      <c r="B895" t="s">
        <v>1722</v>
      </c>
      <c r="C895" t="s">
        <v>433</v>
      </c>
      <c r="D895" t="s">
        <v>529</v>
      </c>
      <c r="E895" t="s">
        <v>1723</v>
      </c>
      <c r="F895" t="s">
        <v>2555</v>
      </c>
      <c r="G895" t="s">
        <v>1722</v>
      </c>
      <c r="H895">
        <v>12381.937393567199</v>
      </c>
      <c r="I895">
        <v>1</v>
      </c>
      <c r="J895" t="s">
        <v>49</v>
      </c>
      <c r="K895" t="s">
        <v>20</v>
      </c>
      <c r="L895" t="s">
        <v>2369</v>
      </c>
    </row>
    <row r="896" spans="1:12">
      <c r="A896" t="s">
        <v>3338</v>
      </c>
      <c r="B896" t="s">
        <v>1722</v>
      </c>
      <c r="C896" t="s">
        <v>168</v>
      </c>
      <c r="D896" t="s">
        <v>1779</v>
      </c>
      <c r="E896" t="s">
        <v>1723</v>
      </c>
      <c r="F896" t="s">
        <v>2385</v>
      </c>
      <c r="G896" t="s">
        <v>1722</v>
      </c>
      <c r="H896">
        <v>3496.8126954756099</v>
      </c>
      <c r="I896">
        <v>2</v>
      </c>
      <c r="J896" t="s">
        <v>86</v>
      </c>
      <c r="K896" t="s">
        <v>20</v>
      </c>
      <c r="L896" t="s">
        <v>2369</v>
      </c>
    </row>
    <row r="897" spans="1:12">
      <c r="A897" t="s">
        <v>3339</v>
      </c>
      <c r="B897" t="s">
        <v>1722</v>
      </c>
      <c r="C897" t="s">
        <v>864</v>
      </c>
      <c r="D897" t="s">
        <v>1747</v>
      </c>
      <c r="E897" t="s">
        <v>1723</v>
      </c>
      <c r="F897" t="s">
        <v>2541</v>
      </c>
      <c r="G897" t="s">
        <v>1722</v>
      </c>
      <c r="H897">
        <v>1170.681254351</v>
      </c>
      <c r="I897">
        <v>1</v>
      </c>
      <c r="J897" t="s">
        <v>49</v>
      </c>
      <c r="K897" t="s">
        <v>20</v>
      </c>
      <c r="L897" t="s">
        <v>2369</v>
      </c>
    </row>
    <row r="898" spans="1:12">
      <c r="A898" t="s">
        <v>3340</v>
      </c>
      <c r="B898" t="s">
        <v>1722</v>
      </c>
      <c r="C898" t="s">
        <v>993</v>
      </c>
      <c r="D898" t="s">
        <v>243</v>
      </c>
      <c r="E898" t="s">
        <v>1723</v>
      </c>
      <c r="F898" t="s">
        <v>2438</v>
      </c>
      <c r="G898" t="s">
        <v>1722</v>
      </c>
      <c r="H898">
        <v>1176.8900833369701</v>
      </c>
      <c r="I898">
        <v>2</v>
      </c>
      <c r="J898" t="s">
        <v>86</v>
      </c>
      <c r="K898" t="s">
        <v>20</v>
      </c>
      <c r="L898" t="s">
        <v>2369</v>
      </c>
    </row>
    <row r="899" spans="1:12">
      <c r="A899" t="s">
        <v>3341</v>
      </c>
      <c r="B899" t="s">
        <v>1722</v>
      </c>
      <c r="C899" t="s">
        <v>951</v>
      </c>
      <c r="D899" t="s">
        <v>1751</v>
      </c>
      <c r="E899" t="s">
        <v>1723</v>
      </c>
      <c r="F899" t="s">
        <v>2541</v>
      </c>
      <c r="G899" t="s">
        <v>1722</v>
      </c>
      <c r="H899">
        <v>1170.681254351</v>
      </c>
      <c r="I899">
        <v>1</v>
      </c>
      <c r="J899" t="s">
        <v>86</v>
      </c>
      <c r="K899" t="s">
        <v>83</v>
      </c>
      <c r="L899">
        <v>6</v>
      </c>
    </row>
    <row r="900" spans="1:12">
      <c r="A900" t="s">
        <v>3342</v>
      </c>
      <c r="B900" t="s">
        <v>1722</v>
      </c>
      <c r="C900" t="s">
        <v>1256</v>
      </c>
      <c r="D900" t="s">
        <v>1770</v>
      </c>
      <c r="E900" t="s">
        <v>1723</v>
      </c>
      <c r="F900" t="s">
        <v>2385</v>
      </c>
      <c r="G900" t="s">
        <v>1722</v>
      </c>
      <c r="H900">
        <v>3496.8126954756099</v>
      </c>
      <c r="I900">
        <v>2</v>
      </c>
      <c r="J900" t="s">
        <v>86</v>
      </c>
      <c r="K900" t="s">
        <v>20</v>
      </c>
      <c r="L900" t="s">
        <v>2369</v>
      </c>
    </row>
    <row r="901" spans="1:12">
      <c r="A901" t="s">
        <v>3343</v>
      </c>
      <c r="B901" t="s">
        <v>1722</v>
      </c>
      <c r="C901" t="s">
        <v>1259</v>
      </c>
      <c r="D901" t="s">
        <v>1331</v>
      </c>
      <c r="E901" t="s">
        <v>1723</v>
      </c>
      <c r="F901" t="s">
        <v>2438</v>
      </c>
      <c r="G901" t="s">
        <v>1722</v>
      </c>
      <c r="H901">
        <v>1176.8900833369701</v>
      </c>
      <c r="I901">
        <v>2</v>
      </c>
      <c r="J901" t="s">
        <v>49</v>
      </c>
      <c r="K901" t="s">
        <v>20</v>
      </c>
      <c r="L901" t="s">
        <v>2526</v>
      </c>
    </row>
    <row r="902" spans="1:12">
      <c r="A902" t="s">
        <v>3344</v>
      </c>
      <c r="B902" t="s">
        <v>1722</v>
      </c>
      <c r="C902" t="s">
        <v>1262</v>
      </c>
      <c r="D902" t="s">
        <v>1787</v>
      </c>
      <c r="E902" t="s">
        <v>1723</v>
      </c>
      <c r="F902" t="s">
        <v>2438</v>
      </c>
      <c r="G902" t="s">
        <v>1722</v>
      </c>
      <c r="H902">
        <v>1176.8900833369701</v>
      </c>
      <c r="I902">
        <v>2</v>
      </c>
      <c r="J902" t="s">
        <v>49</v>
      </c>
      <c r="K902" t="s">
        <v>20</v>
      </c>
      <c r="L902" t="s">
        <v>2369</v>
      </c>
    </row>
    <row r="903" spans="1:12">
      <c r="A903" t="s">
        <v>3345</v>
      </c>
      <c r="B903" t="s">
        <v>1722</v>
      </c>
      <c r="C903" t="s">
        <v>1790</v>
      </c>
      <c r="D903" t="s">
        <v>1614</v>
      </c>
      <c r="E903" t="s">
        <v>1723</v>
      </c>
      <c r="F903" t="s">
        <v>2385</v>
      </c>
      <c r="G903" t="s">
        <v>1722</v>
      </c>
      <c r="H903">
        <v>3496.8126954756099</v>
      </c>
      <c r="I903">
        <v>2</v>
      </c>
      <c r="J903" t="s">
        <v>49</v>
      </c>
      <c r="K903" t="s">
        <v>20</v>
      </c>
      <c r="L903" t="s">
        <v>2369</v>
      </c>
    </row>
    <row r="904" spans="1:12">
      <c r="A904" t="s">
        <v>3346</v>
      </c>
      <c r="B904" t="s">
        <v>1722</v>
      </c>
      <c r="C904" t="s">
        <v>1793</v>
      </c>
      <c r="D904" t="s">
        <v>1794</v>
      </c>
      <c r="E904" t="s">
        <v>1723</v>
      </c>
      <c r="F904" t="s">
        <v>2411</v>
      </c>
      <c r="G904" t="s">
        <v>1722</v>
      </c>
      <c r="H904">
        <v>2977.41105955905</v>
      </c>
      <c r="I904">
        <v>2</v>
      </c>
      <c r="J904" t="s">
        <v>86</v>
      </c>
      <c r="K904" t="s">
        <v>20</v>
      </c>
      <c r="L904" t="s">
        <v>2369</v>
      </c>
    </row>
    <row r="905" spans="1:12">
      <c r="A905" t="s">
        <v>3347</v>
      </c>
      <c r="B905" t="s">
        <v>1722</v>
      </c>
      <c r="C905" t="s">
        <v>1798</v>
      </c>
      <c r="D905" t="s">
        <v>1799</v>
      </c>
      <c r="E905" t="s">
        <v>1723</v>
      </c>
      <c r="F905" t="s">
        <v>2385</v>
      </c>
      <c r="G905" t="s">
        <v>1722</v>
      </c>
      <c r="H905">
        <v>3496.8126954756099</v>
      </c>
      <c r="I905">
        <v>2</v>
      </c>
      <c r="J905" t="s">
        <v>86</v>
      </c>
      <c r="K905" t="s">
        <v>20</v>
      </c>
      <c r="L905" t="s">
        <v>2369</v>
      </c>
    </row>
    <row r="906" spans="1:12">
      <c r="A906" t="s">
        <v>3348</v>
      </c>
      <c r="B906" t="s">
        <v>1722</v>
      </c>
      <c r="C906" t="s">
        <v>1801</v>
      </c>
      <c r="D906" t="s">
        <v>1802</v>
      </c>
      <c r="E906" t="s">
        <v>1723</v>
      </c>
      <c r="F906" t="s">
        <v>2438</v>
      </c>
      <c r="G906" t="s">
        <v>1722</v>
      </c>
      <c r="H906">
        <v>1176.8900833369701</v>
      </c>
      <c r="I906">
        <v>2</v>
      </c>
      <c r="J906" t="s">
        <v>49</v>
      </c>
      <c r="K906" t="s">
        <v>20</v>
      </c>
      <c r="L906" t="s">
        <v>2369</v>
      </c>
    </row>
    <row r="907" spans="1:12">
      <c r="A907" t="s">
        <v>3349</v>
      </c>
      <c r="B907" t="s">
        <v>1722</v>
      </c>
      <c r="C907" t="s">
        <v>1804</v>
      </c>
      <c r="D907" t="s">
        <v>1805</v>
      </c>
      <c r="E907" t="s">
        <v>1723</v>
      </c>
      <c r="F907" t="s">
        <v>2385</v>
      </c>
      <c r="G907" t="s">
        <v>1722</v>
      </c>
      <c r="H907">
        <v>3496.8126954756099</v>
      </c>
      <c r="I907">
        <v>2</v>
      </c>
      <c r="J907" t="s">
        <v>49</v>
      </c>
      <c r="K907" t="s">
        <v>20</v>
      </c>
      <c r="L907" t="s">
        <v>2369</v>
      </c>
    </row>
    <row r="908" spans="1:12">
      <c r="A908" t="s">
        <v>3350</v>
      </c>
      <c r="B908" t="s">
        <v>1722</v>
      </c>
      <c r="C908" t="s">
        <v>1807</v>
      </c>
      <c r="D908" t="s">
        <v>120</v>
      </c>
      <c r="E908" t="s">
        <v>1723</v>
      </c>
      <c r="F908" t="s">
        <v>2385</v>
      </c>
      <c r="G908" t="s">
        <v>1722</v>
      </c>
      <c r="H908">
        <v>3496.8126954756099</v>
      </c>
      <c r="I908">
        <v>2</v>
      </c>
      <c r="J908" t="s">
        <v>86</v>
      </c>
      <c r="K908" t="s">
        <v>83</v>
      </c>
      <c r="L908">
        <v>6</v>
      </c>
    </row>
    <row r="909" spans="1:12">
      <c r="A909" t="s">
        <v>3351</v>
      </c>
      <c r="B909" t="s">
        <v>1722</v>
      </c>
      <c r="C909" t="s">
        <v>1809</v>
      </c>
      <c r="D909" t="s">
        <v>1810</v>
      </c>
      <c r="E909" t="s">
        <v>1723</v>
      </c>
      <c r="F909" t="s">
        <v>2438</v>
      </c>
      <c r="G909" t="s">
        <v>1722</v>
      </c>
      <c r="H909">
        <v>1176.8900833369701</v>
      </c>
      <c r="I909">
        <v>2</v>
      </c>
      <c r="J909" t="s">
        <v>86</v>
      </c>
      <c r="K909" t="s">
        <v>83</v>
      </c>
      <c r="L909">
        <v>6</v>
      </c>
    </row>
    <row r="910" spans="1:12">
      <c r="A910" t="s">
        <v>3352</v>
      </c>
      <c r="B910" t="s">
        <v>1722</v>
      </c>
      <c r="C910" t="s">
        <v>1812</v>
      </c>
      <c r="D910" t="s">
        <v>1813</v>
      </c>
      <c r="E910" t="s">
        <v>1723</v>
      </c>
      <c r="F910" t="s">
        <v>2385</v>
      </c>
      <c r="G910" t="s">
        <v>1722</v>
      </c>
      <c r="H910">
        <v>3496.8126954756099</v>
      </c>
      <c r="I910">
        <v>2</v>
      </c>
      <c r="J910" t="s">
        <v>86</v>
      </c>
      <c r="K910" t="s">
        <v>83</v>
      </c>
      <c r="L910">
        <v>6</v>
      </c>
    </row>
    <row r="911" spans="1:12">
      <c r="A911" t="s">
        <v>3353</v>
      </c>
      <c r="B911" t="s">
        <v>1722</v>
      </c>
      <c r="C911" t="s">
        <v>1815</v>
      </c>
      <c r="D911" t="s">
        <v>1802</v>
      </c>
      <c r="E911" t="s">
        <v>1723</v>
      </c>
      <c r="F911" t="s">
        <v>2438</v>
      </c>
      <c r="G911" t="s">
        <v>1722</v>
      </c>
      <c r="H911">
        <v>1176.8900833369701</v>
      </c>
      <c r="I911">
        <v>2</v>
      </c>
      <c r="J911" t="s">
        <v>49</v>
      </c>
      <c r="K911" t="s">
        <v>92</v>
      </c>
      <c r="L911">
        <v>7</v>
      </c>
    </row>
    <row r="912" spans="1:12">
      <c r="A912" t="s">
        <v>3354</v>
      </c>
      <c r="B912" t="s">
        <v>1722</v>
      </c>
      <c r="C912" t="s">
        <v>1817</v>
      </c>
      <c r="D912" t="s">
        <v>1805</v>
      </c>
      <c r="E912" t="s">
        <v>1723</v>
      </c>
      <c r="F912" t="s">
        <v>2385</v>
      </c>
      <c r="G912" t="s">
        <v>1722</v>
      </c>
      <c r="H912">
        <v>3496.8126954756099</v>
      </c>
      <c r="I912">
        <v>2</v>
      </c>
      <c r="J912" t="s">
        <v>49</v>
      </c>
      <c r="K912" t="s">
        <v>92</v>
      </c>
      <c r="L912">
        <v>7</v>
      </c>
    </row>
    <row r="913" spans="1:12">
      <c r="A913" t="s">
        <v>3355</v>
      </c>
      <c r="B913" t="s">
        <v>1722</v>
      </c>
      <c r="C913" t="s">
        <v>171</v>
      </c>
      <c r="D913" t="s">
        <v>112</v>
      </c>
      <c r="E913" t="s">
        <v>1723</v>
      </c>
      <c r="F913" t="s">
        <v>2419</v>
      </c>
      <c r="G913" t="s">
        <v>1722</v>
      </c>
      <c r="H913">
        <v>12300.654212343899</v>
      </c>
      <c r="I913">
        <v>2</v>
      </c>
      <c r="J913" t="s">
        <v>86</v>
      </c>
      <c r="K913" t="s">
        <v>83</v>
      </c>
      <c r="L913">
        <v>6</v>
      </c>
    </row>
    <row r="914" spans="1:12">
      <c r="A914" t="s">
        <v>3356</v>
      </c>
      <c r="B914" t="s">
        <v>1722</v>
      </c>
      <c r="C914" t="s">
        <v>82</v>
      </c>
      <c r="D914" t="s">
        <v>1303</v>
      </c>
      <c r="E914" t="s">
        <v>1723</v>
      </c>
      <c r="F914" t="s">
        <v>2383</v>
      </c>
      <c r="G914" t="s">
        <v>1722</v>
      </c>
      <c r="H914">
        <v>20685.2186246075</v>
      </c>
      <c r="I914">
        <v>1</v>
      </c>
      <c r="J914" t="s">
        <v>86</v>
      </c>
      <c r="K914" t="s">
        <v>83</v>
      </c>
      <c r="L914">
        <v>6</v>
      </c>
    </row>
    <row r="915" spans="1:12">
      <c r="A915" t="s">
        <v>3357</v>
      </c>
      <c r="B915" t="s">
        <v>1722</v>
      </c>
      <c r="C915" t="s">
        <v>173</v>
      </c>
      <c r="D915" t="s">
        <v>248</v>
      </c>
      <c r="E915" t="s">
        <v>1723</v>
      </c>
      <c r="F915" t="s">
        <v>2415</v>
      </c>
      <c r="G915" t="s">
        <v>1722</v>
      </c>
      <c r="H915">
        <v>23427.8863852459</v>
      </c>
      <c r="I915">
        <v>2</v>
      </c>
      <c r="J915" t="s">
        <v>86</v>
      </c>
      <c r="K915" t="s">
        <v>83</v>
      </c>
      <c r="L915">
        <v>6</v>
      </c>
    </row>
    <row r="916" spans="1:12">
      <c r="A916" t="s">
        <v>3358</v>
      </c>
      <c r="B916" t="s">
        <v>1722</v>
      </c>
      <c r="C916" t="s">
        <v>85</v>
      </c>
      <c r="D916" t="s">
        <v>102</v>
      </c>
      <c r="E916" t="s">
        <v>1723</v>
      </c>
      <c r="F916" t="s">
        <v>2548</v>
      </c>
      <c r="G916" t="s">
        <v>1722</v>
      </c>
      <c r="H916">
        <v>6170.0006042605501</v>
      </c>
      <c r="I916">
        <v>1</v>
      </c>
      <c r="J916" t="s">
        <v>86</v>
      </c>
      <c r="K916" t="s">
        <v>83</v>
      </c>
      <c r="L916">
        <v>6</v>
      </c>
    </row>
    <row r="917" spans="1:12">
      <c r="A917" t="s">
        <v>3359</v>
      </c>
      <c r="B917" t="s">
        <v>1722</v>
      </c>
      <c r="C917" t="s">
        <v>176</v>
      </c>
      <c r="D917" t="s">
        <v>506</v>
      </c>
      <c r="E917" t="s">
        <v>1723</v>
      </c>
      <c r="F917" t="s">
        <v>2415</v>
      </c>
      <c r="G917" t="s">
        <v>1722</v>
      </c>
      <c r="H917">
        <v>23427.8863852459</v>
      </c>
      <c r="I917">
        <v>2</v>
      </c>
      <c r="J917" t="s">
        <v>86</v>
      </c>
      <c r="K917" t="s">
        <v>83</v>
      </c>
      <c r="L917">
        <v>6</v>
      </c>
    </row>
    <row r="918" spans="1:12">
      <c r="A918" t="s">
        <v>3360</v>
      </c>
      <c r="B918" t="s">
        <v>1722</v>
      </c>
      <c r="C918" t="s">
        <v>88</v>
      </c>
      <c r="D918" t="s">
        <v>318</v>
      </c>
      <c r="E918" t="s">
        <v>1723</v>
      </c>
      <c r="F918" t="s">
        <v>2555</v>
      </c>
      <c r="G918" t="s">
        <v>1722</v>
      </c>
      <c r="H918">
        <v>12381.937393567199</v>
      </c>
      <c r="I918">
        <v>1</v>
      </c>
      <c r="J918" t="s">
        <v>86</v>
      </c>
      <c r="K918" t="s">
        <v>83</v>
      </c>
      <c r="L918">
        <v>6</v>
      </c>
    </row>
    <row r="919" spans="1:12">
      <c r="A919" t="s">
        <v>3361</v>
      </c>
      <c r="B919" t="s">
        <v>1722</v>
      </c>
      <c r="C919" t="s">
        <v>569</v>
      </c>
      <c r="D919" t="s">
        <v>1758</v>
      </c>
      <c r="E919" t="s">
        <v>1723</v>
      </c>
      <c r="F919" t="s">
        <v>2387</v>
      </c>
      <c r="G919" t="s">
        <v>1722</v>
      </c>
      <c r="H919">
        <v>12381.937393567199</v>
      </c>
      <c r="I919">
        <v>1</v>
      </c>
      <c r="J919" t="s">
        <v>86</v>
      </c>
      <c r="K919" t="s">
        <v>83</v>
      </c>
      <c r="L919">
        <v>6</v>
      </c>
    </row>
    <row r="920" spans="1:12">
      <c r="A920" t="s">
        <v>3362</v>
      </c>
      <c r="B920" t="s">
        <v>1722</v>
      </c>
      <c r="C920" t="s">
        <v>181</v>
      </c>
      <c r="D920" t="s">
        <v>436</v>
      </c>
      <c r="E920" t="s">
        <v>1723</v>
      </c>
      <c r="F920" t="s">
        <v>2423</v>
      </c>
      <c r="G920" t="s">
        <v>1722</v>
      </c>
      <c r="H920">
        <v>23427.8863852459</v>
      </c>
      <c r="I920">
        <v>2</v>
      </c>
      <c r="J920" t="s">
        <v>86</v>
      </c>
      <c r="K920" t="s">
        <v>92</v>
      </c>
      <c r="L920">
        <v>7</v>
      </c>
    </row>
    <row r="921" spans="1:12">
      <c r="A921" t="s">
        <v>3363</v>
      </c>
      <c r="B921" t="s">
        <v>1722</v>
      </c>
      <c r="C921" t="s">
        <v>90</v>
      </c>
      <c r="D921" t="s">
        <v>1030</v>
      </c>
      <c r="E921" t="s">
        <v>1723</v>
      </c>
      <c r="F921" t="s">
        <v>2392</v>
      </c>
      <c r="G921" t="s">
        <v>1722</v>
      </c>
      <c r="H921">
        <v>12381.937393567199</v>
      </c>
      <c r="I921">
        <v>1</v>
      </c>
      <c r="J921" t="s">
        <v>86</v>
      </c>
      <c r="K921" t="s">
        <v>92</v>
      </c>
      <c r="L921">
        <v>7</v>
      </c>
    </row>
    <row r="922" spans="1:12">
      <c r="A922" t="s">
        <v>3364</v>
      </c>
      <c r="B922" t="s">
        <v>1722</v>
      </c>
      <c r="C922" t="s">
        <v>183</v>
      </c>
      <c r="D922" t="s">
        <v>269</v>
      </c>
      <c r="E922" t="s">
        <v>1723</v>
      </c>
      <c r="F922" t="s">
        <v>2419</v>
      </c>
      <c r="G922" t="s">
        <v>1722</v>
      </c>
      <c r="H922">
        <v>12300.654212343899</v>
      </c>
      <c r="I922">
        <v>2</v>
      </c>
      <c r="J922" t="s">
        <v>49</v>
      </c>
      <c r="K922" t="s">
        <v>92</v>
      </c>
      <c r="L922">
        <v>7</v>
      </c>
    </row>
    <row r="923" spans="1:12">
      <c r="A923" t="s">
        <v>3365</v>
      </c>
      <c r="B923" t="s">
        <v>1722</v>
      </c>
      <c r="C923" t="s">
        <v>94</v>
      </c>
      <c r="D923" t="s">
        <v>57</v>
      </c>
      <c r="E923" t="s">
        <v>1723</v>
      </c>
      <c r="F923" t="s">
        <v>2383</v>
      </c>
      <c r="G923" t="s">
        <v>1722</v>
      </c>
      <c r="H923">
        <v>20685.2186246075</v>
      </c>
      <c r="I923">
        <v>1</v>
      </c>
      <c r="J923" t="s">
        <v>49</v>
      </c>
      <c r="K923" t="s">
        <v>92</v>
      </c>
      <c r="L923">
        <v>7</v>
      </c>
    </row>
    <row r="924" spans="1:12">
      <c r="A924" t="s">
        <v>3366</v>
      </c>
      <c r="B924" t="s">
        <v>1722</v>
      </c>
      <c r="C924" t="s">
        <v>188</v>
      </c>
      <c r="D924" t="s">
        <v>907</v>
      </c>
      <c r="E924" t="s">
        <v>1723</v>
      </c>
      <c r="F924" t="s">
        <v>2423</v>
      </c>
      <c r="G924" t="s">
        <v>1722</v>
      </c>
      <c r="H924">
        <v>23427.8863852459</v>
      </c>
      <c r="I924">
        <v>2</v>
      </c>
      <c r="J924" t="s">
        <v>49</v>
      </c>
      <c r="K924" t="s">
        <v>92</v>
      </c>
      <c r="L924">
        <v>7</v>
      </c>
    </row>
    <row r="925" spans="1:12">
      <c r="A925" t="s">
        <v>3367</v>
      </c>
      <c r="B925" t="s">
        <v>1722</v>
      </c>
      <c r="C925" t="s">
        <v>96</v>
      </c>
      <c r="D925" t="s">
        <v>65</v>
      </c>
      <c r="E925" t="s">
        <v>1723</v>
      </c>
      <c r="F925" t="s">
        <v>2548</v>
      </c>
      <c r="G925" t="s">
        <v>1722</v>
      </c>
      <c r="H925">
        <v>6170.0006042605501</v>
      </c>
      <c r="I925">
        <v>1</v>
      </c>
      <c r="J925" t="s">
        <v>49</v>
      </c>
      <c r="K925" t="s">
        <v>92</v>
      </c>
      <c r="L925">
        <v>7</v>
      </c>
    </row>
    <row r="926" spans="1:12">
      <c r="A926" t="s">
        <v>3368</v>
      </c>
      <c r="B926" t="s">
        <v>1722</v>
      </c>
      <c r="C926" t="s">
        <v>98</v>
      </c>
      <c r="D926" t="s">
        <v>529</v>
      </c>
      <c r="E926" t="s">
        <v>1723</v>
      </c>
      <c r="F926" t="s">
        <v>2392</v>
      </c>
      <c r="G926" t="s">
        <v>1722</v>
      </c>
      <c r="H926">
        <v>12381.937393567199</v>
      </c>
      <c r="I926">
        <v>1</v>
      </c>
      <c r="J926" t="s">
        <v>49</v>
      </c>
      <c r="K926" t="s">
        <v>92</v>
      </c>
      <c r="L926">
        <v>7</v>
      </c>
    </row>
    <row r="927" spans="1:12">
      <c r="A927" t="s">
        <v>3369</v>
      </c>
      <c r="B927" t="s">
        <v>1827</v>
      </c>
      <c r="C927" t="s">
        <v>100</v>
      </c>
      <c r="D927" t="s">
        <v>230</v>
      </c>
      <c r="E927" t="s">
        <v>1828</v>
      </c>
      <c r="F927" t="s">
        <v>2449</v>
      </c>
      <c r="G927" t="s">
        <v>1827</v>
      </c>
      <c r="H927">
        <v>11978.212111188899</v>
      </c>
      <c r="I927">
        <v>2</v>
      </c>
      <c r="J927" t="s">
        <v>86</v>
      </c>
      <c r="K927" t="s">
        <v>20</v>
      </c>
      <c r="L927" t="s">
        <v>2369</v>
      </c>
    </row>
    <row r="928" spans="1:12">
      <c r="A928" t="s">
        <v>3370</v>
      </c>
      <c r="B928" t="s">
        <v>1827</v>
      </c>
      <c r="C928" t="s">
        <v>13</v>
      </c>
      <c r="D928" t="s">
        <v>375</v>
      </c>
      <c r="E928" t="s">
        <v>1828</v>
      </c>
      <c r="F928" t="s">
        <v>2371</v>
      </c>
      <c r="G928" t="s">
        <v>1827</v>
      </c>
      <c r="H928">
        <v>15433.616229613999</v>
      </c>
      <c r="I928">
        <v>1</v>
      </c>
      <c r="J928" t="s">
        <v>86</v>
      </c>
      <c r="K928" t="s">
        <v>20</v>
      </c>
      <c r="L928" t="s">
        <v>2369</v>
      </c>
    </row>
    <row r="929" spans="1:12">
      <c r="A929" t="s">
        <v>3371</v>
      </c>
      <c r="B929" t="s">
        <v>1827</v>
      </c>
      <c r="C929" t="s">
        <v>104</v>
      </c>
      <c r="D929" t="s">
        <v>112</v>
      </c>
      <c r="E929" t="s">
        <v>1828</v>
      </c>
      <c r="F929" t="s">
        <v>2462</v>
      </c>
      <c r="G929" t="s">
        <v>1827</v>
      </c>
      <c r="H929">
        <v>22043.950824624098</v>
      </c>
      <c r="I929">
        <v>2</v>
      </c>
      <c r="J929" t="s">
        <v>86</v>
      </c>
      <c r="K929" t="s">
        <v>20</v>
      </c>
      <c r="L929" t="s">
        <v>2369</v>
      </c>
    </row>
    <row r="930" spans="1:12">
      <c r="A930" t="s">
        <v>3372</v>
      </c>
      <c r="B930" t="s">
        <v>1827</v>
      </c>
      <c r="C930" t="s">
        <v>22</v>
      </c>
      <c r="D930" t="s">
        <v>1831</v>
      </c>
      <c r="E930" t="s">
        <v>1828</v>
      </c>
      <c r="F930" t="s">
        <v>2409</v>
      </c>
      <c r="G930" t="s">
        <v>1827</v>
      </c>
      <c r="H930">
        <v>22119.662126024399</v>
      </c>
      <c r="I930">
        <v>1</v>
      </c>
      <c r="J930" t="s">
        <v>86</v>
      </c>
      <c r="K930" t="s">
        <v>20</v>
      </c>
      <c r="L930" t="s">
        <v>2369</v>
      </c>
    </row>
    <row r="931" spans="1:12">
      <c r="A931" t="s">
        <v>3373</v>
      </c>
      <c r="B931" t="s">
        <v>1827</v>
      </c>
      <c r="C931" t="s">
        <v>110</v>
      </c>
      <c r="D931" t="s">
        <v>398</v>
      </c>
      <c r="E931" t="s">
        <v>1828</v>
      </c>
      <c r="F931" t="s">
        <v>2449</v>
      </c>
      <c r="G931" t="s">
        <v>1827</v>
      </c>
      <c r="H931">
        <v>11978.212111188899</v>
      </c>
      <c r="I931">
        <v>2</v>
      </c>
      <c r="J931" t="s">
        <v>86</v>
      </c>
      <c r="K931" t="s">
        <v>20</v>
      </c>
      <c r="L931" t="s">
        <v>2717</v>
      </c>
    </row>
    <row r="932" spans="1:12">
      <c r="A932" t="s">
        <v>3374</v>
      </c>
      <c r="B932" t="s">
        <v>1827</v>
      </c>
      <c r="C932" t="s">
        <v>28</v>
      </c>
      <c r="D932" t="s">
        <v>258</v>
      </c>
      <c r="E932" t="s">
        <v>1828</v>
      </c>
      <c r="F932" t="s">
        <v>2371</v>
      </c>
      <c r="G932" t="s">
        <v>1827</v>
      </c>
      <c r="H932">
        <v>15433.616229613999</v>
      </c>
      <c r="I932">
        <v>1</v>
      </c>
      <c r="J932" t="s">
        <v>86</v>
      </c>
      <c r="K932" t="s">
        <v>20</v>
      </c>
      <c r="L932" t="s">
        <v>2369</v>
      </c>
    </row>
    <row r="933" spans="1:12">
      <c r="A933" t="s">
        <v>3375</v>
      </c>
      <c r="B933" t="s">
        <v>1827</v>
      </c>
      <c r="C933" t="s">
        <v>115</v>
      </c>
      <c r="D933" t="s">
        <v>1851</v>
      </c>
      <c r="E933" t="s">
        <v>1828</v>
      </c>
      <c r="F933" t="s">
        <v>2469</v>
      </c>
      <c r="G933" t="s">
        <v>1827</v>
      </c>
      <c r="H933">
        <v>11978.212111188899</v>
      </c>
      <c r="I933">
        <v>2</v>
      </c>
      <c r="J933" t="s">
        <v>86</v>
      </c>
      <c r="K933" t="s">
        <v>20</v>
      </c>
      <c r="L933" t="s">
        <v>2369</v>
      </c>
    </row>
    <row r="934" spans="1:12">
      <c r="A934" t="s">
        <v>3376</v>
      </c>
      <c r="B934" t="s">
        <v>1827</v>
      </c>
      <c r="C934" t="s">
        <v>34</v>
      </c>
      <c r="D934" t="s">
        <v>402</v>
      </c>
      <c r="E934" t="s">
        <v>1828</v>
      </c>
      <c r="F934" t="s">
        <v>2441</v>
      </c>
      <c r="G934" t="s">
        <v>1827</v>
      </c>
      <c r="H934">
        <v>34511.524656401802</v>
      </c>
      <c r="I934">
        <v>1</v>
      </c>
      <c r="J934" t="s">
        <v>86</v>
      </c>
      <c r="K934" t="s">
        <v>20</v>
      </c>
      <c r="L934" t="s">
        <v>2976</v>
      </c>
    </row>
    <row r="935" spans="1:12">
      <c r="A935" t="s">
        <v>3377</v>
      </c>
      <c r="B935" t="s">
        <v>1827</v>
      </c>
      <c r="C935" t="s">
        <v>118</v>
      </c>
      <c r="D935" t="s">
        <v>449</v>
      </c>
      <c r="E935" t="s">
        <v>1828</v>
      </c>
      <c r="F935" t="s">
        <v>2452</v>
      </c>
      <c r="G935" t="s">
        <v>1827</v>
      </c>
      <c r="H935">
        <v>46525.683487044204</v>
      </c>
      <c r="I935">
        <v>2</v>
      </c>
      <c r="J935" t="s">
        <v>86</v>
      </c>
      <c r="K935" t="s">
        <v>20</v>
      </c>
      <c r="L935" t="s">
        <v>2976</v>
      </c>
    </row>
    <row r="936" spans="1:12">
      <c r="A936" t="s">
        <v>3378</v>
      </c>
      <c r="B936" t="s">
        <v>1827</v>
      </c>
      <c r="C936" t="s">
        <v>38</v>
      </c>
      <c r="D936" t="s">
        <v>441</v>
      </c>
      <c r="E936" t="s">
        <v>1828</v>
      </c>
      <c r="F936" t="s">
        <v>2421</v>
      </c>
      <c r="G936" t="s">
        <v>1827</v>
      </c>
      <c r="H936">
        <v>12088.0084262901</v>
      </c>
      <c r="I936">
        <v>1</v>
      </c>
      <c r="J936" t="s">
        <v>86</v>
      </c>
      <c r="K936" t="s">
        <v>20</v>
      </c>
      <c r="L936" t="s">
        <v>2369</v>
      </c>
    </row>
    <row r="937" spans="1:12">
      <c r="A937" t="s">
        <v>3379</v>
      </c>
      <c r="B937" t="s">
        <v>1827</v>
      </c>
      <c r="C937" t="s">
        <v>122</v>
      </c>
      <c r="D937" t="s">
        <v>214</v>
      </c>
      <c r="E937" t="s">
        <v>1828</v>
      </c>
      <c r="F937" t="s">
        <v>2477</v>
      </c>
      <c r="G937" t="s">
        <v>1827</v>
      </c>
      <c r="H937">
        <v>11024.189767776399</v>
      </c>
      <c r="I937">
        <v>2</v>
      </c>
      <c r="J937" t="s">
        <v>86</v>
      </c>
      <c r="K937" t="s">
        <v>20</v>
      </c>
      <c r="L937" t="s">
        <v>3332</v>
      </c>
    </row>
    <row r="938" spans="1:12">
      <c r="A938" t="s">
        <v>3380</v>
      </c>
      <c r="B938" t="s">
        <v>1827</v>
      </c>
      <c r="C938" t="s">
        <v>42</v>
      </c>
      <c r="D938" t="s">
        <v>935</v>
      </c>
      <c r="E938" t="s">
        <v>1828</v>
      </c>
      <c r="F938" t="s">
        <v>2401</v>
      </c>
      <c r="G938" t="s">
        <v>1827</v>
      </c>
      <c r="H938">
        <v>7541.7121195483196</v>
      </c>
      <c r="I938">
        <v>1</v>
      </c>
      <c r="J938" t="s">
        <v>86</v>
      </c>
      <c r="K938" t="s">
        <v>20</v>
      </c>
      <c r="L938" t="s">
        <v>2399</v>
      </c>
    </row>
    <row r="939" spans="1:12">
      <c r="A939" t="s">
        <v>3381</v>
      </c>
      <c r="B939" t="s">
        <v>1827</v>
      </c>
      <c r="C939" t="s">
        <v>126</v>
      </c>
      <c r="D939" t="s">
        <v>266</v>
      </c>
      <c r="E939" t="s">
        <v>1828</v>
      </c>
      <c r="F939" t="s">
        <v>2474</v>
      </c>
      <c r="G939" t="s">
        <v>1827</v>
      </c>
      <c r="H939">
        <v>15439.4448238368</v>
      </c>
      <c r="I939">
        <v>2</v>
      </c>
      <c r="J939" t="s">
        <v>86</v>
      </c>
      <c r="K939" t="s">
        <v>20</v>
      </c>
      <c r="L939" t="s">
        <v>2369</v>
      </c>
    </row>
    <row r="940" spans="1:12">
      <c r="A940" t="s">
        <v>3382</v>
      </c>
      <c r="B940" t="s">
        <v>1827</v>
      </c>
      <c r="C940" t="s">
        <v>46</v>
      </c>
      <c r="D940" t="s">
        <v>135</v>
      </c>
      <c r="E940" t="s">
        <v>1828</v>
      </c>
      <c r="F940" t="s">
        <v>2409</v>
      </c>
      <c r="G940" t="s">
        <v>1827</v>
      </c>
      <c r="H940">
        <v>22119.662126024399</v>
      </c>
      <c r="I940">
        <v>1</v>
      </c>
      <c r="J940" t="s">
        <v>86</v>
      </c>
      <c r="K940" t="s">
        <v>20</v>
      </c>
      <c r="L940" t="s">
        <v>3332</v>
      </c>
    </row>
    <row r="941" spans="1:12">
      <c r="A941" t="s">
        <v>3383</v>
      </c>
      <c r="B941" t="s">
        <v>1827</v>
      </c>
      <c r="C941" t="s">
        <v>130</v>
      </c>
      <c r="D941" t="s">
        <v>148</v>
      </c>
      <c r="E941" t="s">
        <v>1828</v>
      </c>
      <c r="F941" t="s">
        <v>2449</v>
      </c>
      <c r="G941" t="s">
        <v>1827</v>
      </c>
      <c r="H941">
        <v>11978.212111188899</v>
      </c>
      <c r="I941">
        <v>2</v>
      </c>
      <c r="J941" t="s">
        <v>86</v>
      </c>
      <c r="K941" t="s">
        <v>20</v>
      </c>
      <c r="L941" t="s">
        <v>2955</v>
      </c>
    </row>
    <row r="942" spans="1:12">
      <c r="A942" t="s">
        <v>3384</v>
      </c>
      <c r="B942" t="s">
        <v>1827</v>
      </c>
      <c r="C942" t="s">
        <v>51</v>
      </c>
      <c r="D942" t="s">
        <v>135</v>
      </c>
      <c r="E942" t="s">
        <v>1828</v>
      </c>
      <c r="F942" t="s">
        <v>2396</v>
      </c>
      <c r="G942" t="s">
        <v>1827</v>
      </c>
      <c r="H942">
        <v>12088.0084262901</v>
      </c>
      <c r="I942">
        <v>1</v>
      </c>
      <c r="J942" t="s">
        <v>86</v>
      </c>
      <c r="K942" t="s">
        <v>20</v>
      </c>
      <c r="L942" t="s">
        <v>2464</v>
      </c>
    </row>
    <row r="943" spans="1:12">
      <c r="A943" t="s">
        <v>3385</v>
      </c>
      <c r="B943" t="s">
        <v>1827</v>
      </c>
      <c r="C943" t="s">
        <v>56</v>
      </c>
      <c r="D943" t="s">
        <v>214</v>
      </c>
      <c r="E943" t="s">
        <v>1828</v>
      </c>
      <c r="F943" t="s">
        <v>2396</v>
      </c>
      <c r="G943" t="s">
        <v>1827</v>
      </c>
      <c r="H943">
        <v>12088.0084262901</v>
      </c>
      <c r="I943">
        <v>1</v>
      </c>
      <c r="J943" t="s">
        <v>86</v>
      </c>
      <c r="K943" t="s">
        <v>20</v>
      </c>
      <c r="L943" t="s">
        <v>2369</v>
      </c>
    </row>
    <row r="944" spans="1:12">
      <c r="A944" t="s">
        <v>3386</v>
      </c>
      <c r="B944" t="s">
        <v>1827</v>
      </c>
      <c r="C944" t="s">
        <v>60</v>
      </c>
      <c r="D944" t="s">
        <v>266</v>
      </c>
      <c r="E944" t="s">
        <v>1828</v>
      </c>
      <c r="F944" t="s">
        <v>2409</v>
      </c>
      <c r="G944" t="s">
        <v>1827</v>
      </c>
      <c r="H944">
        <v>22119.662126024399</v>
      </c>
      <c r="I944">
        <v>1</v>
      </c>
      <c r="J944" t="s">
        <v>86</v>
      </c>
      <c r="K944" t="s">
        <v>20</v>
      </c>
      <c r="L944" t="s">
        <v>2464</v>
      </c>
    </row>
    <row r="945" spans="1:12">
      <c r="A945" t="s">
        <v>3387</v>
      </c>
      <c r="B945" t="s">
        <v>1827</v>
      </c>
      <c r="C945" t="s">
        <v>64</v>
      </c>
      <c r="D945" t="s">
        <v>67</v>
      </c>
      <c r="E945" t="s">
        <v>1828</v>
      </c>
      <c r="F945" t="s">
        <v>2396</v>
      </c>
      <c r="G945" t="s">
        <v>1827</v>
      </c>
      <c r="H945">
        <v>12088.0084262901</v>
      </c>
      <c r="I945">
        <v>1</v>
      </c>
      <c r="J945" t="s">
        <v>86</v>
      </c>
      <c r="K945" t="s">
        <v>20</v>
      </c>
      <c r="L945" t="s">
        <v>2955</v>
      </c>
    </row>
    <row r="946" spans="1:12">
      <c r="A946" t="s">
        <v>3388</v>
      </c>
      <c r="B946" t="s">
        <v>1827</v>
      </c>
      <c r="C946" t="s">
        <v>168</v>
      </c>
      <c r="D946" t="s">
        <v>1271</v>
      </c>
      <c r="E946" t="s">
        <v>1828</v>
      </c>
      <c r="F946" t="s">
        <v>2458</v>
      </c>
      <c r="G946" t="s">
        <v>1827</v>
      </c>
      <c r="H946">
        <v>3461.2327126479499</v>
      </c>
      <c r="I946">
        <v>2</v>
      </c>
      <c r="J946" t="s">
        <v>86</v>
      </c>
      <c r="K946" t="s">
        <v>20</v>
      </c>
      <c r="L946" t="s">
        <v>2369</v>
      </c>
    </row>
    <row r="947" spans="1:12">
      <c r="A947" t="s">
        <v>3389</v>
      </c>
      <c r="B947" t="s">
        <v>1827</v>
      </c>
      <c r="C947" t="s">
        <v>864</v>
      </c>
      <c r="D947" t="s">
        <v>266</v>
      </c>
      <c r="E947" t="s">
        <v>1828</v>
      </c>
      <c r="F947" t="s">
        <v>2413</v>
      </c>
      <c r="G947" t="s">
        <v>1827</v>
      </c>
      <c r="H947">
        <v>14031.786359747601</v>
      </c>
      <c r="I947">
        <v>1</v>
      </c>
      <c r="J947" t="s">
        <v>86</v>
      </c>
      <c r="K947" t="s">
        <v>20</v>
      </c>
      <c r="L947" t="s">
        <v>2399</v>
      </c>
    </row>
    <row r="948" spans="1:12">
      <c r="A948" t="s">
        <v>3390</v>
      </c>
      <c r="B948" t="s">
        <v>1827</v>
      </c>
      <c r="C948" t="s">
        <v>993</v>
      </c>
      <c r="D948" t="s">
        <v>407</v>
      </c>
      <c r="E948" t="s">
        <v>1828</v>
      </c>
      <c r="F948" t="s">
        <v>2458</v>
      </c>
      <c r="G948" t="s">
        <v>1827</v>
      </c>
      <c r="H948">
        <v>3461.2327126479499</v>
      </c>
      <c r="I948">
        <v>2</v>
      </c>
      <c r="J948" t="s">
        <v>86</v>
      </c>
      <c r="K948" t="s">
        <v>20</v>
      </c>
      <c r="L948" t="s">
        <v>2717</v>
      </c>
    </row>
    <row r="949" spans="1:12">
      <c r="A949" t="s">
        <v>3391</v>
      </c>
      <c r="B949" t="s">
        <v>1827</v>
      </c>
      <c r="C949" t="s">
        <v>1256</v>
      </c>
      <c r="D949" t="s">
        <v>1003</v>
      </c>
      <c r="E949" t="s">
        <v>1828</v>
      </c>
      <c r="F949" t="s">
        <v>2458</v>
      </c>
      <c r="G949" t="s">
        <v>1827</v>
      </c>
      <c r="H949">
        <v>3461.2327126479499</v>
      </c>
      <c r="I949">
        <v>2</v>
      </c>
      <c r="J949" t="s">
        <v>86</v>
      </c>
      <c r="K949" t="s">
        <v>20</v>
      </c>
      <c r="L949" t="s">
        <v>2369</v>
      </c>
    </row>
    <row r="950" spans="1:12">
      <c r="A950" t="s">
        <v>3392</v>
      </c>
      <c r="B950" t="s">
        <v>1827</v>
      </c>
      <c r="C950" t="s">
        <v>1259</v>
      </c>
      <c r="D950" t="s">
        <v>254</v>
      </c>
      <c r="E950" t="s">
        <v>1828</v>
      </c>
      <c r="F950" t="s">
        <v>2458</v>
      </c>
      <c r="G950" t="s">
        <v>1827</v>
      </c>
      <c r="H950">
        <v>3461.2327126479499</v>
      </c>
      <c r="I950">
        <v>2</v>
      </c>
      <c r="J950" t="s">
        <v>86</v>
      </c>
      <c r="K950" t="s">
        <v>20</v>
      </c>
      <c r="L950" t="s">
        <v>2955</v>
      </c>
    </row>
    <row r="951" spans="1:12">
      <c r="A951" t="s">
        <v>3393</v>
      </c>
      <c r="B951" t="s">
        <v>1865</v>
      </c>
      <c r="C951" t="s">
        <v>100</v>
      </c>
      <c r="D951" t="s">
        <v>1872</v>
      </c>
      <c r="E951" t="s">
        <v>1866</v>
      </c>
      <c r="F951" t="s">
        <v>2452</v>
      </c>
      <c r="H951">
        <v>16909.868385987102</v>
      </c>
      <c r="I951">
        <v>2</v>
      </c>
      <c r="J951" t="s">
        <v>86</v>
      </c>
      <c r="K951" t="s">
        <v>20</v>
      </c>
      <c r="L951" t="s">
        <v>2369</v>
      </c>
    </row>
    <row r="952" spans="1:12">
      <c r="A952" t="s">
        <v>3394</v>
      </c>
      <c r="B952" t="s">
        <v>1865</v>
      </c>
      <c r="C952" t="s">
        <v>13</v>
      </c>
      <c r="D952" t="s">
        <v>935</v>
      </c>
      <c r="E952" t="s">
        <v>1866</v>
      </c>
      <c r="F952" t="s">
        <v>2371</v>
      </c>
      <c r="H952">
        <v>17005.141991530199</v>
      </c>
      <c r="I952">
        <v>1</v>
      </c>
      <c r="J952" t="s">
        <v>86</v>
      </c>
      <c r="K952" t="s">
        <v>20</v>
      </c>
      <c r="L952" t="s">
        <v>2399</v>
      </c>
    </row>
    <row r="953" spans="1:12">
      <c r="A953" t="s">
        <v>3395</v>
      </c>
      <c r="B953" t="s">
        <v>1865</v>
      </c>
      <c r="C953" t="s">
        <v>104</v>
      </c>
      <c r="D953" t="s">
        <v>446</v>
      </c>
      <c r="E953" t="s">
        <v>1866</v>
      </c>
      <c r="F953" t="s">
        <v>2449</v>
      </c>
      <c r="H953">
        <v>13035.482734303599</v>
      </c>
      <c r="I953">
        <v>2</v>
      </c>
      <c r="J953" t="s">
        <v>86</v>
      </c>
      <c r="K953" t="s">
        <v>20</v>
      </c>
      <c r="L953" t="s">
        <v>2399</v>
      </c>
    </row>
    <row r="954" spans="1:12">
      <c r="A954" t="s">
        <v>3396</v>
      </c>
      <c r="B954" t="s">
        <v>1865</v>
      </c>
      <c r="C954" t="s">
        <v>22</v>
      </c>
      <c r="D954" t="s">
        <v>135</v>
      </c>
      <c r="E954" t="s">
        <v>1866</v>
      </c>
      <c r="F954" t="s">
        <v>2371</v>
      </c>
      <c r="H954">
        <v>17005.141991530199</v>
      </c>
      <c r="I954">
        <v>1</v>
      </c>
      <c r="J954" t="s">
        <v>86</v>
      </c>
      <c r="K954" t="s">
        <v>20</v>
      </c>
      <c r="L954" t="s">
        <v>2416</v>
      </c>
    </row>
    <row r="955" spans="1:12">
      <c r="A955" t="s">
        <v>3397</v>
      </c>
      <c r="B955" t="s">
        <v>1865</v>
      </c>
      <c r="C955" t="s">
        <v>110</v>
      </c>
      <c r="D955" t="s">
        <v>214</v>
      </c>
      <c r="E955" t="s">
        <v>1866</v>
      </c>
      <c r="F955" t="s">
        <v>2449</v>
      </c>
      <c r="H955">
        <v>13035.482734303599</v>
      </c>
      <c r="I955">
        <v>2</v>
      </c>
      <c r="J955" t="s">
        <v>86</v>
      </c>
      <c r="K955" t="s">
        <v>20</v>
      </c>
      <c r="L955" t="s">
        <v>2416</v>
      </c>
    </row>
    <row r="956" spans="1:12">
      <c r="A956" t="s">
        <v>3398</v>
      </c>
      <c r="B956" t="s">
        <v>1865</v>
      </c>
      <c r="C956" t="s">
        <v>864</v>
      </c>
      <c r="D956" t="s">
        <v>935</v>
      </c>
      <c r="E956" t="s">
        <v>1866</v>
      </c>
      <c r="F956" t="s">
        <v>2441</v>
      </c>
      <c r="H956">
        <v>3503.3517755735002</v>
      </c>
      <c r="I956">
        <v>1</v>
      </c>
      <c r="J956" t="s">
        <v>86</v>
      </c>
      <c r="K956" t="s">
        <v>20</v>
      </c>
      <c r="L956" t="s">
        <v>2399</v>
      </c>
    </row>
    <row r="957" spans="1:12">
      <c r="A957" t="s">
        <v>3399</v>
      </c>
      <c r="B957" t="s">
        <v>1865</v>
      </c>
      <c r="C957" t="s">
        <v>951</v>
      </c>
      <c r="D957" t="s">
        <v>135</v>
      </c>
      <c r="E957" t="s">
        <v>1866</v>
      </c>
      <c r="F957" t="s">
        <v>2441</v>
      </c>
      <c r="H957">
        <v>3503.3517755735002</v>
      </c>
      <c r="I957">
        <v>1</v>
      </c>
      <c r="J957" t="s">
        <v>86</v>
      </c>
      <c r="K957" t="s">
        <v>20</v>
      </c>
      <c r="L957" t="s">
        <v>2416</v>
      </c>
    </row>
    <row r="958" spans="1:12">
      <c r="A958" t="s">
        <v>3400</v>
      </c>
      <c r="B958" t="s">
        <v>1878</v>
      </c>
      <c r="C958" t="s">
        <v>100</v>
      </c>
      <c r="D958" t="s">
        <v>389</v>
      </c>
      <c r="E958" t="s">
        <v>1879</v>
      </c>
      <c r="F958" t="s">
        <v>2462</v>
      </c>
      <c r="H958">
        <v>14388.479746708401</v>
      </c>
      <c r="I958">
        <v>2</v>
      </c>
      <c r="J958" t="s">
        <v>19</v>
      </c>
      <c r="K958" t="s">
        <v>20</v>
      </c>
      <c r="L958" t="s">
        <v>2369</v>
      </c>
    </row>
    <row r="959" spans="1:12">
      <c r="A959" t="s">
        <v>3401</v>
      </c>
      <c r="B959" t="s">
        <v>1878</v>
      </c>
      <c r="C959" t="s">
        <v>13</v>
      </c>
      <c r="D959" t="s">
        <v>135</v>
      </c>
      <c r="E959" t="s">
        <v>1879</v>
      </c>
      <c r="F959" t="s">
        <v>2441</v>
      </c>
      <c r="H959">
        <v>5439.7755266614204</v>
      </c>
      <c r="I959">
        <v>1</v>
      </c>
      <c r="J959" t="s">
        <v>19</v>
      </c>
      <c r="K959" t="s">
        <v>20</v>
      </c>
      <c r="L959" t="s">
        <v>2715</v>
      </c>
    </row>
    <row r="960" spans="1:12">
      <c r="A960" t="s">
        <v>3402</v>
      </c>
      <c r="B960" t="s">
        <v>1878</v>
      </c>
      <c r="C960" t="s">
        <v>104</v>
      </c>
      <c r="D960" t="s">
        <v>112</v>
      </c>
      <c r="E960" t="s">
        <v>1879</v>
      </c>
      <c r="F960" t="s">
        <v>2469</v>
      </c>
      <c r="H960">
        <v>9527.1480209221099</v>
      </c>
      <c r="I960">
        <v>2</v>
      </c>
      <c r="J960" t="s">
        <v>19</v>
      </c>
      <c r="K960" t="s">
        <v>20</v>
      </c>
      <c r="L960" t="s">
        <v>2369</v>
      </c>
    </row>
    <row r="961" spans="1:12">
      <c r="A961" t="s">
        <v>3403</v>
      </c>
      <c r="B961" t="s">
        <v>1878</v>
      </c>
      <c r="C961" t="s">
        <v>22</v>
      </c>
      <c r="D961" t="s">
        <v>135</v>
      </c>
      <c r="E961" t="s">
        <v>1879</v>
      </c>
      <c r="F961" t="s">
        <v>2421</v>
      </c>
      <c r="H961">
        <v>4661.5525157735401</v>
      </c>
      <c r="I961">
        <v>1</v>
      </c>
      <c r="J961" t="s">
        <v>19</v>
      </c>
      <c r="K961" t="s">
        <v>20</v>
      </c>
      <c r="L961" t="s">
        <v>2715</v>
      </c>
    </row>
    <row r="962" spans="1:12">
      <c r="A962" t="s">
        <v>3404</v>
      </c>
      <c r="B962" t="s">
        <v>1878</v>
      </c>
      <c r="C962" t="s">
        <v>110</v>
      </c>
      <c r="D962" t="s">
        <v>231</v>
      </c>
      <c r="E962" t="s">
        <v>1879</v>
      </c>
      <c r="F962" t="s">
        <v>2452</v>
      </c>
      <c r="H962">
        <v>9505.3300102455796</v>
      </c>
      <c r="I962">
        <v>2</v>
      </c>
      <c r="J962" t="s">
        <v>19</v>
      </c>
      <c r="K962" t="s">
        <v>20</v>
      </c>
      <c r="L962" t="s">
        <v>2369</v>
      </c>
    </row>
    <row r="963" spans="1:12">
      <c r="A963" t="s">
        <v>3405</v>
      </c>
      <c r="B963" t="s">
        <v>1878</v>
      </c>
      <c r="C963" t="s">
        <v>28</v>
      </c>
      <c r="D963" t="s">
        <v>135</v>
      </c>
      <c r="E963" t="s">
        <v>1879</v>
      </c>
      <c r="F963" t="s">
        <v>2396</v>
      </c>
      <c r="H963">
        <v>29124.043225097899</v>
      </c>
      <c r="I963">
        <v>1</v>
      </c>
      <c r="J963" t="s">
        <v>19</v>
      </c>
      <c r="K963" t="s">
        <v>20</v>
      </c>
      <c r="L963" t="s">
        <v>2715</v>
      </c>
    </row>
    <row r="964" spans="1:12">
      <c r="A964" t="s">
        <v>3406</v>
      </c>
      <c r="B964" t="s">
        <v>1878</v>
      </c>
      <c r="C964" t="s">
        <v>115</v>
      </c>
      <c r="D964" t="s">
        <v>1895</v>
      </c>
      <c r="E964" t="s">
        <v>1879</v>
      </c>
      <c r="F964" t="s">
        <v>2474</v>
      </c>
      <c r="H964">
        <v>4437.7167687495903</v>
      </c>
      <c r="I964">
        <v>2</v>
      </c>
      <c r="J964" t="s">
        <v>186</v>
      </c>
      <c r="K964" t="s">
        <v>20</v>
      </c>
      <c r="L964" t="s">
        <v>2526</v>
      </c>
    </row>
    <row r="965" spans="1:12">
      <c r="A965" t="s">
        <v>3407</v>
      </c>
      <c r="B965" t="s">
        <v>1878</v>
      </c>
      <c r="C965" t="s">
        <v>34</v>
      </c>
      <c r="D965" t="s">
        <v>218</v>
      </c>
      <c r="E965" t="s">
        <v>1879</v>
      </c>
      <c r="F965" t="s">
        <v>2441</v>
      </c>
      <c r="H965">
        <v>5439.7755266614204</v>
      </c>
      <c r="I965">
        <v>1</v>
      </c>
      <c r="J965" t="s">
        <v>19</v>
      </c>
      <c r="K965" t="s">
        <v>20</v>
      </c>
      <c r="L965" t="s">
        <v>2824</v>
      </c>
    </row>
    <row r="966" spans="1:12">
      <c r="A966" t="s">
        <v>3408</v>
      </c>
      <c r="B966" t="s">
        <v>1878</v>
      </c>
      <c r="C966" t="s">
        <v>118</v>
      </c>
      <c r="D966" t="s">
        <v>582</v>
      </c>
      <c r="E966" t="s">
        <v>1879</v>
      </c>
      <c r="F966" t="s">
        <v>2458</v>
      </c>
      <c r="H966">
        <v>5167.2926329005104</v>
      </c>
      <c r="I966">
        <v>2</v>
      </c>
      <c r="J966" t="s">
        <v>19</v>
      </c>
      <c r="K966" t="s">
        <v>20</v>
      </c>
      <c r="L966" t="s">
        <v>3332</v>
      </c>
    </row>
    <row r="967" spans="1:12">
      <c r="A967" t="s">
        <v>3409</v>
      </c>
      <c r="B967" t="s">
        <v>1878</v>
      </c>
      <c r="C967" t="s">
        <v>38</v>
      </c>
      <c r="D967" t="s">
        <v>218</v>
      </c>
      <c r="E967" t="s">
        <v>1879</v>
      </c>
      <c r="F967" t="s">
        <v>2409</v>
      </c>
      <c r="H967">
        <v>7288.3756661030002</v>
      </c>
      <c r="I967">
        <v>1</v>
      </c>
      <c r="J967" t="s">
        <v>19</v>
      </c>
      <c r="K967" t="s">
        <v>20</v>
      </c>
      <c r="L967" t="s">
        <v>2824</v>
      </c>
    </row>
    <row r="968" spans="1:12">
      <c r="A968" t="s">
        <v>3410</v>
      </c>
      <c r="B968" t="s">
        <v>1878</v>
      </c>
      <c r="C968" t="s">
        <v>122</v>
      </c>
      <c r="D968" t="s">
        <v>326</v>
      </c>
      <c r="E968" t="s">
        <v>1879</v>
      </c>
      <c r="F968" t="s">
        <v>2458</v>
      </c>
      <c r="H968">
        <v>5167.2926329005104</v>
      </c>
      <c r="I968">
        <v>2</v>
      </c>
      <c r="J968" t="s">
        <v>19</v>
      </c>
      <c r="K968" t="s">
        <v>20</v>
      </c>
      <c r="L968" t="s">
        <v>2402</v>
      </c>
    </row>
    <row r="969" spans="1:12">
      <c r="A969" t="s">
        <v>3411</v>
      </c>
      <c r="B969" t="s">
        <v>1878</v>
      </c>
      <c r="C969" t="s">
        <v>42</v>
      </c>
      <c r="D969" t="s">
        <v>218</v>
      </c>
      <c r="E969" t="s">
        <v>1879</v>
      </c>
      <c r="F969" t="s">
        <v>2421</v>
      </c>
      <c r="H969">
        <v>4661.5525157735401</v>
      </c>
      <c r="I969">
        <v>1</v>
      </c>
      <c r="J969" t="s">
        <v>19</v>
      </c>
      <c r="K969" t="s">
        <v>20</v>
      </c>
      <c r="L969" t="s">
        <v>2824</v>
      </c>
    </row>
    <row r="970" spans="1:12">
      <c r="A970" t="s">
        <v>3412</v>
      </c>
      <c r="B970" t="s">
        <v>1878</v>
      </c>
      <c r="C970" t="s">
        <v>126</v>
      </c>
      <c r="D970" t="s">
        <v>61</v>
      </c>
      <c r="E970" t="s">
        <v>1879</v>
      </c>
      <c r="F970" t="s">
        <v>2449</v>
      </c>
      <c r="H970">
        <v>1876.6293597326401</v>
      </c>
      <c r="I970">
        <v>2</v>
      </c>
      <c r="J970" t="s">
        <v>19</v>
      </c>
      <c r="K970" t="s">
        <v>20</v>
      </c>
      <c r="L970" t="s">
        <v>2402</v>
      </c>
    </row>
    <row r="971" spans="1:12">
      <c r="A971" t="s">
        <v>3413</v>
      </c>
      <c r="B971" t="s">
        <v>1903</v>
      </c>
      <c r="C971" t="s">
        <v>100</v>
      </c>
      <c r="D971" t="s">
        <v>881</v>
      </c>
      <c r="E971" t="s">
        <v>1904</v>
      </c>
      <c r="F971" t="s">
        <v>2452</v>
      </c>
      <c r="G971" t="s">
        <v>1903</v>
      </c>
      <c r="H971">
        <v>42446.063206772596</v>
      </c>
      <c r="I971">
        <v>2</v>
      </c>
      <c r="J971" t="s">
        <v>186</v>
      </c>
      <c r="K971" t="s">
        <v>20</v>
      </c>
      <c r="L971" t="s">
        <v>2369</v>
      </c>
    </row>
    <row r="972" spans="1:12">
      <c r="A972" t="s">
        <v>3414</v>
      </c>
      <c r="B972" t="s">
        <v>1903</v>
      </c>
      <c r="C972" t="s">
        <v>13</v>
      </c>
      <c r="D972" t="s">
        <v>243</v>
      </c>
      <c r="E972" t="s">
        <v>1904</v>
      </c>
      <c r="F972" t="s">
        <v>2409</v>
      </c>
      <c r="G972" t="s">
        <v>1903</v>
      </c>
      <c r="H972">
        <v>9595.5048877379104</v>
      </c>
      <c r="I972">
        <v>1</v>
      </c>
      <c r="J972" t="s">
        <v>320</v>
      </c>
      <c r="K972" t="s">
        <v>20</v>
      </c>
      <c r="L972" t="s">
        <v>2390</v>
      </c>
    </row>
    <row r="973" spans="1:12">
      <c r="A973" t="s">
        <v>3415</v>
      </c>
      <c r="B973" t="s">
        <v>1903</v>
      </c>
      <c r="C973" t="s">
        <v>104</v>
      </c>
      <c r="D973" t="s">
        <v>235</v>
      </c>
      <c r="E973" t="s">
        <v>1904</v>
      </c>
      <c r="F973" t="s">
        <v>2449</v>
      </c>
      <c r="G973" t="s">
        <v>1903</v>
      </c>
      <c r="H973">
        <v>11431.821855664701</v>
      </c>
      <c r="I973">
        <v>2</v>
      </c>
      <c r="J973" t="s">
        <v>320</v>
      </c>
      <c r="K973" t="s">
        <v>20</v>
      </c>
      <c r="L973" t="s">
        <v>2369</v>
      </c>
    </row>
    <row r="974" spans="1:12">
      <c r="A974" t="s">
        <v>3416</v>
      </c>
      <c r="B974" t="s">
        <v>1903</v>
      </c>
      <c r="C974" t="s">
        <v>22</v>
      </c>
      <c r="D974" t="s">
        <v>127</v>
      </c>
      <c r="E974" t="s">
        <v>1904</v>
      </c>
      <c r="F974" t="s">
        <v>2409</v>
      </c>
      <c r="G974" t="s">
        <v>1903</v>
      </c>
      <c r="H974">
        <v>9595.5048877379104</v>
      </c>
      <c r="I974">
        <v>1</v>
      </c>
      <c r="J974" t="s">
        <v>320</v>
      </c>
      <c r="K974" t="s">
        <v>20</v>
      </c>
      <c r="L974" t="s">
        <v>2394</v>
      </c>
    </row>
    <row r="975" spans="1:12">
      <c r="A975" t="s">
        <v>3417</v>
      </c>
      <c r="B975" t="s">
        <v>1903</v>
      </c>
      <c r="C975" t="s">
        <v>28</v>
      </c>
      <c r="D975" t="s">
        <v>120</v>
      </c>
      <c r="E975" t="s">
        <v>1904</v>
      </c>
      <c r="F975" t="s">
        <v>2396</v>
      </c>
      <c r="G975" t="s">
        <v>1903</v>
      </c>
      <c r="H975">
        <v>9989.9497823422298</v>
      </c>
      <c r="I975">
        <v>1</v>
      </c>
      <c r="J975" t="s">
        <v>320</v>
      </c>
      <c r="K975" t="s">
        <v>20</v>
      </c>
      <c r="L975" t="s">
        <v>2394</v>
      </c>
    </row>
    <row r="976" spans="1:12">
      <c r="A976" t="s">
        <v>3418</v>
      </c>
      <c r="B976" t="s">
        <v>1903</v>
      </c>
      <c r="C976" t="s">
        <v>34</v>
      </c>
      <c r="D976" t="s">
        <v>462</v>
      </c>
      <c r="E976" t="s">
        <v>1904</v>
      </c>
      <c r="F976" t="s">
        <v>2421</v>
      </c>
      <c r="G976" t="s">
        <v>1903</v>
      </c>
      <c r="H976">
        <v>11282.92600157</v>
      </c>
      <c r="I976">
        <v>1</v>
      </c>
      <c r="J976" t="s">
        <v>320</v>
      </c>
      <c r="K976" t="s">
        <v>20</v>
      </c>
      <c r="L976" t="s">
        <v>2402</v>
      </c>
    </row>
    <row r="977" spans="1:12">
      <c r="A977" t="s">
        <v>3419</v>
      </c>
      <c r="B977" t="s">
        <v>1903</v>
      </c>
      <c r="C977" t="s">
        <v>38</v>
      </c>
      <c r="D977" t="s">
        <v>218</v>
      </c>
      <c r="E977" t="s">
        <v>1904</v>
      </c>
      <c r="F977" t="s">
        <v>2409</v>
      </c>
      <c r="G977" t="s">
        <v>1903</v>
      </c>
      <c r="H977">
        <v>9595.5048877379104</v>
      </c>
      <c r="I977">
        <v>1</v>
      </c>
      <c r="J977" t="s">
        <v>320</v>
      </c>
      <c r="K977" t="s">
        <v>20</v>
      </c>
      <c r="L977" t="s">
        <v>2394</v>
      </c>
    </row>
    <row r="978" spans="1:12">
      <c r="A978" t="s">
        <v>3420</v>
      </c>
      <c r="B978" t="s">
        <v>1903</v>
      </c>
      <c r="C978" t="s">
        <v>42</v>
      </c>
      <c r="D978" t="s">
        <v>57</v>
      </c>
      <c r="E978" t="s">
        <v>1904</v>
      </c>
      <c r="F978" t="s">
        <v>2371</v>
      </c>
      <c r="G978" t="s">
        <v>1903</v>
      </c>
      <c r="H978">
        <v>41224.046362966103</v>
      </c>
      <c r="I978">
        <v>1</v>
      </c>
      <c r="J978" t="s">
        <v>186</v>
      </c>
      <c r="K978" t="s">
        <v>20</v>
      </c>
      <c r="L978" t="s">
        <v>2402</v>
      </c>
    </row>
    <row r="979" spans="1:12">
      <c r="A979" t="s">
        <v>3421</v>
      </c>
      <c r="B979" t="s">
        <v>1903</v>
      </c>
      <c r="C979" t="s">
        <v>864</v>
      </c>
      <c r="D979" t="s">
        <v>1915</v>
      </c>
      <c r="E979" t="s">
        <v>1904</v>
      </c>
      <c r="F979" t="s">
        <v>2441</v>
      </c>
      <c r="G979" t="s">
        <v>1903</v>
      </c>
      <c r="H979">
        <v>598.03089795884205</v>
      </c>
      <c r="I979">
        <v>1</v>
      </c>
      <c r="J979" t="s">
        <v>186</v>
      </c>
      <c r="K979" t="s">
        <v>20</v>
      </c>
      <c r="L979" t="s">
        <v>2402</v>
      </c>
    </row>
    <row r="980" spans="1:12">
      <c r="A980" t="s">
        <v>3422</v>
      </c>
      <c r="B980" t="s">
        <v>1922</v>
      </c>
      <c r="C980" t="s">
        <v>100</v>
      </c>
      <c r="D980" t="s">
        <v>329</v>
      </c>
      <c r="E980" t="s">
        <v>1923</v>
      </c>
      <c r="F980" t="s">
        <v>2449</v>
      </c>
      <c r="G980" t="s">
        <v>1922</v>
      </c>
      <c r="H980">
        <v>20272.884532677399</v>
      </c>
      <c r="I980">
        <v>2</v>
      </c>
      <c r="J980" t="s">
        <v>186</v>
      </c>
      <c r="K980" t="s">
        <v>20</v>
      </c>
      <c r="L980" t="s">
        <v>2369</v>
      </c>
    </row>
    <row r="981" spans="1:12">
      <c r="A981" t="s">
        <v>3423</v>
      </c>
      <c r="B981" t="s">
        <v>1922</v>
      </c>
      <c r="C981" t="s">
        <v>13</v>
      </c>
      <c r="D981" t="s">
        <v>107</v>
      </c>
      <c r="E981" t="s">
        <v>1923</v>
      </c>
      <c r="F981" t="s">
        <v>2409</v>
      </c>
      <c r="G981" t="s">
        <v>1922</v>
      </c>
      <c r="H981">
        <v>20413.908457598001</v>
      </c>
      <c r="I981">
        <v>1</v>
      </c>
      <c r="J981" t="s">
        <v>186</v>
      </c>
      <c r="K981" t="s">
        <v>20</v>
      </c>
      <c r="L981" t="s">
        <v>2369</v>
      </c>
    </row>
    <row r="982" spans="1:12">
      <c r="A982" t="s">
        <v>3424</v>
      </c>
      <c r="B982" t="s">
        <v>1922</v>
      </c>
      <c r="C982" t="s">
        <v>104</v>
      </c>
      <c r="D982" t="s">
        <v>231</v>
      </c>
      <c r="E982" t="s">
        <v>1923</v>
      </c>
      <c r="F982" t="s">
        <v>2458</v>
      </c>
      <c r="G982" t="s">
        <v>1922</v>
      </c>
      <c r="H982">
        <v>7628.4800794143803</v>
      </c>
      <c r="I982">
        <v>2</v>
      </c>
      <c r="J982" t="s">
        <v>86</v>
      </c>
      <c r="K982" t="s">
        <v>20</v>
      </c>
      <c r="L982" t="s">
        <v>2369</v>
      </c>
    </row>
    <row r="983" spans="1:12">
      <c r="A983" t="s">
        <v>3425</v>
      </c>
      <c r="B983" t="s">
        <v>1922</v>
      </c>
      <c r="C983" t="s">
        <v>22</v>
      </c>
      <c r="D983" t="s">
        <v>35</v>
      </c>
      <c r="E983" t="s">
        <v>1923</v>
      </c>
      <c r="F983" t="s">
        <v>2371</v>
      </c>
      <c r="G983" t="s">
        <v>1922</v>
      </c>
      <c r="H983">
        <v>21378.1476806153</v>
      </c>
      <c r="I983">
        <v>1</v>
      </c>
      <c r="J983" t="s">
        <v>19</v>
      </c>
      <c r="K983" t="s">
        <v>20</v>
      </c>
      <c r="L983" t="s">
        <v>2369</v>
      </c>
    </row>
    <row r="984" spans="1:12">
      <c r="A984" t="s">
        <v>3426</v>
      </c>
      <c r="B984" t="s">
        <v>1922</v>
      </c>
      <c r="C984" t="s">
        <v>110</v>
      </c>
      <c r="D984" t="s">
        <v>231</v>
      </c>
      <c r="E984" t="s">
        <v>1923</v>
      </c>
      <c r="F984" t="s">
        <v>2458</v>
      </c>
      <c r="G984" t="s">
        <v>1922</v>
      </c>
      <c r="H984">
        <v>7628.4800794143803</v>
      </c>
      <c r="I984">
        <v>2</v>
      </c>
      <c r="J984" t="s">
        <v>86</v>
      </c>
      <c r="K984" t="s">
        <v>20</v>
      </c>
      <c r="L984" t="s">
        <v>2390</v>
      </c>
    </row>
    <row r="985" spans="1:12">
      <c r="A985" t="s">
        <v>3427</v>
      </c>
      <c r="B985" t="s">
        <v>1922</v>
      </c>
      <c r="C985" t="s">
        <v>28</v>
      </c>
      <c r="D985" t="s">
        <v>243</v>
      </c>
      <c r="E985" t="s">
        <v>1923</v>
      </c>
      <c r="F985" t="s">
        <v>2441</v>
      </c>
      <c r="G985" t="s">
        <v>1922</v>
      </c>
      <c r="H985">
        <v>16208.562504170901</v>
      </c>
      <c r="I985">
        <v>1</v>
      </c>
      <c r="J985" t="s">
        <v>86</v>
      </c>
      <c r="K985" t="s">
        <v>20</v>
      </c>
      <c r="L985" t="s">
        <v>2390</v>
      </c>
    </row>
    <row r="986" spans="1:12">
      <c r="A986" t="s">
        <v>3428</v>
      </c>
      <c r="B986" t="s">
        <v>1922</v>
      </c>
      <c r="C986" t="s">
        <v>115</v>
      </c>
      <c r="D986" t="s">
        <v>330</v>
      </c>
      <c r="E986" t="s">
        <v>1923</v>
      </c>
      <c r="F986" t="s">
        <v>2462</v>
      </c>
      <c r="G986" t="s">
        <v>1922</v>
      </c>
      <c r="H986">
        <v>13939.695456813701</v>
      </c>
      <c r="I986">
        <v>2</v>
      </c>
      <c r="J986" t="s">
        <v>86</v>
      </c>
      <c r="K986" t="s">
        <v>20</v>
      </c>
      <c r="L986" t="s">
        <v>2369</v>
      </c>
    </row>
    <row r="987" spans="1:12">
      <c r="A987" t="s">
        <v>3429</v>
      </c>
      <c r="B987" t="s">
        <v>1922</v>
      </c>
      <c r="C987" t="s">
        <v>34</v>
      </c>
      <c r="D987" t="s">
        <v>439</v>
      </c>
      <c r="E987" t="s">
        <v>1923</v>
      </c>
      <c r="F987" t="s">
        <v>2396</v>
      </c>
      <c r="G987" t="s">
        <v>1922</v>
      </c>
      <c r="H987">
        <v>7912.4932049055396</v>
      </c>
      <c r="I987">
        <v>1</v>
      </c>
      <c r="J987" t="s">
        <v>86</v>
      </c>
      <c r="K987" t="s">
        <v>20</v>
      </c>
      <c r="L987" t="s">
        <v>2390</v>
      </c>
    </row>
    <row r="988" spans="1:12">
      <c r="A988" t="s">
        <v>3430</v>
      </c>
      <c r="B988" t="s">
        <v>1922</v>
      </c>
      <c r="C988" t="s">
        <v>118</v>
      </c>
      <c r="D988" t="s">
        <v>1942</v>
      </c>
      <c r="E988" t="s">
        <v>1923</v>
      </c>
      <c r="F988" t="s">
        <v>2477</v>
      </c>
      <c r="G988" t="s">
        <v>1922</v>
      </c>
      <c r="H988">
        <v>10719.6249954952</v>
      </c>
      <c r="I988">
        <v>2</v>
      </c>
      <c r="J988" t="s">
        <v>86</v>
      </c>
      <c r="K988" t="s">
        <v>20</v>
      </c>
      <c r="L988" t="s">
        <v>2369</v>
      </c>
    </row>
    <row r="989" spans="1:12">
      <c r="A989" t="s">
        <v>3431</v>
      </c>
      <c r="B989" t="s">
        <v>1922</v>
      </c>
      <c r="C989" t="s">
        <v>38</v>
      </c>
      <c r="D989" t="s">
        <v>127</v>
      </c>
      <c r="E989" t="s">
        <v>1923</v>
      </c>
      <c r="F989" t="s">
        <v>2441</v>
      </c>
      <c r="G989" t="s">
        <v>1922</v>
      </c>
      <c r="H989">
        <v>16208.562504170901</v>
      </c>
      <c r="I989">
        <v>1</v>
      </c>
      <c r="J989" t="s">
        <v>86</v>
      </c>
      <c r="K989" t="s">
        <v>20</v>
      </c>
      <c r="L989" t="s">
        <v>2394</v>
      </c>
    </row>
    <row r="990" spans="1:12">
      <c r="A990" t="s">
        <v>3432</v>
      </c>
      <c r="B990" t="s">
        <v>1922</v>
      </c>
      <c r="C990" t="s">
        <v>122</v>
      </c>
      <c r="D990" t="s">
        <v>25</v>
      </c>
      <c r="E990" t="s">
        <v>1923</v>
      </c>
      <c r="F990" t="s">
        <v>2449</v>
      </c>
      <c r="G990" t="s">
        <v>1922</v>
      </c>
      <c r="H990">
        <v>20272.884532677399</v>
      </c>
      <c r="I990">
        <v>2</v>
      </c>
      <c r="J990" t="s">
        <v>19</v>
      </c>
      <c r="K990" t="s">
        <v>20</v>
      </c>
      <c r="L990" t="s">
        <v>2369</v>
      </c>
    </row>
    <row r="991" spans="1:12">
      <c r="A991" t="s">
        <v>3433</v>
      </c>
      <c r="B991" t="s">
        <v>1922</v>
      </c>
      <c r="C991" t="s">
        <v>42</v>
      </c>
      <c r="D991" t="s">
        <v>449</v>
      </c>
      <c r="E991" t="s">
        <v>1923</v>
      </c>
      <c r="F991" t="s">
        <v>2396</v>
      </c>
      <c r="G991" t="s">
        <v>1922</v>
      </c>
      <c r="H991">
        <v>7912.4932049055396</v>
      </c>
      <c r="I991">
        <v>1</v>
      </c>
      <c r="J991" t="s">
        <v>86</v>
      </c>
      <c r="K991" t="s">
        <v>20</v>
      </c>
      <c r="L991" t="s">
        <v>2394</v>
      </c>
    </row>
    <row r="992" spans="1:12">
      <c r="A992" t="s">
        <v>3434</v>
      </c>
      <c r="B992" t="s">
        <v>1922</v>
      </c>
      <c r="C992" t="s">
        <v>126</v>
      </c>
      <c r="D992" t="s">
        <v>349</v>
      </c>
      <c r="E992" t="s">
        <v>1923</v>
      </c>
      <c r="F992" t="s">
        <v>2469</v>
      </c>
      <c r="G992" t="s">
        <v>1922</v>
      </c>
      <c r="H992">
        <v>22026.451652073101</v>
      </c>
      <c r="I992">
        <v>2</v>
      </c>
      <c r="J992" t="s">
        <v>49</v>
      </c>
      <c r="K992" t="s">
        <v>20</v>
      </c>
      <c r="L992" t="s">
        <v>2369</v>
      </c>
    </row>
    <row r="993" spans="1:12">
      <c r="A993" t="s">
        <v>3435</v>
      </c>
      <c r="B993" t="s">
        <v>1922</v>
      </c>
      <c r="C993" t="s">
        <v>46</v>
      </c>
      <c r="D993" t="s">
        <v>244</v>
      </c>
      <c r="E993" t="s">
        <v>1923</v>
      </c>
      <c r="F993" t="s">
        <v>2379</v>
      </c>
      <c r="G993" t="s">
        <v>1922</v>
      </c>
      <c r="H993">
        <v>10840.103355876699</v>
      </c>
      <c r="I993">
        <v>1</v>
      </c>
      <c r="J993" t="s">
        <v>86</v>
      </c>
      <c r="K993" t="s">
        <v>20</v>
      </c>
      <c r="L993" t="s">
        <v>2402</v>
      </c>
    </row>
    <row r="994" spans="1:12">
      <c r="A994" t="s">
        <v>3436</v>
      </c>
      <c r="B994" t="s">
        <v>1922</v>
      </c>
      <c r="C994" t="s">
        <v>130</v>
      </c>
      <c r="D994" t="s">
        <v>244</v>
      </c>
      <c r="E994" t="s">
        <v>1923</v>
      </c>
      <c r="F994" t="s">
        <v>2452</v>
      </c>
      <c r="G994" t="s">
        <v>1922</v>
      </c>
      <c r="H994">
        <v>21119.5748553786</v>
      </c>
      <c r="I994">
        <v>2</v>
      </c>
      <c r="J994" t="s">
        <v>19</v>
      </c>
      <c r="K994" t="s">
        <v>20</v>
      </c>
      <c r="L994" t="s">
        <v>2402</v>
      </c>
    </row>
    <row r="995" spans="1:12">
      <c r="A995" t="s">
        <v>3437</v>
      </c>
      <c r="B995" t="s">
        <v>1922</v>
      </c>
      <c r="C995" t="s">
        <v>51</v>
      </c>
      <c r="D995" t="s">
        <v>244</v>
      </c>
      <c r="E995" t="s">
        <v>1923</v>
      </c>
      <c r="F995" t="s">
        <v>2413</v>
      </c>
      <c r="G995" t="s">
        <v>1922</v>
      </c>
      <c r="H995">
        <v>14352.845761602801</v>
      </c>
      <c r="I995">
        <v>1</v>
      </c>
      <c r="J995" t="s">
        <v>86</v>
      </c>
      <c r="K995" t="s">
        <v>20</v>
      </c>
      <c r="L995" t="s">
        <v>2402</v>
      </c>
    </row>
    <row r="996" spans="1:12">
      <c r="A996" t="s">
        <v>3438</v>
      </c>
      <c r="B996" t="s">
        <v>1922</v>
      </c>
      <c r="C996" t="s">
        <v>134</v>
      </c>
      <c r="D996" t="s">
        <v>775</v>
      </c>
      <c r="E996" t="s">
        <v>1923</v>
      </c>
      <c r="F996" t="s">
        <v>2474</v>
      </c>
      <c r="G996" t="s">
        <v>1922</v>
      </c>
      <c r="H996">
        <v>2583.0280949621601</v>
      </c>
      <c r="I996">
        <v>2</v>
      </c>
      <c r="J996" t="s">
        <v>86</v>
      </c>
      <c r="K996" t="s">
        <v>20</v>
      </c>
      <c r="L996" t="s">
        <v>2369</v>
      </c>
    </row>
    <row r="997" spans="1:12">
      <c r="A997" t="s">
        <v>3439</v>
      </c>
      <c r="B997" t="s">
        <v>1922</v>
      </c>
      <c r="C997" t="s">
        <v>56</v>
      </c>
      <c r="D997" t="s">
        <v>336</v>
      </c>
      <c r="E997" t="s">
        <v>1923</v>
      </c>
      <c r="F997" t="s">
        <v>2396</v>
      </c>
      <c r="G997" t="s">
        <v>1922</v>
      </c>
      <c r="H997">
        <v>7912.4932049055396</v>
      </c>
      <c r="I997">
        <v>1</v>
      </c>
      <c r="J997" t="s">
        <v>86</v>
      </c>
      <c r="K997" t="s">
        <v>20</v>
      </c>
      <c r="L997" t="s">
        <v>3440</v>
      </c>
    </row>
    <row r="998" spans="1:12">
      <c r="A998" t="s">
        <v>3441</v>
      </c>
      <c r="B998" t="s">
        <v>1922</v>
      </c>
      <c r="C998" t="s">
        <v>60</v>
      </c>
      <c r="D998" t="s">
        <v>218</v>
      </c>
      <c r="E998" t="s">
        <v>1923</v>
      </c>
      <c r="F998" t="s">
        <v>2421</v>
      </c>
      <c r="G998" t="s">
        <v>1922</v>
      </c>
      <c r="H998">
        <v>8984.3866133086394</v>
      </c>
      <c r="I998">
        <v>1</v>
      </c>
      <c r="J998" t="s">
        <v>86</v>
      </c>
      <c r="K998" t="s">
        <v>20</v>
      </c>
      <c r="L998" t="s">
        <v>2394</v>
      </c>
    </row>
    <row r="999" spans="1:12">
      <c r="A999" t="s">
        <v>3442</v>
      </c>
      <c r="B999" t="s">
        <v>1949</v>
      </c>
      <c r="C999" t="s">
        <v>100</v>
      </c>
      <c r="D999" t="s">
        <v>330</v>
      </c>
      <c r="E999" t="s">
        <v>1950</v>
      </c>
      <c r="F999" t="s">
        <v>2449</v>
      </c>
      <c r="G999" t="s">
        <v>1949</v>
      </c>
      <c r="H999">
        <v>11178.1625894797</v>
      </c>
      <c r="I999">
        <v>2</v>
      </c>
      <c r="J999" t="s">
        <v>86</v>
      </c>
      <c r="K999" t="s">
        <v>20</v>
      </c>
      <c r="L999" t="s">
        <v>2369</v>
      </c>
    </row>
    <row r="1000" spans="1:12">
      <c r="A1000" t="s">
        <v>3443</v>
      </c>
      <c r="B1000" t="s">
        <v>1949</v>
      </c>
      <c r="C1000" t="s">
        <v>13</v>
      </c>
      <c r="D1000" t="s">
        <v>123</v>
      </c>
      <c r="E1000" t="s">
        <v>1950</v>
      </c>
      <c r="F1000" t="s">
        <v>2371</v>
      </c>
      <c r="G1000" t="s">
        <v>1949</v>
      </c>
      <c r="H1000">
        <v>10091.1309245923</v>
      </c>
      <c r="I1000">
        <v>1</v>
      </c>
      <c r="J1000" t="s">
        <v>86</v>
      </c>
      <c r="K1000" t="s">
        <v>20</v>
      </c>
      <c r="L1000" t="s">
        <v>2390</v>
      </c>
    </row>
    <row r="1001" spans="1:12">
      <c r="A1001" t="s">
        <v>3444</v>
      </c>
      <c r="B1001" t="s">
        <v>1949</v>
      </c>
      <c r="C1001" t="s">
        <v>22</v>
      </c>
      <c r="D1001" t="s">
        <v>127</v>
      </c>
      <c r="E1001" t="s">
        <v>1950</v>
      </c>
      <c r="F1001" t="s">
        <v>2421</v>
      </c>
      <c r="G1001" t="s">
        <v>1949</v>
      </c>
      <c r="H1001">
        <v>11122.804391367299</v>
      </c>
      <c r="I1001">
        <v>1</v>
      </c>
      <c r="J1001" t="s">
        <v>86</v>
      </c>
      <c r="K1001" t="s">
        <v>20</v>
      </c>
      <c r="L1001" t="s">
        <v>2394</v>
      </c>
    </row>
    <row r="1002" spans="1:12">
      <c r="A1002" t="s">
        <v>3445</v>
      </c>
      <c r="B1002" t="s">
        <v>1949</v>
      </c>
      <c r="C1002" t="s">
        <v>28</v>
      </c>
      <c r="D1002" t="s">
        <v>462</v>
      </c>
      <c r="E1002" t="s">
        <v>1950</v>
      </c>
      <c r="F1002" t="s">
        <v>2396</v>
      </c>
      <c r="G1002" t="s">
        <v>1949</v>
      </c>
      <c r="H1002">
        <v>11699.294092455701</v>
      </c>
      <c r="I1002">
        <v>1</v>
      </c>
      <c r="J1002" t="s">
        <v>86</v>
      </c>
      <c r="K1002" t="s">
        <v>20</v>
      </c>
      <c r="L1002" t="s">
        <v>2369</v>
      </c>
    </row>
    <row r="1003" spans="1:12">
      <c r="A1003" t="s">
        <v>3446</v>
      </c>
      <c r="B1003" t="s">
        <v>1957</v>
      </c>
      <c r="C1003" t="s">
        <v>100</v>
      </c>
      <c r="D1003" t="s">
        <v>462</v>
      </c>
      <c r="E1003" t="s">
        <v>1958</v>
      </c>
      <c r="F1003" t="s">
        <v>2449</v>
      </c>
      <c r="G1003" t="s">
        <v>1957</v>
      </c>
      <c r="H1003">
        <v>8403.3802119902703</v>
      </c>
      <c r="I1003">
        <v>2</v>
      </c>
      <c r="J1003" t="s">
        <v>320</v>
      </c>
      <c r="K1003" t="s">
        <v>20</v>
      </c>
      <c r="L1003" t="s">
        <v>2976</v>
      </c>
    </row>
    <row r="1004" spans="1:12">
      <c r="A1004" t="s">
        <v>3447</v>
      </c>
      <c r="B1004" t="s">
        <v>1957</v>
      </c>
      <c r="C1004" t="s">
        <v>13</v>
      </c>
      <c r="D1004" t="s">
        <v>258</v>
      </c>
      <c r="E1004" t="s">
        <v>1958</v>
      </c>
      <c r="F1004" t="s">
        <v>2371</v>
      </c>
      <c r="G1004" t="s">
        <v>1957</v>
      </c>
      <c r="H1004">
        <v>12323.0148885915</v>
      </c>
      <c r="I1004">
        <v>1</v>
      </c>
      <c r="J1004" t="s">
        <v>320</v>
      </c>
      <c r="K1004" t="s">
        <v>20</v>
      </c>
      <c r="L1004" t="s">
        <v>2369</v>
      </c>
    </row>
    <row r="1005" spans="1:12">
      <c r="A1005" t="s">
        <v>3448</v>
      </c>
      <c r="B1005" t="s">
        <v>1957</v>
      </c>
      <c r="C1005" t="s">
        <v>104</v>
      </c>
      <c r="D1005" t="s">
        <v>462</v>
      </c>
      <c r="E1005" t="s">
        <v>1958</v>
      </c>
      <c r="F1005" t="s">
        <v>2452</v>
      </c>
      <c r="G1005" t="s">
        <v>1957</v>
      </c>
      <c r="H1005">
        <v>12295.534031241101</v>
      </c>
      <c r="I1005">
        <v>2</v>
      </c>
      <c r="J1005" t="s">
        <v>320</v>
      </c>
      <c r="K1005" t="s">
        <v>20</v>
      </c>
      <c r="L1005" t="s">
        <v>2464</v>
      </c>
    </row>
    <row r="1006" spans="1:12">
      <c r="A1006" t="s">
        <v>3449</v>
      </c>
      <c r="B1006" t="s">
        <v>1957</v>
      </c>
      <c r="C1006" t="s">
        <v>110</v>
      </c>
      <c r="D1006" t="s">
        <v>244</v>
      </c>
      <c r="E1006" t="s">
        <v>1958</v>
      </c>
      <c r="F1006" t="s">
        <v>2469</v>
      </c>
      <c r="G1006" t="s">
        <v>1957</v>
      </c>
      <c r="H1006">
        <v>5015.8306985047702</v>
      </c>
      <c r="I1006">
        <v>2</v>
      </c>
      <c r="J1006" t="s">
        <v>320</v>
      </c>
      <c r="K1006" t="s">
        <v>20</v>
      </c>
      <c r="L1006" t="s">
        <v>2824</v>
      </c>
    </row>
    <row r="1007" spans="1:12">
      <c r="A1007" t="s">
        <v>3450</v>
      </c>
      <c r="B1007" t="s">
        <v>1965</v>
      </c>
      <c r="C1007" t="s">
        <v>100</v>
      </c>
      <c r="D1007" t="s">
        <v>1363</v>
      </c>
      <c r="E1007" t="s">
        <v>1966</v>
      </c>
      <c r="F1007" t="s">
        <v>2449</v>
      </c>
      <c r="G1007" t="s">
        <v>1965</v>
      </c>
      <c r="H1007">
        <v>11666.233545674</v>
      </c>
      <c r="I1007">
        <v>2</v>
      </c>
      <c r="J1007" t="s">
        <v>86</v>
      </c>
      <c r="K1007" t="s">
        <v>20</v>
      </c>
      <c r="L1007" t="s">
        <v>2369</v>
      </c>
    </row>
    <row r="1008" spans="1:12">
      <c r="A1008" t="s">
        <v>3451</v>
      </c>
      <c r="B1008" t="s">
        <v>1965</v>
      </c>
      <c r="C1008" t="s">
        <v>13</v>
      </c>
      <c r="D1008" t="s">
        <v>123</v>
      </c>
      <c r="E1008" t="s">
        <v>1966</v>
      </c>
      <c r="F1008" t="s">
        <v>2409</v>
      </c>
      <c r="G1008" t="s">
        <v>1965</v>
      </c>
      <c r="H1008">
        <v>21544.399163825699</v>
      </c>
      <c r="I1008">
        <v>1</v>
      </c>
      <c r="J1008" t="s">
        <v>86</v>
      </c>
      <c r="K1008" t="s">
        <v>20</v>
      </c>
      <c r="L1008" t="s">
        <v>2390</v>
      </c>
    </row>
    <row r="1009" spans="1:12">
      <c r="A1009" t="s">
        <v>3452</v>
      </c>
      <c r="B1009" t="s">
        <v>1965</v>
      </c>
      <c r="C1009" t="s">
        <v>104</v>
      </c>
      <c r="D1009" t="s">
        <v>112</v>
      </c>
      <c r="E1009" t="s">
        <v>1966</v>
      </c>
      <c r="F1009" t="s">
        <v>2452</v>
      </c>
      <c r="G1009" t="s">
        <v>1965</v>
      </c>
      <c r="H1009">
        <v>22853.613310481302</v>
      </c>
      <c r="I1009">
        <v>2</v>
      </c>
      <c r="J1009" t="s">
        <v>86</v>
      </c>
      <c r="K1009" t="s">
        <v>20</v>
      </c>
      <c r="L1009" t="s">
        <v>2369</v>
      </c>
    </row>
    <row r="1010" spans="1:12">
      <c r="A1010" t="s">
        <v>3453</v>
      </c>
      <c r="B1010" t="s">
        <v>1965</v>
      </c>
      <c r="C1010" t="s">
        <v>22</v>
      </c>
      <c r="D1010" t="s">
        <v>127</v>
      </c>
      <c r="E1010" t="s">
        <v>1966</v>
      </c>
      <c r="F1010" t="s">
        <v>2409</v>
      </c>
      <c r="G1010" t="s">
        <v>1965</v>
      </c>
      <c r="H1010">
        <v>21544.399163825699</v>
      </c>
      <c r="I1010">
        <v>1</v>
      </c>
      <c r="J1010" t="s">
        <v>86</v>
      </c>
      <c r="K1010" t="s">
        <v>20</v>
      </c>
      <c r="L1010" t="s">
        <v>2394</v>
      </c>
    </row>
    <row r="1011" spans="1:12">
      <c r="A1011" t="s">
        <v>3454</v>
      </c>
      <c r="B1011" t="s">
        <v>1965</v>
      </c>
      <c r="C1011" t="s">
        <v>110</v>
      </c>
      <c r="D1011" t="s">
        <v>209</v>
      </c>
      <c r="E1011" t="s">
        <v>1966</v>
      </c>
      <c r="F1011" t="s">
        <v>2469</v>
      </c>
      <c r="G1011" t="s">
        <v>1965</v>
      </c>
      <c r="H1011">
        <v>18893.0164247947</v>
      </c>
      <c r="I1011">
        <v>2</v>
      </c>
      <c r="J1011" t="s">
        <v>86</v>
      </c>
      <c r="K1011" t="s">
        <v>20</v>
      </c>
      <c r="L1011" t="s">
        <v>2394</v>
      </c>
    </row>
    <row r="1012" spans="1:12">
      <c r="A1012" t="s">
        <v>3455</v>
      </c>
      <c r="B1012" t="s">
        <v>1965</v>
      </c>
      <c r="C1012" t="s">
        <v>28</v>
      </c>
      <c r="D1012" t="s">
        <v>462</v>
      </c>
      <c r="E1012" t="s">
        <v>1966</v>
      </c>
      <c r="F1012" t="s">
        <v>2371</v>
      </c>
      <c r="G1012" t="s">
        <v>1965</v>
      </c>
      <c r="H1012">
        <v>22770.4234557247</v>
      </c>
      <c r="I1012">
        <v>1</v>
      </c>
      <c r="J1012" t="s">
        <v>86</v>
      </c>
      <c r="K1012" t="s">
        <v>20</v>
      </c>
      <c r="L1012" t="s">
        <v>2402</v>
      </c>
    </row>
    <row r="1013" spans="1:12">
      <c r="A1013" t="s">
        <v>3456</v>
      </c>
      <c r="B1013" t="s">
        <v>1965</v>
      </c>
      <c r="C1013" t="s">
        <v>115</v>
      </c>
      <c r="D1013" t="s">
        <v>48</v>
      </c>
      <c r="E1013" t="s">
        <v>1966</v>
      </c>
      <c r="F1013" t="s">
        <v>2469</v>
      </c>
      <c r="G1013" t="s">
        <v>1965</v>
      </c>
      <c r="H1013">
        <v>18893.0164247947</v>
      </c>
      <c r="I1013">
        <v>2</v>
      </c>
      <c r="J1013" t="s">
        <v>86</v>
      </c>
      <c r="K1013" t="s">
        <v>20</v>
      </c>
      <c r="L1013" t="s">
        <v>2369</v>
      </c>
    </row>
    <row r="1014" spans="1:12">
      <c r="A1014" t="s">
        <v>3457</v>
      </c>
      <c r="B1014" t="s">
        <v>1965</v>
      </c>
      <c r="C1014" t="s">
        <v>34</v>
      </c>
      <c r="D1014" t="s">
        <v>462</v>
      </c>
      <c r="E1014" t="s">
        <v>1966</v>
      </c>
      <c r="F1014" t="s">
        <v>2421</v>
      </c>
      <c r="G1014" t="s">
        <v>1965</v>
      </c>
      <c r="H1014">
        <v>22770.4234557247</v>
      </c>
      <c r="I1014">
        <v>1</v>
      </c>
      <c r="J1014" t="s">
        <v>86</v>
      </c>
      <c r="K1014" t="s">
        <v>20</v>
      </c>
      <c r="L1014" t="s">
        <v>2394</v>
      </c>
    </row>
    <row r="1015" spans="1:12">
      <c r="A1015" t="s">
        <v>3458</v>
      </c>
      <c r="B1015" t="s">
        <v>1965</v>
      </c>
      <c r="C1015" t="s">
        <v>38</v>
      </c>
      <c r="D1015" t="s">
        <v>1198</v>
      </c>
      <c r="E1015" t="s">
        <v>1966</v>
      </c>
      <c r="F1015" t="s">
        <v>2441</v>
      </c>
      <c r="G1015" t="s">
        <v>1965</v>
      </c>
      <c r="H1015">
        <v>13917.263396778</v>
      </c>
      <c r="I1015">
        <v>1</v>
      </c>
      <c r="J1015" t="s">
        <v>86</v>
      </c>
      <c r="K1015" t="s">
        <v>20</v>
      </c>
      <c r="L1015" t="s">
        <v>2402</v>
      </c>
    </row>
    <row r="1016" spans="1:12">
      <c r="A1016" t="s">
        <v>3459</v>
      </c>
      <c r="B1016" t="s">
        <v>1979</v>
      </c>
      <c r="C1016" t="s">
        <v>100</v>
      </c>
      <c r="D1016" t="s">
        <v>330</v>
      </c>
      <c r="E1016" t="s">
        <v>1980</v>
      </c>
      <c r="F1016" t="s">
        <v>2449</v>
      </c>
      <c r="G1016" t="s">
        <v>3460</v>
      </c>
      <c r="H1016">
        <v>8333.0812634947997</v>
      </c>
      <c r="I1016">
        <v>2</v>
      </c>
      <c r="J1016" t="s">
        <v>186</v>
      </c>
      <c r="K1016" t="s">
        <v>20</v>
      </c>
      <c r="L1016" t="s">
        <v>2369</v>
      </c>
    </row>
    <row r="1017" spans="1:12">
      <c r="A1017" t="s">
        <v>3461</v>
      </c>
      <c r="B1017" t="s">
        <v>1979</v>
      </c>
      <c r="C1017" t="s">
        <v>13</v>
      </c>
      <c r="D1017" t="s">
        <v>243</v>
      </c>
      <c r="E1017" t="s">
        <v>1980</v>
      </c>
      <c r="F1017" t="s">
        <v>2396</v>
      </c>
      <c r="G1017" t="s">
        <v>3460</v>
      </c>
      <c r="H1017">
        <v>6918.7139662115997</v>
      </c>
      <c r="I1017">
        <v>1</v>
      </c>
      <c r="J1017" t="s">
        <v>186</v>
      </c>
      <c r="K1017" t="s">
        <v>20</v>
      </c>
      <c r="L1017" t="s">
        <v>2390</v>
      </c>
    </row>
    <row r="1018" spans="1:12">
      <c r="A1018" t="s">
        <v>3462</v>
      </c>
      <c r="B1018" t="s">
        <v>1979</v>
      </c>
      <c r="C1018" t="s">
        <v>104</v>
      </c>
      <c r="D1018" t="s">
        <v>831</v>
      </c>
      <c r="E1018" t="s">
        <v>1980</v>
      </c>
      <c r="F1018" t="s">
        <v>2452</v>
      </c>
      <c r="G1018" t="s">
        <v>3460</v>
      </c>
      <c r="H1018">
        <v>3062.5063394472299</v>
      </c>
      <c r="I1018">
        <v>2</v>
      </c>
      <c r="J1018" t="s">
        <v>186</v>
      </c>
      <c r="K1018" t="s">
        <v>20</v>
      </c>
      <c r="L1018" t="s">
        <v>2369</v>
      </c>
    </row>
    <row r="1019" spans="1:12">
      <c r="A1019" t="s">
        <v>3463</v>
      </c>
      <c r="B1019" t="s">
        <v>1979</v>
      </c>
      <c r="C1019" t="s">
        <v>22</v>
      </c>
      <c r="D1019" t="s">
        <v>127</v>
      </c>
      <c r="E1019" t="s">
        <v>1980</v>
      </c>
      <c r="F1019" t="s">
        <v>2396</v>
      </c>
      <c r="G1019" t="s">
        <v>3460</v>
      </c>
      <c r="H1019">
        <v>6918.7139662115997</v>
      </c>
      <c r="I1019">
        <v>1</v>
      </c>
      <c r="J1019" t="s">
        <v>186</v>
      </c>
      <c r="K1019" t="s">
        <v>20</v>
      </c>
      <c r="L1019" t="s">
        <v>2394</v>
      </c>
    </row>
    <row r="1020" spans="1:12">
      <c r="A1020" t="s">
        <v>3464</v>
      </c>
      <c r="B1020" t="s">
        <v>1979</v>
      </c>
      <c r="C1020" t="s">
        <v>28</v>
      </c>
      <c r="D1020" t="s">
        <v>244</v>
      </c>
      <c r="E1020" t="s">
        <v>1980</v>
      </c>
      <c r="F1020" t="s">
        <v>2371</v>
      </c>
      <c r="G1020" t="s">
        <v>3460</v>
      </c>
      <c r="H1020">
        <v>8188.4323146461502</v>
      </c>
      <c r="I1020">
        <v>1</v>
      </c>
      <c r="J1020" t="s">
        <v>186</v>
      </c>
      <c r="K1020" t="s">
        <v>20</v>
      </c>
      <c r="L1020" t="s">
        <v>2402</v>
      </c>
    </row>
    <row r="1021" spans="1:12">
      <c r="A1021" t="s">
        <v>3465</v>
      </c>
      <c r="B1021" t="s">
        <v>1979</v>
      </c>
      <c r="C1021" t="s">
        <v>34</v>
      </c>
      <c r="D1021" t="s">
        <v>244</v>
      </c>
      <c r="E1021" t="s">
        <v>1980</v>
      </c>
      <c r="F1021" t="s">
        <v>2441</v>
      </c>
      <c r="G1021" t="s">
        <v>3460</v>
      </c>
      <c r="H1021">
        <v>3051.70205397164</v>
      </c>
      <c r="I1021">
        <v>1</v>
      </c>
      <c r="J1021" t="s">
        <v>186</v>
      </c>
      <c r="K1021" t="s">
        <v>20</v>
      </c>
      <c r="L1021" t="s">
        <v>2402</v>
      </c>
    </row>
    <row r="1022" spans="1:12">
      <c r="A1022" t="s">
        <v>3466</v>
      </c>
      <c r="B1022" t="s">
        <v>1991</v>
      </c>
      <c r="C1022" t="s">
        <v>100</v>
      </c>
      <c r="D1022" t="s">
        <v>240</v>
      </c>
      <c r="E1022" t="s">
        <v>1992</v>
      </c>
      <c r="F1022" t="s">
        <v>2452</v>
      </c>
      <c r="G1022" t="s">
        <v>1991</v>
      </c>
      <c r="H1022">
        <v>25338.4848168764</v>
      </c>
      <c r="I1022">
        <v>2</v>
      </c>
      <c r="J1022" t="s">
        <v>49</v>
      </c>
      <c r="K1022" t="s">
        <v>20</v>
      </c>
      <c r="L1022" t="s">
        <v>2369</v>
      </c>
    </row>
    <row r="1023" spans="1:12">
      <c r="A1023" t="s">
        <v>3467</v>
      </c>
      <c r="B1023" t="s">
        <v>1991</v>
      </c>
      <c r="C1023" t="s">
        <v>13</v>
      </c>
      <c r="D1023" t="s">
        <v>44</v>
      </c>
      <c r="E1023" t="s">
        <v>1992</v>
      </c>
      <c r="F1023" t="s">
        <v>2409</v>
      </c>
      <c r="G1023" t="s">
        <v>1991</v>
      </c>
      <c r="H1023">
        <v>23517.872832102999</v>
      </c>
      <c r="I1023">
        <v>1</v>
      </c>
      <c r="J1023" t="s">
        <v>49</v>
      </c>
      <c r="K1023" t="s">
        <v>20</v>
      </c>
      <c r="L1023" t="s">
        <v>2369</v>
      </c>
    </row>
    <row r="1024" spans="1:12">
      <c r="A1024" t="s">
        <v>3468</v>
      </c>
      <c r="B1024" t="s">
        <v>1991</v>
      </c>
      <c r="C1024" t="s">
        <v>104</v>
      </c>
      <c r="D1024" t="s">
        <v>135</v>
      </c>
      <c r="E1024" t="s">
        <v>1992</v>
      </c>
      <c r="F1024" t="s">
        <v>2758</v>
      </c>
      <c r="G1024" t="s">
        <v>1991</v>
      </c>
      <c r="H1024">
        <v>25414.1708421332</v>
      </c>
      <c r="I1024">
        <v>2</v>
      </c>
      <c r="J1024" t="s">
        <v>49</v>
      </c>
      <c r="K1024" t="s">
        <v>20</v>
      </c>
      <c r="L1024" t="s">
        <v>2369</v>
      </c>
    </row>
    <row r="1025" spans="1:12">
      <c r="A1025" t="s">
        <v>3469</v>
      </c>
      <c r="B1025" t="s">
        <v>1991</v>
      </c>
      <c r="C1025" t="s">
        <v>22</v>
      </c>
      <c r="D1025" t="s">
        <v>222</v>
      </c>
      <c r="E1025" t="s">
        <v>1992</v>
      </c>
      <c r="F1025" t="s">
        <v>2401</v>
      </c>
      <c r="G1025" t="s">
        <v>1991</v>
      </c>
      <c r="H1025">
        <v>23012.837850690801</v>
      </c>
      <c r="I1025">
        <v>1</v>
      </c>
      <c r="J1025" t="s">
        <v>49</v>
      </c>
      <c r="K1025" t="s">
        <v>20</v>
      </c>
      <c r="L1025" t="s">
        <v>2369</v>
      </c>
    </row>
    <row r="1026" spans="1:12">
      <c r="A1026" t="s">
        <v>3470</v>
      </c>
      <c r="B1026" t="s">
        <v>1991</v>
      </c>
      <c r="C1026" t="s">
        <v>110</v>
      </c>
      <c r="D1026" t="s">
        <v>492</v>
      </c>
      <c r="E1026" t="s">
        <v>1992</v>
      </c>
      <c r="F1026" t="s">
        <v>2462</v>
      </c>
      <c r="G1026" t="s">
        <v>1991</v>
      </c>
      <c r="H1026">
        <v>33216.5421850657</v>
      </c>
      <c r="I1026">
        <v>2</v>
      </c>
      <c r="J1026" t="s">
        <v>49</v>
      </c>
      <c r="K1026" t="s">
        <v>20</v>
      </c>
      <c r="L1026" t="s">
        <v>2369</v>
      </c>
    </row>
    <row r="1027" spans="1:12">
      <c r="A1027" t="s">
        <v>3471</v>
      </c>
      <c r="B1027" t="s">
        <v>1991</v>
      </c>
      <c r="C1027" t="s">
        <v>28</v>
      </c>
      <c r="D1027" t="s">
        <v>154</v>
      </c>
      <c r="E1027" t="s">
        <v>1992</v>
      </c>
      <c r="F1027" t="s">
        <v>2421</v>
      </c>
      <c r="G1027" t="s">
        <v>1991</v>
      </c>
      <c r="H1027">
        <v>820.75246111629599</v>
      </c>
      <c r="I1027">
        <v>1</v>
      </c>
      <c r="J1027" t="s">
        <v>49</v>
      </c>
      <c r="K1027" t="s">
        <v>20</v>
      </c>
      <c r="L1027" t="s">
        <v>2369</v>
      </c>
    </row>
    <row r="1028" spans="1:12">
      <c r="A1028" t="s">
        <v>3472</v>
      </c>
      <c r="B1028" t="s">
        <v>1991</v>
      </c>
      <c r="C1028" t="s">
        <v>34</v>
      </c>
      <c r="D1028" t="s">
        <v>482</v>
      </c>
      <c r="E1028" t="s">
        <v>1992</v>
      </c>
      <c r="F1028" t="s">
        <v>2396</v>
      </c>
      <c r="G1028" t="s">
        <v>1991</v>
      </c>
      <c r="H1028">
        <v>9684.4409886954309</v>
      </c>
      <c r="I1028">
        <v>1</v>
      </c>
      <c r="J1028" t="s">
        <v>49</v>
      </c>
      <c r="K1028" t="s">
        <v>20</v>
      </c>
      <c r="L1028" t="s">
        <v>2369</v>
      </c>
    </row>
    <row r="1029" spans="1:12">
      <c r="A1029" t="s">
        <v>3473</v>
      </c>
      <c r="B1029" t="s">
        <v>1991</v>
      </c>
      <c r="C1029" t="s">
        <v>38</v>
      </c>
      <c r="D1029" t="s">
        <v>510</v>
      </c>
      <c r="E1029" t="s">
        <v>1992</v>
      </c>
      <c r="F1029" t="s">
        <v>2409</v>
      </c>
      <c r="G1029" t="s">
        <v>1991</v>
      </c>
      <c r="H1029">
        <v>23517.872832102999</v>
      </c>
      <c r="I1029">
        <v>1</v>
      </c>
      <c r="J1029" t="s">
        <v>49</v>
      </c>
      <c r="K1029" t="s">
        <v>20</v>
      </c>
      <c r="L1029" t="s">
        <v>2369</v>
      </c>
    </row>
    <row r="1030" spans="1:12">
      <c r="A1030" t="s">
        <v>3474</v>
      </c>
      <c r="B1030" t="s">
        <v>1991</v>
      </c>
      <c r="C1030" t="s">
        <v>168</v>
      </c>
      <c r="D1030" t="s">
        <v>330</v>
      </c>
      <c r="E1030" t="s">
        <v>1992</v>
      </c>
      <c r="F1030" t="s">
        <v>2469</v>
      </c>
      <c r="G1030" t="s">
        <v>1991</v>
      </c>
      <c r="H1030">
        <v>9684.9447980238401</v>
      </c>
      <c r="I1030">
        <v>2</v>
      </c>
      <c r="J1030" t="s">
        <v>49</v>
      </c>
      <c r="K1030" t="s">
        <v>20</v>
      </c>
      <c r="L1030" t="s">
        <v>2369</v>
      </c>
    </row>
    <row r="1031" spans="1:12">
      <c r="A1031" t="s">
        <v>3475</v>
      </c>
      <c r="B1031" t="s">
        <v>1991</v>
      </c>
      <c r="C1031" t="s">
        <v>864</v>
      </c>
      <c r="D1031" t="s">
        <v>2004</v>
      </c>
      <c r="E1031" t="s">
        <v>1992</v>
      </c>
      <c r="F1031" t="s">
        <v>2413</v>
      </c>
      <c r="G1031" t="s">
        <v>1991</v>
      </c>
      <c r="H1031">
        <v>903.209857626352</v>
      </c>
      <c r="I1031">
        <v>1</v>
      </c>
      <c r="J1031" t="s">
        <v>49</v>
      </c>
      <c r="K1031" t="s">
        <v>20</v>
      </c>
      <c r="L1031" t="s">
        <v>2369</v>
      </c>
    </row>
    <row r="1032" spans="1:12">
      <c r="A1032" t="s">
        <v>3476</v>
      </c>
      <c r="B1032" t="s">
        <v>1991</v>
      </c>
      <c r="C1032" t="s">
        <v>993</v>
      </c>
      <c r="D1032" t="s">
        <v>2058</v>
      </c>
      <c r="E1032" t="s">
        <v>1992</v>
      </c>
      <c r="F1032" t="s">
        <v>2754</v>
      </c>
      <c r="G1032" t="s">
        <v>1991</v>
      </c>
      <c r="H1032">
        <v>902.61755360765301</v>
      </c>
      <c r="I1032">
        <v>2</v>
      </c>
      <c r="J1032" t="s">
        <v>49</v>
      </c>
      <c r="K1032" t="s">
        <v>20</v>
      </c>
      <c r="L1032" t="s">
        <v>2369</v>
      </c>
    </row>
    <row r="1033" spans="1:12">
      <c r="A1033" t="s">
        <v>3477</v>
      </c>
      <c r="B1033" t="s">
        <v>1991</v>
      </c>
      <c r="C1033" t="s">
        <v>951</v>
      </c>
      <c r="D1033" t="s">
        <v>196</v>
      </c>
      <c r="E1033" t="s">
        <v>1992</v>
      </c>
      <c r="F1033" t="s">
        <v>2441</v>
      </c>
      <c r="G1033" t="s">
        <v>1991</v>
      </c>
      <c r="H1033">
        <v>934.97519955283497</v>
      </c>
      <c r="I1033">
        <v>1</v>
      </c>
      <c r="J1033" t="s">
        <v>49</v>
      </c>
      <c r="K1033" t="s">
        <v>20</v>
      </c>
      <c r="L1033" t="s">
        <v>2369</v>
      </c>
    </row>
    <row r="1034" spans="1:12">
      <c r="A1034" t="s">
        <v>3478</v>
      </c>
      <c r="B1034" t="s">
        <v>1991</v>
      </c>
      <c r="C1034" t="s">
        <v>1256</v>
      </c>
      <c r="D1034" t="s">
        <v>185</v>
      </c>
      <c r="E1034" t="s">
        <v>1992</v>
      </c>
      <c r="F1034" t="s">
        <v>2477</v>
      </c>
      <c r="G1034" t="s">
        <v>1991</v>
      </c>
      <c r="H1034">
        <v>907.85643966189798</v>
      </c>
      <c r="I1034">
        <v>2</v>
      </c>
      <c r="J1034" t="s">
        <v>49</v>
      </c>
      <c r="K1034" t="s">
        <v>20</v>
      </c>
      <c r="L1034" t="s">
        <v>2369</v>
      </c>
    </row>
    <row r="1035" spans="1:12">
      <c r="A1035" t="s">
        <v>3479</v>
      </c>
      <c r="B1035" t="s">
        <v>1991</v>
      </c>
      <c r="C1035" t="s">
        <v>979</v>
      </c>
      <c r="D1035" t="s">
        <v>418</v>
      </c>
      <c r="E1035" t="s">
        <v>1992</v>
      </c>
      <c r="F1035" t="s">
        <v>2396</v>
      </c>
      <c r="G1035" t="s">
        <v>1991</v>
      </c>
      <c r="H1035">
        <v>9684.4409886954309</v>
      </c>
      <c r="I1035">
        <v>1</v>
      </c>
      <c r="J1035" t="s">
        <v>49</v>
      </c>
      <c r="K1035" t="s">
        <v>20</v>
      </c>
      <c r="L1035" t="s">
        <v>2369</v>
      </c>
    </row>
    <row r="1036" spans="1:12">
      <c r="A1036" t="s">
        <v>3480</v>
      </c>
      <c r="B1036" t="s">
        <v>1991</v>
      </c>
      <c r="C1036" t="s">
        <v>1259</v>
      </c>
      <c r="D1036" t="s">
        <v>522</v>
      </c>
      <c r="E1036" t="s">
        <v>1992</v>
      </c>
      <c r="F1036" t="s">
        <v>2469</v>
      </c>
      <c r="G1036" t="s">
        <v>1991</v>
      </c>
      <c r="H1036">
        <v>9684.9447980238401</v>
      </c>
      <c r="I1036">
        <v>2</v>
      </c>
      <c r="J1036" t="s">
        <v>49</v>
      </c>
      <c r="K1036" t="s">
        <v>20</v>
      </c>
      <c r="L1036" t="s">
        <v>2369</v>
      </c>
    </row>
    <row r="1037" spans="1:12">
      <c r="A1037" t="s">
        <v>3481</v>
      </c>
      <c r="B1037" t="s">
        <v>1991</v>
      </c>
      <c r="C1037" t="s">
        <v>1542</v>
      </c>
      <c r="D1037" t="s">
        <v>2011</v>
      </c>
      <c r="E1037" t="s">
        <v>1992</v>
      </c>
      <c r="F1037" t="s">
        <v>2441</v>
      </c>
      <c r="G1037" t="s">
        <v>1991</v>
      </c>
      <c r="H1037">
        <v>934.97519955283497</v>
      </c>
      <c r="I1037">
        <v>1</v>
      </c>
      <c r="J1037" t="s">
        <v>49</v>
      </c>
      <c r="K1037" t="s">
        <v>20</v>
      </c>
      <c r="L1037" t="s">
        <v>2369</v>
      </c>
    </row>
    <row r="1038" spans="1:12">
      <c r="A1038" t="s">
        <v>3482</v>
      </c>
      <c r="B1038" t="s">
        <v>1991</v>
      </c>
      <c r="C1038" t="s">
        <v>1262</v>
      </c>
      <c r="D1038" t="s">
        <v>330</v>
      </c>
      <c r="E1038" t="s">
        <v>1992</v>
      </c>
      <c r="F1038" t="s">
        <v>2469</v>
      </c>
      <c r="G1038" t="s">
        <v>1991</v>
      </c>
      <c r="H1038">
        <v>9684.9447980238401</v>
      </c>
      <c r="I1038">
        <v>2</v>
      </c>
      <c r="J1038" t="s">
        <v>49</v>
      </c>
      <c r="K1038" t="s">
        <v>83</v>
      </c>
      <c r="L1038">
        <v>6</v>
      </c>
    </row>
    <row r="1039" spans="1:12">
      <c r="A1039" t="s">
        <v>3483</v>
      </c>
      <c r="B1039" t="s">
        <v>1991</v>
      </c>
      <c r="C1039" t="s">
        <v>2014</v>
      </c>
      <c r="D1039" t="s">
        <v>2015</v>
      </c>
      <c r="E1039" t="s">
        <v>1992</v>
      </c>
      <c r="F1039" t="s">
        <v>2441</v>
      </c>
      <c r="G1039" t="s">
        <v>1991</v>
      </c>
      <c r="H1039">
        <v>934.97519955283497</v>
      </c>
      <c r="I1039">
        <v>1</v>
      </c>
      <c r="J1039" t="s">
        <v>49</v>
      </c>
      <c r="K1039" t="s">
        <v>20</v>
      </c>
      <c r="L1039" t="s">
        <v>2369</v>
      </c>
    </row>
    <row r="1040" spans="1:12">
      <c r="A1040" t="s">
        <v>3484</v>
      </c>
      <c r="B1040" t="s">
        <v>1991</v>
      </c>
      <c r="C1040" t="s">
        <v>1790</v>
      </c>
      <c r="D1040" t="s">
        <v>212</v>
      </c>
      <c r="E1040" t="s">
        <v>1992</v>
      </c>
      <c r="F1040" t="s">
        <v>2469</v>
      </c>
      <c r="G1040" t="s">
        <v>1991</v>
      </c>
      <c r="H1040">
        <v>9684.9447980238401</v>
      </c>
      <c r="I1040">
        <v>2</v>
      </c>
      <c r="J1040" t="s">
        <v>49</v>
      </c>
      <c r="K1040" t="s">
        <v>83</v>
      </c>
      <c r="L1040">
        <v>6</v>
      </c>
    </row>
    <row r="1041" spans="1:12">
      <c r="A1041" t="s">
        <v>3485</v>
      </c>
      <c r="B1041" t="s">
        <v>1991</v>
      </c>
      <c r="C1041" t="s">
        <v>2018</v>
      </c>
      <c r="D1041" t="s">
        <v>2015</v>
      </c>
      <c r="E1041" t="s">
        <v>1992</v>
      </c>
      <c r="F1041" t="s">
        <v>2413</v>
      </c>
      <c r="G1041" t="s">
        <v>1991</v>
      </c>
      <c r="H1041">
        <v>903.209857626352</v>
      </c>
      <c r="I1041">
        <v>1</v>
      </c>
      <c r="J1041" t="s">
        <v>49</v>
      </c>
      <c r="K1041" t="s">
        <v>20</v>
      </c>
      <c r="L1041" t="s">
        <v>2369</v>
      </c>
    </row>
    <row r="1042" spans="1:12">
      <c r="A1042" t="s">
        <v>3486</v>
      </c>
      <c r="B1042" t="s">
        <v>1991</v>
      </c>
      <c r="C1042" t="s">
        <v>1793</v>
      </c>
      <c r="D1042" t="s">
        <v>2065</v>
      </c>
      <c r="E1042" t="s">
        <v>1992</v>
      </c>
      <c r="F1042" t="s">
        <v>2754</v>
      </c>
      <c r="G1042" t="s">
        <v>1991</v>
      </c>
      <c r="H1042">
        <v>902.61755360765301</v>
      </c>
      <c r="I1042">
        <v>2</v>
      </c>
      <c r="J1042" t="s">
        <v>49</v>
      </c>
      <c r="K1042" t="s">
        <v>83</v>
      </c>
      <c r="L1042">
        <v>6</v>
      </c>
    </row>
    <row r="1043" spans="1:12">
      <c r="A1043" t="s">
        <v>3487</v>
      </c>
      <c r="B1043" t="s">
        <v>1991</v>
      </c>
      <c r="C1043" t="s">
        <v>2021</v>
      </c>
      <c r="D1043" t="s">
        <v>515</v>
      </c>
      <c r="E1043" t="s">
        <v>1992</v>
      </c>
      <c r="F1043" t="s">
        <v>2396</v>
      </c>
      <c r="G1043" t="s">
        <v>1991</v>
      </c>
      <c r="H1043">
        <v>9684.4409886954309</v>
      </c>
      <c r="I1043">
        <v>1</v>
      </c>
      <c r="J1043" t="s">
        <v>49</v>
      </c>
      <c r="K1043" t="s">
        <v>20</v>
      </c>
      <c r="L1043" t="s">
        <v>2369</v>
      </c>
    </row>
    <row r="1044" spans="1:12">
      <c r="A1044" t="s">
        <v>3488</v>
      </c>
      <c r="B1044" t="s">
        <v>1991</v>
      </c>
      <c r="C1044" t="s">
        <v>1798</v>
      </c>
      <c r="D1044" t="s">
        <v>775</v>
      </c>
      <c r="E1044" t="s">
        <v>1992</v>
      </c>
      <c r="F1044" t="s">
        <v>2477</v>
      </c>
      <c r="G1044" t="s">
        <v>1991</v>
      </c>
      <c r="H1044">
        <v>907.85643966189798</v>
      </c>
      <c r="I1044">
        <v>2</v>
      </c>
      <c r="J1044" t="s">
        <v>49</v>
      </c>
      <c r="K1044" t="s">
        <v>83</v>
      </c>
      <c r="L1044">
        <v>6</v>
      </c>
    </row>
    <row r="1045" spans="1:12">
      <c r="A1045" t="s">
        <v>3489</v>
      </c>
      <c r="B1045" t="s">
        <v>1991</v>
      </c>
      <c r="C1045" t="s">
        <v>2023</v>
      </c>
      <c r="D1045" t="s">
        <v>2024</v>
      </c>
      <c r="E1045" t="s">
        <v>1992</v>
      </c>
      <c r="F1045" t="s">
        <v>2441</v>
      </c>
      <c r="G1045" t="s">
        <v>1991</v>
      </c>
      <c r="H1045">
        <v>934.97519955283497</v>
      </c>
      <c r="I1045">
        <v>1</v>
      </c>
      <c r="J1045" t="s">
        <v>49</v>
      </c>
      <c r="K1045" t="s">
        <v>83</v>
      </c>
      <c r="L1045">
        <v>6</v>
      </c>
    </row>
    <row r="1046" spans="1:12">
      <c r="A1046" t="s">
        <v>3490</v>
      </c>
      <c r="B1046" t="s">
        <v>1991</v>
      </c>
      <c r="C1046" t="s">
        <v>1801</v>
      </c>
      <c r="D1046" t="s">
        <v>492</v>
      </c>
      <c r="E1046" t="s">
        <v>1992</v>
      </c>
      <c r="F1046" t="s">
        <v>2469</v>
      </c>
      <c r="G1046" t="s">
        <v>1991</v>
      </c>
      <c r="H1046">
        <v>9684.9447980238401</v>
      </c>
      <c r="I1046">
        <v>2</v>
      </c>
      <c r="J1046" t="s">
        <v>49</v>
      </c>
      <c r="K1046" t="s">
        <v>92</v>
      </c>
      <c r="L1046">
        <v>7</v>
      </c>
    </row>
    <row r="1047" spans="1:12">
      <c r="A1047" t="s">
        <v>3491</v>
      </c>
      <c r="B1047" t="s">
        <v>1991</v>
      </c>
      <c r="C1047" t="s">
        <v>2027</v>
      </c>
      <c r="D1047" t="s">
        <v>2024</v>
      </c>
      <c r="E1047" t="s">
        <v>1992</v>
      </c>
      <c r="F1047" t="s">
        <v>2413</v>
      </c>
      <c r="G1047" t="s">
        <v>1991</v>
      </c>
      <c r="H1047">
        <v>903.209857626352</v>
      </c>
      <c r="I1047">
        <v>1</v>
      </c>
      <c r="J1047" t="s">
        <v>49</v>
      </c>
      <c r="K1047" t="s">
        <v>83</v>
      </c>
      <c r="L1047">
        <v>6</v>
      </c>
    </row>
    <row r="1048" spans="1:12">
      <c r="A1048" t="s">
        <v>3492</v>
      </c>
      <c r="B1048" t="s">
        <v>1991</v>
      </c>
      <c r="C1048" t="s">
        <v>1804</v>
      </c>
      <c r="D1048" t="s">
        <v>2058</v>
      </c>
      <c r="E1048" t="s">
        <v>1992</v>
      </c>
      <c r="F1048" t="s">
        <v>2754</v>
      </c>
      <c r="G1048" t="s">
        <v>1991</v>
      </c>
      <c r="H1048">
        <v>902.61755360765301</v>
      </c>
      <c r="I1048">
        <v>2</v>
      </c>
      <c r="J1048" t="s">
        <v>49</v>
      </c>
      <c r="K1048" t="s">
        <v>92</v>
      </c>
      <c r="L1048">
        <v>7</v>
      </c>
    </row>
    <row r="1049" spans="1:12">
      <c r="A1049" t="s">
        <v>3493</v>
      </c>
      <c r="B1049" t="s">
        <v>1991</v>
      </c>
      <c r="C1049" t="s">
        <v>2030</v>
      </c>
      <c r="D1049" t="s">
        <v>44</v>
      </c>
      <c r="E1049" t="s">
        <v>1992</v>
      </c>
      <c r="F1049" t="s">
        <v>2396</v>
      </c>
      <c r="G1049" t="s">
        <v>1991</v>
      </c>
      <c r="H1049">
        <v>9684.4409886954309</v>
      </c>
      <c r="I1049">
        <v>1</v>
      </c>
      <c r="J1049" t="s">
        <v>49</v>
      </c>
      <c r="K1049" t="s">
        <v>83</v>
      </c>
      <c r="L1049">
        <v>6</v>
      </c>
    </row>
    <row r="1050" spans="1:12">
      <c r="A1050" t="s">
        <v>3494</v>
      </c>
      <c r="B1050" t="s">
        <v>1991</v>
      </c>
      <c r="C1050" t="s">
        <v>1807</v>
      </c>
      <c r="D1050" t="s">
        <v>185</v>
      </c>
      <c r="E1050" t="s">
        <v>1992</v>
      </c>
      <c r="F1050" t="s">
        <v>2477</v>
      </c>
      <c r="G1050" t="s">
        <v>1991</v>
      </c>
      <c r="H1050">
        <v>907.85643966189798</v>
      </c>
      <c r="I1050">
        <v>2</v>
      </c>
      <c r="J1050" t="s">
        <v>49</v>
      </c>
      <c r="K1050" t="s">
        <v>92</v>
      </c>
      <c r="L1050">
        <v>7</v>
      </c>
    </row>
    <row r="1051" spans="1:12">
      <c r="A1051" t="s">
        <v>3495</v>
      </c>
      <c r="B1051" t="s">
        <v>1991</v>
      </c>
      <c r="C1051" t="s">
        <v>2032</v>
      </c>
      <c r="D1051" t="s">
        <v>135</v>
      </c>
      <c r="E1051" t="s">
        <v>1992</v>
      </c>
      <c r="F1051" t="s">
        <v>2396</v>
      </c>
      <c r="G1051" t="s">
        <v>1991</v>
      </c>
      <c r="H1051">
        <v>9684.4409886954309</v>
      </c>
      <c r="I1051">
        <v>1</v>
      </c>
      <c r="J1051" t="s">
        <v>49</v>
      </c>
      <c r="K1051" t="s">
        <v>83</v>
      </c>
      <c r="L1051">
        <v>6</v>
      </c>
    </row>
    <row r="1052" spans="1:12">
      <c r="A1052" t="s">
        <v>3496</v>
      </c>
      <c r="B1052" t="s">
        <v>1991</v>
      </c>
      <c r="C1052" t="s">
        <v>1809</v>
      </c>
      <c r="D1052" t="s">
        <v>522</v>
      </c>
      <c r="E1052" t="s">
        <v>1992</v>
      </c>
      <c r="F1052" t="s">
        <v>2469</v>
      </c>
      <c r="G1052" t="s">
        <v>1991</v>
      </c>
      <c r="H1052">
        <v>9684.9447980238401</v>
      </c>
      <c r="I1052">
        <v>2</v>
      </c>
      <c r="J1052" t="s">
        <v>49</v>
      </c>
      <c r="K1052" t="s">
        <v>92</v>
      </c>
      <c r="L1052">
        <v>7</v>
      </c>
    </row>
    <row r="1053" spans="1:12">
      <c r="A1053" t="s">
        <v>3497</v>
      </c>
      <c r="B1053" t="s">
        <v>1991</v>
      </c>
      <c r="C1053" t="s">
        <v>2034</v>
      </c>
      <c r="D1053" t="s">
        <v>1916</v>
      </c>
      <c r="E1053" t="s">
        <v>1992</v>
      </c>
      <c r="F1053" t="s">
        <v>2413</v>
      </c>
      <c r="G1053" t="s">
        <v>1991</v>
      </c>
      <c r="H1053">
        <v>903.209857626352</v>
      </c>
      <c r="I1053">
        <v>1</v>
      </c>
      <c r="J1053" t="s">
        <v>49</v>
      </c>
      <c r="K1053" t="s">
        <v>83</v>
      </c>
      <c r="L1053">
        <v>6</v>
      </c>
    </row>
    <row r="1054" spans="1:12">
      <c r="A1054" t="s">
        <v>3498</v>
      </c>
      <c r="B1054" t="s">
        <v>1991</v>
      </c>
      <c r="C1054" t="s">
        <v>2036</v>
      </c>
      <c r="D1054" t="s">
        <v>226</v>
      </c>
      <c r="E1054" t="s">
        <v>1992</v>
      </c>
      <c r="F1054" t="s">
        <v>2441</v>
      </c>
      <c r="G1054" t="s">
        <v>1991</v>
      </c>
      <c r="H1054">
        <v>934.97519955283497</v>
      </c>
      <c r="I1054">
        <v>1</v>
      </c>
      <c r="J1054" t="s">
        <v>49</v>
      </c>
      <c r="K1054" t="s">
        <v>83</v>
      </c>
      <c r="L1054">
        <v>6</v>
      </c>
    </row>
    <row r="1055" spans="1:12">
      <c r="A1055" t="s">
        <v>3499</v>
      </c>
      <c r="B1055" t="s">
        <v>1991</v>
      </c>
      <c r="C1055" t="s">
        <v>2038</v>
      </c>
      <c r="D1055" t="s">
        <v>158</v>
      </c>
      <c r="E1055" t="s">
        <v>1992</v>
      </c>
      <c r="F1055" t="s">
        <v>2396</v>
      </c>
      <c r="G1055" t="s">
        <v>1991</v>
      </c>
      <c r="H1055">
        <v>9684.4409886954309</v>
      </c>
      <c r="I1055">
        <v>1</v>
      </c>
      <c r="J1055" t="s">
        <v>49</v>
      </c>
      <c r="K1055" t="s">
        <v>83</v>
      </c>
      <c r="L1055">
        <v>6</v>
      </c>
    </row>
    <row r="1056" spans="1:12">
      <c r="A1056" t="s">
        <v>3500</v>
      </c>
      <c r="B1056" t="s">
        <v>1991</v>
      </c>
      <c r="C1056" t="s">
        <v>2040</v>
      </c>
      <c r="D1056" t="s">
        <v>2015</v>
      </c>
      <c r="E1056" t="s">
        <v>1992</v>
      </c>
      <c r="F1056" t="s">
        <v>2441</v>
      </c>
      <c r="G1056" t="s">
        <v>1991</v>
      </c>
      <c r="H1056">
        <v>934.97519955283497</v>
      </c>
      <c r="I1056">
        <v>1</v>
      </c>
      <c r="J1056" t="s">
        <v>49</v>
      </c>
      <c r="K1056" t="s">
        <v>92</v>
      </c>
      <c r="L1056">
        <v>7</v>
      </c>
    </row>
    <row r="1057" spans="1:12">
      <c r="A1057" t="s">
        <v>3501</v>
      </c>
      <c r="B1057" t="s">
        <v>1991</v>
      </c>
      <c r="C1057" t="s">
        <v>2042</v>
      </c>
      <c r="D1057" t="s">
        <v>2015</v>
      </c>
      <c r="E1057" t="s">
        <v>1992</v>
      </c>
      <c r="F1057" t="s">
        <v>2413</v>
      </c>
      <c r="G1057" t="s">
        <v>1991</v>
      </c>
      <c r="H1057">
        <v>903.209857626352</v>
      </c>
      <c r="I1057">
        <v>1</v>
      </c>
      <c r="J1057" t="s">
        <v>49</v>
      </c>
      <c r="K1057" t="s">
        <v>92</v>
      </c>
      <c r="L1057">
        <v>7</v>
      </c>
    </row>
    <row r="1058" spans="1:12">
      <c r="A1058" t="s">
        <v>3502</v>
      </c>
      <c r="B1058" t="s">
        <v>1991</v>
      </c>
      <c r="C1058" t="s">
        <v>2044</v>
      </c>
      <c r="D1058" t="s">
        <v>515</v>
      </c>
      <c r="E1058" t="s">
        <v>1992</v>
      </c>
      <c r="F1058" t="s">
        <v>2396</v>
      </c>
      <c r="G1058" t="s">
        <v>1991</v>
      </c>
      <c r="H1058">
        <v>9684.4409886954309</v>
      </c>
      <c r="I1058">
        <v>1</v>
      </c>
      <c r="J1058" t="s">
        <v>49</v>
      </c>
      <c r="K1058" t="s">
        <v>92</v>
      </c>
      <c r="L1058">
        <v>7</v>
      </c>
    </row>
    <row r="1059" spans="1:12">
      <c r="A1059" t="s">
        <v>3503</v>
      </c>
      <c r="B1059" t="s">
        <v>1991</v>
      </c>
      <c r="C1059" t="s">
        <v>171</v>
      </c>
      <c r="D1059" t="s">
        <v>240</v>
      </c>
      <c r="E1059" t="s">
        <v>1992</v>
      </c>
      <c r="F1059" t="s">
        <v>2452</v>
      </c>
      <c r="G1059" t="s">
        <v>1991</v>
      </c>
      <c r="H1059">
        <v>25338.4848168764</v>
      </c>
      <c r="I1059">
        <v>2</v>
      </c>
      <c r="J1059" t="s">
        <v>49</v>
      </c>
      <c r="K1059" t="s">
        <v>83</v>
      </c>
      <c r="L1059">
        <v>6</v>
      </c>
    </row>
    <row r="1060" spans="1:12">
      <c r="A1060" t="s">
        <v>3504</v>
      </c>
      <c r="B1060" t="s">
        <v>1991</v>
      </c>
      <c r="C1060" t="s">
        <v>82</v>
      </c>
      <c r="D1060" t="s">
        <v>410</v>
      </c>
      <c r="E1060" t="s">
        <v>1992</v>
      </c>
      <c r="F1060" t="s">
        <v>2409</v>
      </c>
      <c r="G1060" t="s">
        <v>1991</v>
      </c>
      <c r="H1060">
        <v>23517.872832102999</v>
      </c>
      <c r="I1060">
        <v>1</v>
      </c>
      <c r="J1060" t="s">
        <v>49</v>
      </c>
      <c r="K1060" t="s">
        <v>83</v>
      </c>
      <c r="L1060">
        <v>6</v>
      </c>
    </row>
    <row r="1061" spans="1:12">
      <c r="A1061" t="s">
        <v>3505</v>
      </c>
      <c r="B1061" t="s">
        <v>1991</v>
      </c>
      <c r="C1061" t="s">
        <v>173</v>
      </c>
      <c r="D1061" t="s">
        <v>48</v>
      </c>
      <c r="E1061" t="s">
        <v>1992</v>
      </c>
      <c r="F1061" t="s">
        <v>2458</v>
      </c>
      <c r="G1061" t="s">
        <v>1991</v>
      </c>
      <c r="H1061">
        <v>23531.597387041798</v>
      </c>
      <c r="I1061">
        <v>2</v>
      </c>
      <c r="J1061" t="s">
        <v>49</v>
      </c>
      <c r="K1061" t="s">
        <v>83</v>
      </c>
      <c r="L1061">
        <v>6</v>
      </c>
    </row>
    <row r="1062" spans="1:12">
      <c r="A1062" t="s">
        <v>3506</v>
      </c>
      <c r="B1062" t="s">
        <v>1991</v>
      </c>
      <c r="C1062" t="s">
        <v>85</v>
      </c>
      <c r="D1062" t="s">
        <v>482</v>
      </c>
      <c r="E1062" t="s">
        <v>1992</v>
      </c>
      <c r="F1062" t="s">
        <v>2409</v>
      </c>
      <c r="G1062" t="s">
        <v>1991</v>
      </c>
      <c r="H1062">
        <v>23517.872832102999</v>
      </c>
      <c r="I1062">
        <v>1</v>
      </c>
      <c r="J1062" t="s">
        <v>49</v>
      </c>
      <c r="K1062" t="s">
        <v>83</v>
      </c>
      <c r="L1062">
        <v>6</v>
      </c>
    </row>
    <row r="1063" spans="1:12">
      <c r="A1063" t="s">
        <v>3507</v>
      </c>
      <c r="B1063" t="s">
        <v>1991</v>
      </c>
      <c r="C1063" t="s">
        <v>181</v>
      </c>
      <c r="D1063" t="s">
        <v>240</v>
      </c>
      <c r="E1063" t="s">
        <v>1992</v>
      </c>
      <c r="F1063" t="s">
        <v>2458</v>
      </c>
      <c r="G1063" t="s">
        <v>1991</v>
      </c>
      <c r="H1063">
        <v>23531.597387041798</v>
      </c>
      <c r="I1063">
        <v>2</v>
      </c>
      <c r="J1063" t="s">
        <v>49</v>
      </c>
      <c r="K1063" t="s">
        <v>92</v>
      </c>
      <c r="L1063">
        <v>7</v>
      </c>
    </row>
    <row r="1064" spans="1:12">
      <c r="A1064" t="s">
        <v>3508</v>
      </c>
      <c r="B1064" t="s">
        <v>1991</v>
      </c>
      <c r="C1064" t="s">
        <v>90</v>
      </c>
      <c r="D1064" t="s">
        <v>410</v>
      </c>
      <c r="E1064" t="s">
        <v>1992</v>
      </c>
      <c r="F1064" t="s">
        <v>2409</v>
      </c>
      <c r="G1064" t="s">
        <v>1991</v>
      </c>
      <c r="H1064">
        <v>23517.872832102999</v>
      </c>
      <c r="I1064">
        <v>1</v>
      </c>
      <c r="J1064" t="s">
        <v>49</v>
      </c>
      <c r="K1064" t="s">
        <v>92</v>
      </c>
      <c r="L1064">
        <v>7</v>
      </c>
    </row>
    <row r="1065" spans="1:12">
      <c r="A1065" t="s">
        <v>3509</v>
      </c>
      <c r="B1065" t="s">
        <v>1991</v>
      </c>
      <c r="C1065" t="s">
        <v>183</v>
      </c>
      <c r="D1065" t="s">
        <v>48</v>
      </c>
      <c r="E1065" t="s">
        <v>1992</v>
      </c>
      <c r="F1065" t="s">
        <v>2458</v>
      </c>
      <c r="G1065" t="s">
        <v>1991</v>
      </c>
      <c r="H1065">
        <v>23531.597387041798</v>
      </c>
      <c r="I1065">
        <v>2</v>
      </c>
      <c r="J1065" t="s">
        <v>49</v>
      </c>
      <c r="K1065" t="s">
        <v>92</v>
      </c>
      <c r="L1065">
        <v>7</v>
      </c>
    </row>
    <row r="1066" spans="1:12">
      <c r="A1066" t="s">
        <v>3510</v>
      </c>
      <c r="B1066" t="s">
        <v>1991</v>
      </c>
      <c r="C1066" t="s">
        <v>94</v>
      </c>
      <c r="D1066" t="s">
        <v>44</v>
      </c>
      <c r="E1066" t="s">
        <v>1992</v>
      </c>
      <c r="F1066" t="s">
        <v>2409</v>
      </c>
      <c r="G1066" t="s">
        <v>1991</v>
      </c>
      <c r="H1066">
        <v>23517.872832102999</v>
      </c>
      <c r="I1066">
        <v>1</v>
      </c>
      <c r="J1066" t="s">
        <v>49</v>
      </c>
      <c r="K1066" t="s">
        <v>92</v>
      </c>
      <c r="L1066">
        <v>7</v>
      </c>
    </row>
    <row r="1067" spans="1:12">
      <c r="A1067" t="s">
        <v>3511</v>
      </c>
      <c r="B1067" t="s">
        <v>1991</v>
      </c>
      <c r="C1067" t="s">
        <v>188</v>
      </c>
      <c r="D1067" t="s">
        <v>226</v>
      </c>
      <c r="E1067" t="s">
        <v>1992</v>
      </c>
      <c r="F1067" t="s">
        <v>2449</v>
      </c>
      <c r="G1067" t="s">
        <v>1991</v>
      </c>
      <c r="H1067">
        <v>35023.429614900298</v>
      </c>
      <c r="I1067">
        <v>2</v>
      </c>
      <c r="J1067" t="s">
        <v>49</v>
      </c>
      <c r="K1067" t="s">
        <v>92</v>
      </c>
      <c r="L1067">
        <v>7</v>
      </c>
    </row>
    <row r="1068" spans="1:12">
      <c r="A1068" t="s">
        <v>3512</v>
      </c>
      <c r="B1068" t="s">
        <v>1991</v>
      </c>
      <c r="C1068" t="s">
        <v>96</v>
      </c>
      <c r="D1068" t="s">
        <v>482</v>
      </c>
      <c r="E1068" t="s">
        <v>1992</v>
      </c>
      <c r="F1068" t="s">
        <v>2409</v>
      </c>
      <c r="G1068" t="s">
        <v>1991</v>
      </c>
      <c r="H1068">
        <v>23517.872832102999</v>
      </c>
      <c r="I1068">
        <v>1</v>
      </c>
      <c r="J1068" t="s">
        <v>49</v>
      </c>
      <c r="K1068" t="s">
        <v>92</v>
      </c>
      <c r="L1068">
        <v>7</v>
      </c>
    </row>
    <row r="1069" spans="1:12">
      <c r="A1069" t="s">
        <v>3513</v>
      </c>
      <c r="B1069" t="s">
        <v>1991</v>
      </c>
      <c r="C1069" t="s">
        <v>192</v>
      </c>
      <c r="D1069" t="s">
        <v>62</v>
      </c>
      <c r="E1069" t="s">
        <v>1992</v>
      </c>
      <c r="F1069" t="s">
        <v>2458</v>
      </c>
      <c r="G1069" t="s">
        <v>1991</v>
      </c>
      <c r="H1069">
        <v>23531.597387041798</v>
      </c>
      <c r="I1069">
        <v>2</v>
      </c>
      <c r="J1069" t="s">
        <v>49</v>
      </c>
      <c r="K1069" t="s">
        <v>92</v>
      </c>
      <c r="L1069">
        <v>7</v>
      </c>
    </row>
    <row r="1070" spans="1:12">
      <c r="A1070" t="s">
        <v>3514</v>
      </c>
      <c r="B1070" t="s">
        <v>1991</v>
      </c>
      <c r="C1070" t="s">
        <v>98</v>
      </c>
      <c r="D1070" t="s">
        <v>510</v>
      </c>
      <c r="E1070" t="s">
        <v>1992</v>
      </c>
      <c r="F1070" t="s">
        <v>2409</v>
      </c>
      <c r="G1070" t="s">
        <v>1991</v>
      </c>
      <c r="H1070">
        <v>23517.872832102999</v>
      </c>
      <c r="I1070">
        <v>1</v>
      </c>
      <c r="J1070" t="s">
        <v>49</v>
      </c>
      <c r="K1070" t="s">
        <v>92</v>
      </c>
      <c r="L1070">
        <v>7</v>
      </c>
    </row>
    <row r="1071" spans="1:12">
      <c r="A1071" t="s">
        <v>3515</v>
      </c>
      <c r="B1071" t="s">
        <v>2079</v>
      </c>
      <c r="C1071" t="s">
        <v>100</v>
      </c>
      <c r="D1071" t="s">
        <v>214</v>
      </c>
      <c r="E1071" t="s">
        <v>2080</v>
      </c>
      <c r="F1071" t="s">
        <v>2449</v>
      </c>
      <c r="G1071" t="s">
        <v>2079</v>
      </c>
      <c r="H1071">
        <v>12281.5716636371</v>
      </c>
      <c r="I1071">
        <v>2</v>
      </c>
      <c r="J1071" t="s">
        <v>320</v>
      </c>
      <c r="K1071" t="s">
        <v>20</v>
      </c>
      <c r="L1071" t="s">
        <v>2369</v>
      </c>
    </row>
    <row r="1072" spans="1:12">
      <c r="A1072" t="s">
        <v>3516</v>
      </c>
      <c r="B1072" t="s">
        <v>2079</v>
      </c>
      <c r="C1072" t="s">
        <v>13</v>
      </c>
      <c r="D1072" t="s">
        <v>35</v>
      </c>
      <c r="E1072" t="s">
        <v>2080</v>
      </c>
      <c r="F1072" t="s">
        <v>2421</v>
      </c>
      <c r="G1072" t="s">
        <v>2079</v>
      </c>
      <c r="H1072">
        <v>28395.3095115299</v>
      </c>
      <c r="I1072">
        <v>1</v>
      </c>
      <c r="J1072" t="s">
        <v>49</v>
      </c>
      <c r="K1072" t="s">
        <v>20</v>
      </c>
      <c r="L1072" t="s">
        <v>2369</v>
      </c>
    </row>
    <row r="1073" spans="1:12">
      <c r="A1073" t="s">
        <v>3517</v>
      </c>
      <c r="B1073" t="s">
        <v>2079</v>
      </c>
      <c r="C1073" t="s">
        <v>104</v>
      </c>
      <c r="D1073" t="s">
        <v>65</v>
      </c>
      <c r="E1073" t="s">
        <v>2080</v>
      </c>
      <c r="F1073" t="s">
        <v>2474</v>
      </c>
      <c r="G1073" t="s">
        <v>2079</v>
      </c>
      <c r="H1073">
        <v>26135.8683001727</v>
      </c>
      <c r="I1073">
        <v>2</v>
      </c>
      <c r="J1073" t="s">
        <v>320</v>
      </c>
      <c r="K1073" t="s">
        <v>20</v>
      </c>
      <c r="L1073" t="s">
        <v>2824</v>
      </c>
    </row>
    <row r="1074" spans="1:12">
      <c r="A1074" t="s">
        <v>3518</v>
      </c>
      <c r="B1074" t="s">
        <v>2079</v>
      </c>
      <c r="C1074" t="s">
        <v>22</v>
      </c>
      <c r="D1074" t="s">
        <v>349</v>
      </c>
      <c r="E1074" t="s">
        <v>2080</v>
      </c>
      <c r="F1074" t="s">
        <v>2441</v>
      </c>
      <c r="G1074" t="s">
        <v>2079</v>
      </c>
      <c r="H1074">
        <v>6600.6531187840101</v>
      </c>
      <c r="I1074">
        <v>1</v>
      </c>
      <c r="J1074" t="s">
        <v>320</v>
      </c>
      <c r="K1074" t="s">
        <v>20</v>
      </c>
      <c r="L1074" t="s">
        <v>2369</v>
      </c>
    </row>
    <row r="1075" spans="1:12">
      <c r="A1075" t="s">
        <v>3519</v>
      </c>
      <c r="B1075" t="s">
        <v>2079</v>
      </c>
      <c r="C1075" t="s">
        <v>110</v>
      </c>
      <c r="D1075" t="s">
        <v>366</v>
      </c>
      <c r="E1075" t="s">
        <v>2080</v>
      </c>
      <c r="F1075" t="s">
        <v>2452</v>
      </c>
      <c r="G1075" t="s">
        <v>2079</v>
      </c>
      <c r="H1075">
        <v>6631.0101746222699</v>
      </c>
      <c r="I1075">
        <v>2</v>
      </c>
      <c r="J1075" t="s">
        <v>320</v>
      </c>
      <c r="K1075" t="s">
        <v>20</v>
      </c>
      <c r="L1075" t="s">
        <v>2369</v>
      </c>
    </row>
    <row r="1076" spans="1:12">
      <c r="A1076" t="s">
        <v>3520</v>
      </c>
      <c r="B1076" t="s">
        <v>2079</v>
      </c>
      <c r="C1076" t="s">
        <v>28</v>
      </c>
      <c r="D1076" t="s">
        <v>499</v>
      </c>
      <c r="E1076" t="s">
        <v>2080</v>
      </c>
      <c r="F1076" t="s">
        <v>2441</v>
      </c>
      <c r="G1076" t="s">
        <v>2079</v>
      </c>
      <c r="H1076">
        <v>6600.6531187840101</v>
      </c>
      <c r="I1076">
        <v>1</v>
      </c>
      <c r="J1076" t="s">
        <v>320</v>
      </c>
      <c r="K1076" t="s">
        <v>20</v>
      </c>
      <c r="L1076" t="s">
        <v>2369</v>
      </c>
    </row>
    <row r="1077" spans="1:12">
      <c r="A1077" t="s">
        <v>3521</v>
      </c>
      <c r="B1077" t="s">
        <v>2079</v>
      </c>
      <c r="C1077" t="s">
        <v>168</v>
      </c>
      <c r="D1077" t="s">
        <v>417</v>
      </c>
      <c r="E1077" t="s">
        <v>2080</v>
      </c>
      <c r="F1077" t="s">
        <v>2449</v>
      </c>
      <c r="G1077" t="s">
        <v>2079</v>
      </c>
      <c r="H1077">
        <v>12281.5716636371</v>
      </c>
      <c r="I1077">
        <v>2</v>
      </c>
      <c r="J1077" t="s">
        <v>320</v>
      </c>
      <c r="K1077" t="s">
        <v>20</v>
      </c>
      <c r="L1077" t="s">
        <v>2369</v>
      </c>
    </row>
    <row r="1078" spans="1:12">
      <c r="A1078" t="s">
        <v>3522</v>
      </c>
      <c r="B1078" t="s">
        <v>2079</v>
      </c>
      <c r="C1078" t="s">
        <v>864</v>
      </c>
      <c r="D1078" t="s">
        <v>402</v>
      </c>
      <c r="E1078" t="s">
        <v>2080</v>
      </c>
      <c r="F1078" t="s">
        <v>2396</v>
      </c>
      <c r="G1078" t="s">
        <v>2079</v>
      </c>
      <c r="H1078">
        <v>5670.9635737823401</v>
      </c>
      <c r="I1078">
        <v>1</v>
      </c>
      <c r="J1078" t="s">
        <v>320</v>
      </c>
      <c r="K1078" t="s">
        <v>20</v>
      </c>
      <c r="L1078" t="s">
        <v>2369</v>
      </c>
    </row>
    <row r="1079" spans="1:12">
      <c r="A1079" t="s">
        <v>3523</v>
      </c>
      <c r="B1079" t="s">
        <v>2079</v>
      </c>
      <c r="C1079" t="s">
        <v>993</v>
      </c>
      <c r="D1079" t="s">
        <v>162</v>
      </c>
      <c r="E1079" t="s">
        <v>2080</v>
      </c>
      <c r="F1079" t="s">
        <v>2469</v>
      </c>
      <c r="G1079" t="s">
        <v>2079</v>
      </c>
      <c r="H1079">
        <v>5650.5614890148099</v>
      </c>
      <c r="I1079">
        <v>2</v>
      </c>
      <c r="J1079" t="s">
        <v>320</v>
      </c>
      <c r="K1079" t="s">
        <v>20</v>
      </c>
      <c r="L1079" t="s">
        <v>2369</v>
      </c>
    </row>
    <row r="1080" spans="1:12">
      <c r="A1080" t="s">
        <v>3524</v>
      </c>
      <c r="B1080" t="s">
        <v>2079</v>
      </c>
      <c r="C1080" t="s">
        <v>951</v>
      </c>
      <c r="D1080" t="s">
        <v>184</v>
      </c>
      <c r="E1080" t="s">
        <v>2080</v>
      </c>
      <c r="F1080" t="s">
        <v>2396</v>
      </c>
      <c r="G1080" t="s">
        <v>2079</v>
      </c>
      <c r="H1080">
        <v>5670.9635737823401</v>
      </c>
      <c r="I1080">
        <v>1</v>
      </c>
      <c r="J1080" t="s">
        <v>320</v>
      </c>
      <c r="K1080" t="s">
        <v>20</v>
      </c>
      <c r="L1080" t="s">
        <v>2369</v>
      </c>
    </row>
    <row r="1081" spans="1:12">
      <c r="A1081" t="s">
        <v>3525</v>
      </c>
      <c r="B1081" t="s">
        <v>2079</v>
      </c>
      <c r="C1081" t="s">
        <v>1256</v>
      </c>
      <c r="D1081" t="s">
        <v>251</v>
      </c>
      <c r="E1081" t="s">
        <v>2080</v>
      </c>
      <c r="F1081" t="s">
        <v>2449</v>
      </c>
      <c r="G1081" t="s">
        <v>2079</v>
      </c>
      <c r="H1081">
        <v>12281.5716636371</v>
      </c>
      <c r="I1081">
        <v>2</v>
      </c>
      <c r="J1081" t="s">
        <v>320</v>
      </c>
      <c r="K1081" t="s">
        <v>83</v>
      </c>
      <c r="L1081">
        <v>6</v>
      </c>
    </row>
    <row r="1082" spans="1:12">
      <c r="A1082" t="s">
        <v>3526</v>
      </c>
      <c r="B1082" t="s">
        <v>2079</v>
      </c>
      <c r="C1082" t="s">
        <v>979</v>
      </c>
      <c r="D1082" t="s">
        <v>402</v>
      </c>
      <c r="E1082" t="s">
        <v>2080</v>
      </c>
      <c r="F1082" t="s">
        <v>2371</v>
      </c>
      <c r="G1082" t="s">
        <v>2079</v>
      </c>
      <c r="H1082">
        <v>12271.6168409565</v>
      </c>
      <c r="I1082">
        <v>1</v>
      </c>
      <c r="J1082" t="s">
        <v>320</v>
      </c>
      <c r="K1082" t="s">
        <v>83</v>
      </c>
      <c r="L1082">
        <v>6</v>
      </c>
    </row>
    <row r="1083" spans="1:12">
      <c r="A1083" t="s">
        <v>3527</v>
      </c>
      <c r="B1083" t="s">
        <v>2079</v>
      </c>
      <c r="C1083" t="s">
        <v>1259</v>
      </c>
      <c r="D1083" t="s">
        <v>162</v>
      </c>
      <c r="E1083" t="s">
        <v>2080</v>
      </c>
      <c r="F1083" t="s">
        <v>2469</v>
      </c>
      <c r="G1083" t="s">
        <v>2079</v>
      </c>
      <c r="H1083">
        <v>5650.5614890148099</v>
      </c>
      <c r="I1083">
        <v>2</v>
      </c>
      <c r="J1083" t="s">
        <v>320</v>
      </c>
      <c r="K1083" t="s">
        <v>92</v>
      </c>
      <c r="L1083">
        <v>7</v>
      </c>
    </row>
    <row r="1084" spans="1:12">
      <c r="A1084" t="s">
        <v>3528</v>
      </c>
      <c r="B1084" t="s">
        <v>2079</v>
      </c>
      <c r="C1084" t="s">
        <v>1542</v>
      </c>
      <c r="D1084" t="s">
        <v>57</v>
      </c>
      <c r="E1084" t="s">
        <v>2080</v>
      </c>
      <c r="F1084" t="s">
        <v>2441</v>
      </c>
      <c r="G1084" t="s">
        <v>2079</v>
      </c>
      <c r="H1084">
        <v>6600.6531187840101</v>
      </c>
      <c r="I1084">
        <v>1</v>
      </c>
      <c r="J1084" t="s">
        <v>320</v>
      </c>
      <c r="K1084" t="s">
        <v>83</v>
      </c>
      <c r="L1084">
        <v>6</v>
      </c>
    </row>
    <row r="1085" spans="1:12">
      <c r="A1085" t="s">
        <v>3529</v>
      </c>
      <c r="B1085" t="s">
        <v>2079</v>
      </c>
      <c r="C1085" t="s">
        <v>2014</v>
      </c>
      <c r="D1085" t="s">
        <v>184</v>
      </c>
      <c r="E1085" t="s">
        <v>2080</v>
      </c>
      <c r="F1085" t="s">
        <v>2396</v>
      </c>
      <c r="G1085" t="s">
        <v>2079</v>
      </c>
      <c r="H1085">
        <v>5670.9635737823401</v>
      </c>
      <c r="I1085">
        <v>1</v>
      </c>
      <c r="J1085" t="s">
        <v>320</v>
      </c>
      <c r="K1085" t="s">
        <v>92</v>
      </c>
      <c r="L1085">
        <v>7</v>
      </c>
    </row>
    <row r="1086" spans="1:12">
      <c r="A1086" t="s">
        <v>3530</v>
      </c>
      <c r="B1086" t="s">
        <v>2079</v>
      </c>
      <c r="C1086" t="s">
        <v>181</v>
      </c>
      <c r="D1086" t="s">
        <v>366</v>
      </c>
      <c r="E1086" t="s">
        <v>2080</v>
      </c>
      <c r="F1086" t="s">
        <v>2452</v>
      </c>
      <c r="G1086" t="s">
        <v>2079</v>
      </c>
      <c r="H1086">
        <v>6631.0101746222699</v>
      </c>
      <c r="I1086">
        <v>2</v>
      </c>
      <c r="J1086" t="s">
        <v>320</v>
      </c>
      <c r="K1086" t="s">
        <v>92</v>
      </c>
      <c r="L1086">
        <v>7</v>
      </c>
    </row>
    <row r="1087" spans="1:12">
      <c r="A1087" t="s">
        <v>3531</v>
      </c>
      <c r="B1087" t="s">
        <v>2079</v>
      </c>
      <c r="C1087" t="s">
        <v>90</v>
      </c>
      <c r="D1087" t="s">
        <v>499</v>
      </c>
      <c r="E1087" t="s">
        <v>2080</v>
      </c>
      <c r="F1087" t="s">
        <v>2441</v>
      </c>
      <c r="G1087" t="s">
        <v>2079</v>
      </c>
      <c r="H1087">
        <v>6600.6531187840101</v>
      </c>
      <c r="I1087">
        <v>1</v>
      </c>
      <c r="J1087" t="s">
        <v>320</v>
      </c>
      <c r="K1087" t="s">
        <v>92</v>
      </c>
      <c r="L1087">
        <v>7</v>
      </c>
    </row>
    <row r="1088" spans="1:12">
      <c r="A1088" t="s">
        <v>3532</v>
      </c>
      <c r="B1088" t="s">
        <v>2106</v>
      </c>
      <c r="C1088" t="s">
        <v>100</v>
      </c>
      <c r="D1088" t="s">
        <v>231</v>
      </c>
      <c r="E1088" t="s">
        <v>2107</v>
      </c>
      <c r="F1088" t="s">
        <v>2438</v>
      </c>
      <c r="G1088" t="s">
        <v>2106</v>
      </c>
      <c r="H1088">
        <v>9642.1230361530506</v>
      </c>
      <c r="I1088">
        <v>2</v>
      </c>
      <c r="J1088" t="s">
        <v>320</v>
      </c>
      <c r="K1088" t="s">
        <v>20</v>
      </c>
      <c r="L1088" t="s">
        <v>2369</v>
      </c>
    </row>
    <row r="1089" spans="1:12">
      <c r="A1089" t="s">
        <v>3533</v>
      </c>
      <c r="B1089" t="s">
        <v>2106</v>
      </c>
      <c r="C1089" t="s">
        <v>13</v>
      </c>
      <c r="D1089" t="s">
        <v>330</v>
      </c>
      <c r="E1089" t="s">
        <v>2107</v>
      </c>
      <c r="F1089" t="s">
        <v>2413</v>
      </c>
      <c r="G1089" t="s">
        <v>2106</v>
      </c>
      <c r="H1089">
        <v>26211.5645624645</v>
      </c>
      <c r="I1089">
        <v>1</v>
      </c>
      <c r="J1089" t="s">
        <v>320</v>
      </c>
      <c r="K1089" t="s">
        <v>20</v>
      </c>
      <c r="L1089" t="s">
        <v>2369</v>
      </c>
    </row>
    <row r="1090" spans="1:12">
      <c r="A1090" t="s">
        <v>3534</v>
      </c>
      <c r="B1090" t="s">
        <v>2106</v>
      </c>
      <c r="C1090" t="s">
        <v>104</v>
      </c>
      <c r="D1090" t="s">
        <v>202</v>
      </c>
      <c r="E1090" t="s">
        <v>2107</v>
      </c>
      <c r="F1090" t="s">
        <v>2469</v>
      </c>
      <c r="G1090" t="s">
        <v>2106</v>
      </c>
      <c r="H1090">
        <v>21689.932600981701</v>
      </c>
      <c r="I1090">
        <v>2</v>
      </c>
      <c r="J1090" t="s">
        <v>320</v>
      </c>
      <c r="K1090" t="s">
        <v>20</v>
      </c>
      <c r="L1090" t="s">
        <v>2454</v>
      </c>
    </row>
    <row r="1091" spans="1:12">
      <c r="A1091" t="s">
        <v>3535</v>
      </c>
      <c r="B1091" t="s">
        <v>2106</v>
      </c>
      <c r="C1091" t="s">
        <v>22</v>
      </c>
      <c r="D1091" t="s">
        <v>405</v>
      </c>
      <c r="E1091" t="s">
        <v>2107</v>
      </c>
      <c r="F1091" t="s">
        <v>2441</v>
      </c>
      <c r="G1091" t="s">
        <v>2106</v>
      </c>
      <c r="H1091">
        <v>6764.2178820905801</v>
      </c>
      <c r="I1091">
        <v>1</v>
      </c>
      <c r="J1091" t="s">
        <v>320</v>
      </c>
      <c r="K1091" t="s">
        <v>20</v>
      </c>
      <c r="L1091" t="s">
        <v>2454</v>
      </c>
    </row>
    <row r="1092" spans="1:12">
      <c r="A1092" t="s">
        <v>3536</v>
      </c>
      <c r="B1092" t="s">
        <v>2106</v>
      </c>
      <c r="C1092" t="s">
        <v>110</v>
      </c>
      <c r="D1092" t="s">
        <v>327</v>
      </c>
      <c r="E1092" t="s">
        <v>2107</v>
      </c>
      <c r="F1092" t="s">
        <v>2438</v>
      </c>
      <c r="G1092" t="s">
        <v>2106</v>
      </c>
      <c r="H1092">
        <v>9642.1230361530506</v>
      </c>
      <c r="I1092">
        <v>2</v>
      </c>
      <c r="J1092" t="s">
        <v>320</v>
      </c>
      <c r="K1092" t="s">
        <v>20</v>
      </c>
      <c r="L1092" t="s">
        <v>2369</v>
      </c>
    </row>
    <row r="1093" spans="1:12">
      <c r="A1093" t="s">
        <v>3537</v>
      </c>
      <c r="B1093" t="s">
        <v>2106</v>
      </c>
      <c r="C1093" t="s">
        <v>28</v>
      </c>
      <c r="D1093" t="s">
        <v>212</v>
      </c>
      <c r="E1093" t="s">
        <v>2107</v>
      </c>
      <c r="F1093" t="s">
        <v>2401</v>
      </c>
      <c r="G1093" t="s">
        <v>2106</v>
      </c>
      <c r="H1093">
        <v>9669.7958761047103</v>
      </c>
      <c r="I1093">
        <v>1</v>
      </c>
      <c r="J1093" t="s">
        <v>320</v>
      </c>
      <c r="K1093" t="s">
        <v>20</v>
      </c>
      <c r="L1093" t="s">
        <v>2369</v>
      </c>
    </row>
    <row r="1094" spans="1:12">
      <c r="A1094" t="s">
        <v>3538</v>
      </c>
      <c r="B1094" t="s">
        <v>2106</v>
      </c>
      <c r="C1094" t="s">
        <v>115</v>
      </c>
      <c r="D1094" t="s">
        <v>506</v>
      </c>
      <c r="E1094" t="s">
        <v>2107</v>
      </c>
      <c r="F1094" t="s">
        <v>2477</v>
      </c>
      <c r="G1094" t="s">
        <v>2106</v>
      </c>
      <c r="H1094">
        <v>6736.5450421412797</v>
      </c>
      <c r="I1094">
        <v>2</v>
      </c>
      <c r="J1094" t="s">
        <v>320</v>
      </c>
      <c r="K1094" t="s">
        <v>20</v>
      </c>
      <c r="L1094" t="s">
        <v>2369</v>
      </c>
    </row>
    <row r="1095" spans="1:12">
      <c r="A1095" t="s">
        <v>3539</v>
      </c>
      <c r="B1095" t="s">
        <v>2106</v>
      </c>
      <c r="C1095" t="s">
        <v>34</v>
      </c>
      <c r="D1095" t="s">
        <v>366</v>
      </c>
      <c r="E1095" t="s">
        <v>2107</v>
      </c>
      <c r="F1095" t="s">
        <v>2441</v>
      </c>
      <c r="G1095" t="s">
        <v>2106</v>
      </c>
      <c r="H1095">
        <v>6764.2178820905801</v>
      </c>
      <c r="I1095">
        <v>1</v>
      </c>
      <c r="J1095" t="s">
        <v>320</v>
      </c>
      <c r="K1095" t="s">
        <v>20</v>
      </c>
      <c r="L1095" t="s">
        <v>2369</v>
      </c>
    </row>
    <row r="1096" spans="1:12">
      <c r="A1096" t="s">
        <v>3540</v>
      </c>
      <c r="B1096" t="s">
        <v>2106</v>
      </c>
      <c r="C1096" t="s">
        <v>118</v>
      </c>
      <c r="D1096" t="s">
        <v>190</v>
      </c>
      <c r="E1096" t="s">
        <v>2107</v>
      </c>
      <c r="F1096" t="s">
        <v>2423</v>
      </c>
      <c r="G1096" t="s">
        <v>2106</v>
      </c>
      <c r="H1096">
        <v>10721.430684410599</v>
      </c>
      <c r="I1096">
        <v>2</v>
      </c>
      <c r="J1096" t="s">
        <v>320</v>
      </c>
      <c r="K1096" t="s">
        <v>20</v>
      </c>
      <c r="L1096" t="s">
        <v>2399</v>
      </c>
    </row>
    <row r="1097" spans="1:12">
      <c r="A1097" t="s">
        <v>3541</v>
      </c>
      <c r="B1097" t="s">
        <v>2106</v>
      </c>
      <c r="C1097" t="s">
        <v>168</v>
      </c>
      <c r="D1097" t="s">
        <v>17</v>
      </c>
      <c r="E1097" t="s">
        <v>2107</v>
      </c>
      <c r="F1097" t="s">
        <v>2474</v>
      </c>
      <c r="G1097" t="s">
        <v>2106</v>
      </c>
      <c r="H1097">
        <v>34928.5262694595</v>
      </c>
      <c r="I1097">
        <v>2</v>
      </c>
      <c r="J1097" t="s">
        <v>320</v>
      </c>
      <c r="K1097" t="s">
        <v>20</v>
      </c>
      <c r="L1097" t="s">
        <v>2464</v>
      </c>
    </row>
    <row r="1098" spans="1:12">
      <c r="A1098" t="s">
        <v>3542</v>
      </c>
      <c r="B1098" t="s">
        <v>2106</v>
      </c>
      <c r="C1098" t="s">
        <v>864</v>
      </c>
      <c r="D1098" t="s">
        <v>107</v>
      </c>
      <c r="E1098" t="s">
        <v>2107</v>
      </c>
      <c r="F1098" t="s">
        <v>2409</v>
      </c>
      <c r="G1098" t="s">
        <v>2106</v>
      </c>
      <c r="H1098">
        <v>34956.592163461799</v>
      </c>
      <c r="I1098">
        <v>1</v>
      </c>
      <c r="J1098" t="s">
        <v>320</v>
      </c>
      <c r="K1098" t="s">
        <v>20</v>
      </c>
      <c r="L1098" t="s">
        <v>2464</v>
      </c>
    </row>
    <row r="1099" spans="1:12">
      <c r="A1099" t="s">
        <v>3543</v>
      </c>
      <c r="B1099" t="s">
        <v>2106</v>
      </c>
      <c r="C1099" t="s">
        <v>993</v>
      </c>
      <c r="D1099" t="s">
        <v>25</v>
      </c>
      <c r="E1099" t="s">
        <v>2107</v>
      </c>
      <c r="F1099" t="s">
        <v>2462</v>
      </c>
      <c r="G1099" t="s">
        <v>2106</v>
      </c>
      <c r="H1099">
        <v>3058.6541414645999</v>
      </c>
      <c r="I1099">
        <v>2</v>
      </c>
      <c r="J1099" t="s">
        <v>320</v>
      </c>
      <c r="K1099" t="s">
        <v>20</v>
      </c>
      <c r="L1099" t="s">
        <v>2454</v>
      </c>
    </row>
    <row r="1100" spans="1:12">
      <c r="A1100" t="s">
        <v>3544</v>
      </c>
      <c r="B1100" t="s">
        <v>2106</v>
      </c>
      <c r="C1100" t="s">
        <v>951</v>
      </c>
      <c r="D1100" t="s">
        <v>2024</v>
      </c>
      <c r="E1100" t="s">
        <v>2107</v>
      </c>
      <c r="F1100" t="s">
        <v>2379</v>
      </c>
      <c r="G1100" t="s">
        <v>2106</v>
      </c>
      <c r="H1100">
        <v>19575.945533993901</v>
      </c>
      <c r="I1100">
        <v>1</v>
      </c>
      <c r="J1100" t="s">
        <v>320</v>
      </c>
      <c r="K1100" t="s">
        <v>20</v>
      </c>
      <c r="L1100" t="s">
        <v>2454</v>
      </c>
    </row>
    <row r="1101" spans="1:12">
      <c r="A1101" t="s">
        <v>3545</v>
      </c>
      <c r="B1101" t="s">
        <v>2106</v>
      </c>
      <c r="C1101" t="s">
        <v>1256</v>
      </c>
      <c r="D1101" t="s">
        <v>240</v>
      </c>
      <c r="E1101" t="s">
        <v>2107</v>
      </c>
      <c r="F1101" t="s">
        <v>2404</v>
      </c>
      <c r="G1101" t="s">
        <v>2106</v>
      </c>
      <c r="H1101">
        <v>9481.32237944605</v>
      </c>
      <c r="I1101">
        <v>2</v>
      </c>
      <c r="J1101" t="s">
        <v>320</v>
      </c>
      <c r="K1101" t="s">
        <v>20</v>
      </c>
      <c r="L1101" t="s">
        <v>2454</v>
      </c>
    </row>
    <row r="1102" spans="1:12">
      <c r="A1102" t="s">
        <v>3546</v>
      </c>
      <c r="B1102" t="s">
        <v>2106</v>
      </c>
      <c r="C1102" t="s">
        <v>979</v>
      </c>
      <c r="D1102" t="s">
        <v>366</v>
      </c>
      <c r="E1102" t="s">
        <v>2107</v>
      </c>
      <c r="F1102" t="s">
        <v>2375</v>
      </c>
      <c r="G1102" t="s">
        <v>2106</v>
      </c>
      <c r="H1102">
        <v>3307.0088604164598</v>
      </c>
      <c r="I1102">
        <v>1</v>
      </c>
      <c r="J1102" t="s">
        <v>320</v>
      </c>
      <c r="K1102" t="s">
        <v>20</v>
      </c>
      <c r="L1102" t="s">
        <v>2369</v>
      </c>
    </row>
    <row r="1103" spans="1:12">
      <c r="A1103" t="s">
        <v>3547</v>
      </c>
      <c r="B1103" t="s">
        <v>2106</v>
      </c>
      <c r="C1103" t="s">
        <v>1259</v>
      </c>
      <c r="D1103" t="s">
        <v>407</v>
      </c>
      <c r="E1103" t="s">
        <v>2107</v>
      </c>
      <c r="F1103" t="s">
        <v>2419</v>
      </c>
      <c r="G1103" t="s">
        <v>2106</v>
      </c>
      <c r="H1103">
        <v>3299.0724875608998</v>
      </c>
      <c r="I1103">
        <v>2</v>
      </c>
      <c r="J1103" t="s">
        <v>320</v>
      </c>
      <c r="K1103" t="s">
        <v>20</v>
      </c>
      <c r="L1103" t="s">
        <v>2454</v>
      </c>
    </row>
    <row r="1104" spans="1:12">
      <c r="A1104" t="s">
        <v>3548</v>
      </c>
      <c r="B1104" t="s">
        <v>2106</v>
      </c>
      <c r="C1104" t="s">
        <v>1542</v>
      </c>
      <c r="D1104" t="s">
        <v>514</v>
      </c>
      <c r="E1104" t="s">
        <v>2107</v>
      </c>
      <c r="F1104" t="s">
        <v>2383</v>
      </c>
      <c r="G1104" t="s">
        <v>2106</v>
      </c>
      <c r="H1104">
        <v>996.36153068804003</v>
      </c>
      <c r="I1104">
        <v>1</v>
      </c>
      <c r="J1104" t="s">
        <v>320</v>
      </c>
      <c r="K1104" t="s">
        <v>20</v>
      </c>
      <c r="L1104" t="s">
        <v>2399</v>
      </c>
    </row>
    <row r="1105" spans="1:12">
      <c r="A1105" t="s">
        <v>3549</v>
      </c>
      <c r="B1105" t="s">
        <v>2106</v>
      </c>
      <c r="C1105" t="s">
        <v>1262</v>
      </c>
      <c r="D1105" t="s">
        <v>158</v>
      </c>
      <c r="E1105" t="s">
        <v>2107</v>
      </c>
      <c r="F1105" t="s">
        <v>2474</v>
      </c>
      <c r="G1105" t="s">
        <v>2106</v>
      </c>
      <c r="H1105">
        <v>34928.5262694595</v>
      </c>
      <c r="I1105">
        <v>2</v>
      </c>
      <c r="J1105" t="s">
        <v>320</v>
      </c>
      <c r="K1105" t="s">
        <v>20</v>
      </c>
      <c r="L1105" t="s">
        <v>2369</v>
      </c>
    </row>
    <row r="1106" spans="1:12">
      <c r="A1106" t="s">
        <v>3550</v>
      </c>
      <c r="B1106" t="s">
        <v>2106</v>
      </c>
      <c r="C1106" t="s">
        <v>2014</v>
      </c>
      <c r="D1106" t="s">
        <v>515</v>
      </c>
      <c r="E1106" t="s">
        <v>2107</v>
      </c>
      <c r="F1106" t="s">
        <v>2379</v>
      </c>
      <c r="G1106" t="s">
        <v>2106</v>
      </c>
      <c r="H1106">
        <v>19575.945533993901</v>
      </c>
      <c r="I1106">
        <v>1</v>
      </c>
      <c r="J1106" t="s">
        <v>320</v>
      </c>
      <c r="K1106" t="s">
        <v>20</v>
      </c>
      <c r="L1106" t="s">
        <v>2369</v>
      </c>
    </row>
    <row r="1107" spans="1:12">
      <c r="A1107" t="s">
        <v>3551</v>
      </c>
      <c r="B1107" t="s">
        <v>2106</v>
      </c>
      <c r="C1107" t="s">
        <v>1790</v>
      </c>
      <c r="D1107" t="s">
        <v>1758</v>
      </c>
      <c r="E1107" t="s">
        <v>2107</v>
      </c>
      <c r="F1107" t="s">
        <v>2758</v>
      </c>
      <c r="G1107" t="s">
        <v>2106</v>
      </c>
      <c r="H1107">
        <v>19593.4240801989</v>
      </c>
      <c r="I1107">
        <v>2</v>
      </c>
      <c r="J1107" t="s">
        <v>320</v>
      </c>
      <c r="K1107" t="s">
        <v>20</v>
      </c>
      <c r="L1107" t="s">
        <v>2369</v>
      </c>
    </row>
    <row r="1108" spans="1:12">
      <c r="A1108" t="s">
        <v>3552</v>
      </c>
      <c r="B1108" t="s">
        <v>2106</v>
      </c>
      <c r="C1108" t="s">
        <v>2018</v>
      </c>
      <c r="D1108" t="s">
        <v>2024</v>
      </c>
      <c r="E1108" t="s">
        <v>2107</v>
      </c>
      <c r="F1108" t="s">
        <v>2379</v>
      </c>
      <c r="G1108" t="s">
        <v>2106</v>
      </c>
      <c r="H1108">
        <v>19575.945533993901</v>
      </c>
      <c r="I1108">
        <v>1</v>
      </c>
      <c r="J1108" t="s">
        <v>320</v>
      </c>
      <c r="K1108" t="s">
        <v>83</v>
      </c>
      <c r="L1108">
        <v>6</v>
      </c>
    </row>
    <row r="1109" spans="1:12">
      <c r="A1109" t="s">
        <v>3553</v>
      </c>
      <c r="B1109" t="s">
        <v>2106</v>
      </c>
      <c r="C1109" t="s">
        <v>1793</v>
      </c>
      <c r="D1109" t="s">
        <v>503</v>
      </c>
      <c r="E1109" t="s">
        <v>2107</v>
      </c>
      <c r="F1109" t="s">
        <v>2419</v>
      </c>
      <c r="G1109" t="s">
        <v>2106</v>
      </c>
      <c r="H1109">
        <v>3299.0724875608998</v>
      </c>
      <c r="I1109">
        <v>2</v>
      </c>
      <c r="J1109" t="s">
        <v>320</v>
      </c>
      <c r="K1109" t="s">
        <v>20</v>
      </c>
      <c r="L1109" t="s">
        <v>2369</v>
      </c>
    </row>
    <row r="1110" spans="1:12">
      <c r="A1110" t="s">
        <v>3554</v>
      </c>
      <c r="B1110" t="s">
        <v>2106</v>
      </c>
      <c r="C1110" t="s">
        <v>2021</v>
      </c>
      <c r="D1110" t="s">
        <v>154</v>
      </c>
      <c r="E1110" t="s">
        <v>2107</v>
      </c>
      <c r="F1110" t="s">
        <v>2375</v>
      </c>
      <c r="G1110" t="s">
        <v>2106</v>
      </c>
      <c r="H1110">
        <v>3307.0088604164598</v>
      </c>
      <c r="I1110">
        <v>1</v>
      </c>
      <c r="J1110" t="s">
        <v>320</v>
      </c>
      <c r="K1110" t="s">
        <v>83</v>
      </c>
      <c r="L1110">
        <v>6</v>
      </c>
    </row>
    <row r="1111" spans="1:12">
      <c r="A1111" t="s">
        <v>3555</v>
      </c>
      <c r="B1111" t="s">
        <v>2106</v>
      </c>
      <c r="C1111" t="s">
        <v>1798</v>
      </c>
      <c r="D1111" t="s">
        <v>190</v>
      </c>
      <c r="E1111" t="s">
        <v>2107</v>
      </c>
      <c r="F1111" t="s">
        <v>2407</v>
      </c>
      <c r="G1111" t="s">
        <v>2106</v>
      </c>
      <c r="H1111">
        <v>30923.186868435299</v>
      </c>
      <c r="I1111">
        <v>2</v>
      </c>
      <c r="J1111" t="s">
        <v>320</v>
      </c>
      <c r="K1111" t="s">
        <v>20</v>
      </c>
      <c r="L1111" t="s">
        <v>2399</v>
      </c>
    </row>
    <row r="1112" spans="1:12">
      <c r="A1112" t="s">
        <v>3556</v>
      </c>
      <c r="B1112" t="s">
        <v>2106</v>
      </c>
      <c r="C1112" t="s">
        <v>2023</v>
      </c>
      <c r="D1112" t="s">
        <v>226</v>
      </c>
      <c r="E1112" t="s">
        <v>2107</v>
      </c>
      <c r="F1112" t="s">
        <v>2379</v>
      </c>
      <c r="G1112" t="s">
        <v>2106</v>
      </c>
      <c r="H1112">
        <v>19575.945533993901</v>
      </c>
      <c r="I1112">
        <v>1</v>
      </c>
      <c r="J1112" t="s">
        <v>320</v>
      </c>
      <c r="K1112" t="s">
        <v>83</v>
      </c>
      <c r="L1112">
        <v>6</v>
      </c>
    </row>
    <row r="1113" spans="1:12">
      <c r="A1113" t="s">
        <v>3557</v>
      </c>
      <c r="B1113" t="s">
        <v>2106</v>
      </c>
      <c r="C1113" t="s">
        <v>1801</v>
      </c>
      <c r="D1113" t="s">
        <v>25</v>
      </c>
      <c r="E1113" t="s">
        <v>2107</v>
      </c>
      <c r="F1113" t="s">
        <v>2462</v>
      </c>
      <c r="G1113" t="s">
        <v>2106</v>
      </c>
      <c r="H1113">
        <v>3058.6541414645999</v>
      </c>
      <c r="I1113">
        <v>2</v>
      </c>
      <c r="J1113" t="s">
        <v>320</v>
      </c>
      <c r="K1113" t="s">
        <v>83</v>
      </c>
      <c r="L1113">
        <v>6</v>
      </c>
    </row>
    <row r="1114" spans="1:12">
      <c r="A1114" t="s">
        <v>3558</v>
      </c>
      <c r="B1114" t="s">
        <v>2106</v>
      </c>
      <c r="C1114" t="s">
        <v>2027</v>
      </c>
      <c r="D1114" t="s">
        <v>48</v>
      </c>
      <c r="E1114" t="s">
        <v>2107</v>
      </c>
      <c r="F1114" t="s">
        <v>2409</v>
      </c>
      <c r="G1114" t="s">
        <v>2106</v>
      </c>
      <c r="H1114">
        <v>34956.592163461799</v>
      </c>
      <c r="I1114">
        <v>1</v>
      </c>
      <c r="J1114" t="s">
        <v>320</v>
      </c>
      <c r="K1114" t="s">
        <v>92</v>
      </c>
      <c r="L1114">
        <v>7</v>
      </c>
    </row>
    <row r="1115" spans="1:12">
      <c r="A1115" t="s">
        <v>3559</v>
      </c>
      <c r="B1115" t="s">
        <v>2106</v>
      </c>
      <c r="C1115" t="s">
        <v>1804</v>
      </c>
      <c r="D1115" t="s">
        <v>240</v>
      </c>
      <c r="E1115" t="s">
        <v>2107</v>
      </c>
      <c r="F1115" t="s">
        <v>2404</v>
      </c>
      <c r="G1115" t="s">
        <v>2106</v>
      </c>
      <c r="H1115">
        <v>9481.32237944605</v>
      </c>
      <c r="I1115">
        <v>2</v>
      </c>
      <c r="J1115" t="s">
        <v>320</v>
      </c>
      <c r="K1115" t="s">
        <v>83</v>
      </c>
      <c r="L1115">
        <v>6</v>
      </c>
    </row>
    <row r="1116" spans="1:12">
      <c r="A1116" t="s">
        <v>3560</v>
      </c>
      <c r="B1116" t="s">
        <v>2106</v>
      </c>
      <c r="C1116" t="s">
        <v>2030</v>
      </c>
      <c r="D1116" t="s">
        <v>2015</v>
      </c>
      <c r="E1116" t="s">
        <v>2107</v>
      </c>
      <c r="F1116" t="s">
        <v>2379</v>
      </c>
      <c r="G1116" t="s">
        <v>2106</v>
      </c>
      <c r="H1116">
        <v>19575.945533993901</v>
      </c>
      <c r="I1116">
        <v>1</v>
      </c>
      <c r="J1116" t="s">
        <v>320</v>
      </c>
      <c r="K1116" t="s">
        <v>92</v>
      </c>
      <c r="L1116">
        <v>7</v>
      </c>
    </row>
    <row r="1117" spans="1:12">
      <c r="A1117" t="s">
        <v>3561</v>
      </c>
      <c r="B1117" t="s">
        <v>2106</v>
      </c>
      <c r="C1117" t="s">
        <v>1807</v>
      </c>
      <c r="D1117" t="s">
        <v>407</v>
      </c>
      <c r="E1117" t="s">
        <v>2107</v>
      </c>
      <c r="F1117" t="s">
        <v>2419</v>
      </c>
      <c r="G1117" t="s">
        <v>2106</v>
      </c>
      <c r="H1117">
        <v>3299.0724875608998</v>
      </c>
      <c r="I1117">
        <v>2</v>
      </c>
      <c r="J1117" t="s">
        <v>320</v>
      </c>
      <c r="K1117" t="s">
        <v>83</v>
      </c>
      <c r="L1117">
        <v>6</v>
      </c>
    </row>
    <row r="1118" spans="1:12">
      <c r="A1118" t="s">
        <v>3562</v>
      </c>
      <c r="B1118" t="s">
        <v>2106</v>
      </c>
      <c r="C1118" t="s">
        <v>1809</v>
      </c>
      <c r="D1118" t="s">
        <v>48</v>
      </c>
      <c r="E1118" t="s">
        <v>2107</v>
      </c>
      <c r="F1118" t="s">
        <v>2430</v>
      </c>
      <c r="G1118" t="s">
        <v>2106</v>
      </c>
      <c r="H1118">
        <v>19593.4240801989</v>
      </c>
      <c r="I1118">
        <v>2</v>
      </c>
      <c r="J1118" t="s">
        <v>320</v>
      </c>
      <c r="K1118" t="s">
        <v>83</v>
      </c>
      <c r="L1118">
        <v>6</v>
      </c>
    </row>
    <row r="1119" spans="1:12">
      <c r="A1119" t="s">
        <v>3563</v>
      </c>
      <c r="B1119" t="s">
        <v>2106</v>
      </c>
      <c r="C1119" t="s">
        <v>1812</v>
      </c>
      <c r="D1119" t="s">
        <v>143</v>
      </c>
      <c r="E1119" t="s">
        <v>2107</v>
      </c>
      <c r="F1119" t="s">
        <v>2419</v>
      </c>
      <c r="G1119" t="s">
        <v>2106</v>
      </c>
      <c r="H1119">
        <v>3299.0724875608998</v>
      </c>
      <c r="I1119">
        <v>2</v>
      </c>
      <c r="J1119" t="s">
        <v>320</v>
      </c>
      <c r="K1119" t="s">
        <v>83</v>
      </c>
      <c r="L1119">
        <v>6</v>
      </c>
    </row>
    <row r="1120" spans="1:12">
      <c r="A1120" t="s">
        <v>3564</v>
      </c>
      <c r="B1120" t="s">
        <v>2106</v>
      </c>
      <c r="C1120" t="s">
        <v>1815</v>
      </c>
      <c r="D1120" t="s">
        <v>251</v>
      </c>
      <c r="E1120" t="s">
        <v>2107</v>
      </c>
      <c r="F1120" t="s">
        <v>2474</v>
      </c>
      <c r="G1120" t="s">
        <v>2106</v>
      </c>
      <c r="H1120">
        <v>34928.5262694595</v>
      </c>
      <c r="I1120">
        <v>2</v>
      </c>
      <c r="J1120" t="s">
        <v>320</v>
      </c>
      <c r="K1120" t="s">
        <v>92</v>
      </c>
      <c r="L1120">
        <v>7</v>
      </c>
    </row>
    <row r="1121" spans="1:12">
      <c r="A1121" t="s">
        <v>3565</v>
      </c>
      <c r="B1121" t="s">
        <v>2106</v>
      </c>
      <c r="C1121" t="s">
        <v>1817</v>
      </c>
      <c r="D1121" t="s">
        <v>62</v>
      </c>
      <c r="E1121" t="s">
        <v>2107</v>
      </c>
      <c r="F1121" t="s">
        <v>2430</v>
      </c>
      <c r="G1121" t="s">
        <v>2106</v>
      </c>
      <c r="H1121">
        <v>19593.4240801989</v>
      </c>
      <c r="I1121">
        <v>2</v>
      </c>
      <c r="J1121" t="s">
        <v>320</v>
      </c>
      <c r="K1121" t="s">
        <v>92</v>
      </c>
      <c r="L1121">
        <v>7</v>
      </c>
    </row>
    <row r="1122" spans="1:12">
      <c r="A1122" t="s">
        <v>3566</v>
      </c>
      <c r="B1122" t="s">
        <v>2106</v>
      </c>
      <c r="C1122" t="s">
        <v>2159</v>
      </c>
      <c r="D1122" t="s">
        <v>506</v>
      </c>
      <c r="E1122" t="s">
        <v>2107</v>
      </c>
      <c r="F1122" t="s">
        <v>2385</v>
      </c>
      <c r="G1122" t="s">
        <v>2106</v>
      </c>
      <c r="H1122">
        <v>995.82421953119899</v>
      </c>
      <c r="I1122">
        <v>2</v>
      </c>
      <c r="J1122" t="s">
        <v>320</v>
      </c>
      <c r="K1122" t="s">
        <v>92</v>
      </c>
      <c r="L1122">
        <v>7</v>
      </c>
    </row>
    <row r="1123" spans="1:12">
      <c r="A1123" t="s">
        <v>3567</v>
      </c>
      <c r="B1123" t="s">
        <v>2106</v>
      </c>
      <c r="C1123" t="s">
        <v>2162</v>
      </c>
      <c r="D1123" t="s">
        <v>2055</v>
      </c>
      <c r="E1123" t="s">
        <v>2107</v>
      </c>
      <c r="F1123" t="s">
        <v>2419</v>
      </c>
      <c r="G1123" t="s">
        <v>2106</v>
      </c>
      <c r="H1123">
        <v>3299.0724875608998</v>
      </c>
      <c r="I1123">
        <v>2</v>
      </c>
      <c r="J1123" t="s">
        <v>320</v>
      </c>
      <c r="K1123" t="s">
        <v>92</v>
      </c>
      <c r="L1123">
        <v>7</v>
      </c>
    </row>
    <row r="1124" spans="1:12">
      <c r="A1124" t="s">
        <v>3568</v>
      </c>
      <c r="B1124" t="s">
        <v>2106</v>
      </c>
      <c r="C1124" t="s">
        <v>171</v>
      </c>
      <c r="D1124" t="s">
        <v>202</v>
      </c>
      <c r="E1124" t="s">
        <v>2107</v>
      </c>
      <c r="F1124" t="s">
        <v>2469</v>
      </c>
      <c r="G1124" t="s">
        <v>2106</v>
      </c>
      <c r="H1124">
        <v>21689.932600981701</v>
      </c>
      <c r="I1124">
        <v>2</v>
      </c>
      <c r="J1124" t="s">
        <v>320</v>
      </c>
      <c r="K1124" t="s">
        <v>83</v>
      </c>
      <c r="L1124">
        <v>6</v>
      </c>
    </row>
    <row r="1125" spans="1:12">
      <c r="A1125" t="s">
        <v>3569</v>
      </c>
      <c r="B1125" t="s">
        <v>2106</v>
      </c>
      <c r="C1125" t="s">
        <v>82</v>
      </c>
      <c r="D1125" t="s">
        <v>405</v>
      </c>
      <c r="E1125" t="s">
        <v>2107</v>
      </c>
      <c r="F1125" t="s">
        <v>2441</v>
      </c>
      <c r="G1125" t="s">
        <v>2106</v>
      </c>
      <c r="H1125">
        <v>6764.2178820905801</v>
      </c>
      <c r="I1125">
        <v>1</v>
      </c>
      <c r="J1125" t="s">
        <v>320</v>
      </c>
      <c r="K1125" t="s">
        <v>83</v>
      </c>
      <c r="L1125">
        <v>6</v>
      </c>
    </row>
    <row r="1126" spans="1:12">
      <c r="A1126" t="s">
        <v>3570</v>
      </c>
      <c r="B1126" t="s">
        <v>2106</v>
      </c>
      <c r="C1126" t="s">
        <v>173</v>
      </c>
      <c r="D1126" t="s">
        <v>61</v>
      </c>
      <c r="E1126" t="s">
        <v>2107</v>
      </c>
      <c r="F1126" t="s">
        <v>2477</v>
      </c>
      <c r="G1126" t="s">
        <v>2106</v>
      </c>
      <c r="H1126">
        <v>6736.5450421412797</v>
      </c>
      <c r="I1126">
        <v>2</v>
      </c>
      <c r="J1126" t="s">
        <v>320</v>
      </c>
      <c r="K1126" t="s">
        <v>83</v>
      </c>
      <c r="L1126">
        <v>6</v>
      </c>
    </row>
    <row r="1127" spans="1:12">
      <c r="A1127" t="s">
        <v>3571</v>
      </c>
      <c r="B1127" t="s">
        <v>2106</v>
      </c>
      <c r="C1127" t="s">
        <v>85</v>
      </c>
      <c r="D1127" t="s">
        <v>154</v>
      </c>
      <c r="E1127" t="s">
        <v>2107</v>
      </c>
      <c r="F1127" t="s">
        <v>2441</v>
      </c>
      <c r="G1127" t="s">
        <v>2106</v>
      </c>
      <c r="H1127">
        <v>6764.2178820905801</v>
      </c>
      <c r="I1127">
        <v>1</v>
      </c>
      <c r="J1127" t="s">
        <v>320</v>
      </c>
      <c r="K1127" t="s">
        <v>83</v>
      </c>
      <c r="L1127">
        <v>6</v>
      </c>
    </row>
    <row r="1128" spans="1:12">
      <c r="A1128" t="s">
        <v>3572</v>
      </c>
      <c r="B1128" t="s">
        <v>2106</v>
      </c>
      <c r="C1128" t="s">
        <v>181</v>
      </c>
      <c r="D1128" t="s">
        <v>622</v>
      </c>
      <c r="E1128" t="s">
        <v>2107</v>
      </c>
      <c r="F1128" t="s">
        <v>2477</v>
      </c>
      <c r="G1128" t="s">
        <v>2106</v>
      </c>
      <c r="H1128">
        <v>6736.5450421412797</v>
      </c>
      <c r="I1128">
        <v>2</v>
      </c>
      <c r="J1128" t="s">
        <v>320</v>
      </c>
      <c r="K1128" t="s">
        <v>92</v>
      </c>
      <c r="L1128">
        <v>7</v>
      </c>
    </row>
    <row r="1129" spans="1:12">
      <c r="A1129" t="s">
        <v>3573</v>
      </c>
      <c r="B1129" t="s">
        <v>2106</v>
      </c>
      <c r="C1129" t="s">
        <v>90</v>
      </c>
      <c r="D1129" t="s">
        <v>189</v>
      </c>
      <c r="E1129" t="s">
        <v>2107</v>
      </c>
      <c r="F1129" t="s">
        <v>2441</v>
      </c>
      <c r="G1129" t="s">
        <v>2106</v>
      </c>
      <c r="H1129">
        <v>6764.2178820905801</v>
      </c>
      <c r="I1129">
        <v>1</v>
      </c>
      <c r="J1129" t="s">
        <v>320</v>
      </c>
      <c r="K1129" t="s">
        <v>92</v>
      </c>
      <c r="L1129">
        <v>7</v>
      </c>
    </row>
    <row r="1130" spans="1:12">
      <c r="A1130" t="s">
        <v>3574</v>
      </c>
      <c r="B1130" t="s">
        <v>2167</v>
      </c>
      <c r="C1130" t="s">
        <v>100</v>
      </c>
      <c r="D1130" t="s">
        <v>102</v>
      </c>
      <c r="E1130" t="s">
        <v>2168</v>
      </c>
      <c r="F1130" t="s">
        <v>2449</v>
      </c>
      <c r="G1130" t="s">
        <v>2167</v>
      </c>
      <c r="H1130">
        <v>26380.770660884999</v>
      </c>
      <c r="I1130">
        <v>2</v>
      </c>
      <c r="J1130" t="s">
        <v>86</v>
      </c>
      <c r="K1130" t="s">
        <v>20</v>
      </c>
      <c r="L1130" t="s">
        <v>2369</v>
      </c>
    </row>
    <row r="1131" spans="1:12">
      <c r="A1131" t="s">
        <v>3575</v>
      </c>
      <c r="B1131" t="s">
        <v>2167</v>
      </c>
      <c r="C1131" t="s">
        <v>13</v>
      </c>
      <c r="D1131" t="s">
        <v>135</v>
      </c>
      <c r="E1131" t="s">
        <v>2168</v>
      </c>
      <c r="F1131" t="s">
        <v>2441</v>
      </c>
      <c r="G1131" t="s">
        <v>2167</v>
      </c>
      <c r="H1131">
        <v>26393.590224315401</v>
      </c>
      <c r="I1131">
        <v>1</v>
      </c>
      <c r="J1131" t="s">
        <v>86</v>
      </c>
      <c r="K1131" t="s">
        <v>20</v>
      </c>
      <c r="L1131" t="s">
        <v>2369</v>
      </c>
    </row>
    <row r="1132" spans="1:12">
      <c r="A1132" t="s">
        <v>3576</v>
      </c>
      <c r="B1132" t="s">
        <v>2167</v>
      </c>
      <c r="C1132" t="s">
        <v>168</v>
      </c>
      <c r="D1132" t="s">
        <v>35</v>
      </c>
      <c r="E1132" t="s">
        <v>2168</v>
      </c>
      <c r="F1132" t="s">
        <v>2452</v>
      </c>
      <c r="G1132" t="s">
        <v>2167</v>
      </c>
      <c r="H1132">
        <v>3034.7047220969698</v>
      </c>
      <c r="I1132">
        <v>2</v>
      </c>
      <c r="J1132" t="s">
        <v>86</v>
      </c>
      <c r="K1132" t="s">
        <v>20</v>
      </c>
      <c r="L1132" t="s">
        <v>2369</v>
      </c>
    </row>
    <row r="1133" spans="1:12">
      <c r="A1133" t="s">
        <v>3577</v>
      </c>
      <c r="B1133" t="s">
        <v>2167</v>
      </c>
      <c r="C1133" t="s">
        <v>864</v>
      </c>
      <c r="D1133" t="s">
        <v>336</v>
      </c>
      <c r="E1133" t="s">
        <v>2168</v>
      </c>
      <c r="F1133" t="s">
        <v>2396</v>
      </c>
      <c r="G1133" t="s">
        <v>2167</v>
      </c>
      <c r="H1133">
        <v>3034.0224891483299</v>
      </c>
      <c r="I1133">
        <v>1</v>
      </c>
      <c r="J1133" t="s">
        <v>86</v>
      </c>
      <c r="K1133" t="s">
        <v>20</v>
      </c>
      <c r="L1133" t="s">
        <v>2369</v>
      </c>
    </row>
    <row r="1134" spans="1:12">
      <c r="A1134" t="s">
        <v>3578</v>
      </c>
      <c r="B1134" t="s">
        <v>2175</v>
      </c>
      <c r="C1134" t="s">
        <v>100</v>
      </c>
      <c r="D1134" t="s">
        <v>1395</v>
      </c>
      <c r="E1134" t="s">
        <v>2176</v>
      </c>
      <c r="F1134" t="s">
        <v>2407</v>
      </c>
      <c r="G1134" t="s">
        <v>3579</v>
      </c>
      <c r="H1134">
        <v>24234.0661210254</v>
      </c>
      <c r="I1134">
        <v>2</v>
      </c>
      <c r="J1134" t="s">
        <v>19</v>
      </c>
      <c r="K1134" t="s">
        <v>20</v>
      </c>
      <c r="L1134" t="s">
        <v>2369</v>
      </c>
    </row>
    <row r="1135" spans="1:12">
      <c r="A1135" t="s">
        <v>3580</v>
      </c>
      <c r="B1135" t="s">
        <v>2175</v>
      </c>
      <c r="C1135" t="s">
        <v>13</v>
      </c>
      <c r="D1135" t="s">
        <v>2177</v>
      </c>
      <c r="E1135" t="s">
        <v>2176</v>
      </c>
      <c r="F1135" t="s">
        <v>2421</v>
      </c>
      <c r="G1135" t="s">
        <v>3579</v>
      </c>
      <c r="H1135">
        <v>24067.5524884468</v>
      </c>
      <c r="I1135">
        <v>1</v>
      </c>
      <c r="J1135" t="s">
        <v>19</v>
      </c>
      <c r="K1135" t="s">
        <v>20</v>
      </c>
      <c r="L1135" t="s">
        <v>2369</v>
      </c>
    </row>
    <row r="1136" spans="1:12">
      <c r="A1136" t="s">
        <v>3581</v>
      </c>
      <c r="B1136" t="s">
        <v>2175</v>
      </c>
      <c r="C1136" t="s">
        <v>104</v>
      </c>
      <c r="D1136" t="s">
        <v>1164</v>
      </c>
      <c r="E1136" t="s">
        <v>2176</v>
      </c>
      <c r="F1136" t="s">
        <v>2474</v>
      </c>
      <c r="G1136" t="s">
        <v>3579</v>
      </c>
      <c r="H1136">
        <v>38239.773546738201</v>
      </c>
      <c r="I1136">
        <v>2</v>
      </c>
      <c r="J1136" t="s">
        <v>86</v>
      </c>
      <c r="K1136" t="s">
        <v>20</v>
      </c>
      <c r="L1136" t="s">
        <v>2369</v>
      </c>
    </row>
    <row r="1137" spans="1:12">
      <c r="A1137" t="s">
        <v>3582</v>
      </c>
      <c r="B1137" t="s">
        <v>2175</v>
      </c>
      <c r="C1137" t="s">
        <v>22</v>
      </c>
      <c r="D1137" t="s">
        <v>2180</v>
      </c>
      <c r="E1137" t="s">
        <v>2176</v>
      </c>
      <c r="F1137" t="s">
        <v>2421</v>
      </c>
      <c r="G1137" t="s">
        <v>3579</v>
      </c>
      <c r="H1137">
        <v>24067.5524884468</v>
      </c>
      <c r="I1137">
        <v>1</v>
      </c>
      <c r="J1137" t="s">
        <v>19</v>
      </c>
      <c r="K1137" t="s">
        <v>20</v>
      </c>
      <c r="L1137" t="s">
        <v>2369</v>
      </c>
    </row>
    <row r="1138" spans="1:12">
      <c r="A1138" t="s">
        <v>3583</v>
      </c>
      <c r="B1138" t="s">
        <v>2175</v>
      </c>
      <c r="C1138" t="s">
        <v>110</v>
      </c>
      <c r="D1138" t="s">
        <v>1363</v>
      </c>
      <c r="E1138" t="s">
        <v>2176</v>
      </c>
      <c r="F1138" t="s">
        <v>2407</v>
      </c>
      <c r="G1138" t="s">
        <v>3579</v>
      </c>
      <c r="H1138">
        <v>24234.0661210254</v>
      </c>
      <c r="I1138">
        <v>2</v>
      </c>
      <c r="J1138" t="s">
        <v>19</v>
      </c>
      <c r="K1138" t="s">
        <v>20</v>
      </c>
      <c r="L1138" t="s">
        <v>2369</v>
      </c>
    </row>
    <row r="1139" spans="1:12">
      <c r="A1139" t="s">
        <v>3584</v>
      </c>
      <c r="B1139" t="s">
        <v>2175</v>
      </c>
      <c r="C1139" t="s">
        <v>28</v>
      </c>
      <c r="D1139" t="s">
        <v>15</v>
      </c>
      <c r="E1139" t="s">
        <v>2176</v>
      </c>
      <c r="F1139" t="s">
        <v>2545</v>
      </c>
      <c r="G1139" t="s">
        <v>3579</v>
      </c>
      <c r="H1139">
        <v>16073.8880361212</v>
      </c>
      <c r="I1139">
        <v>1</v>
      </c>
      <c r="J1139" t="s">
        <v>19</v>
      </c>
      <c r="K1139" t="s">
        <v>20</v>
      </c>
      <c r="L1139" t="s">
        <v>2369</v>
      </c>
    </row>
    <row r="1140" spans="1:12">
      <c r="A1140" t="s">
        <v>3585</v>
      </c>
      <c r="B1140" t="s">
        <v>2175</v>
      </c>
      <c r="C1140" t="s">
        <v>115</v>
      </c>
      <c r="D1140" t="s">
        <v>1303</v>
      </c>
      <c r="E1140" t="s">
        <v>2176</v>
      </c>
      <c r="F1140" t="s">
        <v>2474</v>
      </c>
      <c r="G1140" t="s">
        <v>3579</v>
      </c>
      <c r="H1140">
        <v>38239.773546738201</v>
      </c>
      <c r="I1140">
        <v>2</v>
      </c>
      <c r="J1140" t="s">
        <v>19</v>
      </c>
      <c r="K1140" t="s">
        <v>20</v>
      </c>
      <c r="L1140" t="s">
        <v>2369</v>
      </c>
    </row>
    <row r="1141" spans="1:12">
      <c r="A1141" t="s">
        <v>3586</v>
      </c>
      <c r="B1141" t="s">
        <v>2175</v>
      </c>
      <c r="C1141" t="s">
        <v>34</v>
      </c>
      <c r="D1141" t="s">
        <v>306</v>
      </c>
      <c r="E1141" t="s">
        <v>2176</v>
      </c>
      <c r="F1141" t="s">
        <v>2379</v>
      </c>
      <c r="G1141" t="s">
        <v>3579</v>
      </c>
      <c r="H1141">
        <v>24323.334349920398</v>
      </c>
      <c r="I1141">
        <v>1</v>
      </c>
      <c r="J1141" t="s">
        <v>186</v>
      </c>
      <c r="K1141" t="s">
        <v>20</v>
      </c>
      <c r="L1141" t="s">
        <v>2369</v>
      </c>
    </row>
    <row r="1142" spans="1:12">
      <c r="A1142" t="s">
        <v>3587</v>
      </c>
      <c r="B1142" t="s">
        <v>2175</v>
      </c>
      <c r="C1142" t="s">
        <v>118</v>
      </c>
      <c r="D1142" t="s">
        <v>2232</v>
      </c>
      <c r="E1142" t="s">
        <v>2176</v>
      </c>
      <c r="F1142" t="s">
        <v>2452</v>
      </c>
      <c r="G1142" t="s">
        <v>3579</v>
      </c>
      <c r="H1142">
        <v>120169.036508124</v>
      </c>
      <c r="I1142">
        <v>2</v>
      </c>
      <c r="J1142" t="s">
        <v>49</v>
      </c>
      <c r="K1142" t="s">
        <v>20</v>
      </c>
      <c r="L1142" t="s">
        <v>2369</v>
      </c>
    </row>
    <row r="1143" spans="1:12">
      <c r="A1143" t="s">
        <v>3588</v>
      </c>
      <c r="B1143" t="s">
        <v>2175</v>
      </c>
      <c r="C1143" t="s">
        <v>38</v>
      </c>
      <c r="D1143" t="s">
        <v>306</v>
      </c>
      <c r="E1143" t="s">
        <v>2176</v>
      </c>
      <c r="F1143" t="s">
        <v>2756</v>
      </c>
      <c r="G1143" t="s">
        <v>3579</v>
      </c>
      <c r="H1143">
        <v>25008.178233608</v>
      </c>
      <c r="I1143">
        <v>1</v>
      </c>
      <c r="J1143" t="s">
        <v>186</v>
      </c>
      <c r="K1143" t="s">
        <v>20</v>
      </c>
      <c r="L1143" t="s">
        <v>2369</v>
      </c>
    </row>
    <row r="1144" spans="1:12">
      <c r="A1144" t="s">
        <v>3589</v>
      </c>
      <c r="B1144" t="s">
        <v>2175</v>
      </c>
      <c r="C1144" t="s">
        <v>122</v>
      </c>
      <c r="D1144" t="s">
        <v>2232</v>
      </c>
      <c r="E1144" t="s">
        <v>2176</v>
      </c>
      <c r="F1144" t="s">
        <v>2404</v>
      </c>
      <c r="G1144" t="s">
        <v>3579</v>
      </c>
      <c r="H1144">
        <v>120059.421627656</v>
      </c>
      <c r="I1144">
        <v>2</v>
      </c>
      <c r="J1144" t="s">
        <v>49</v>
      </c>
      <c r="K1144" t="s">
        <v>20</v>
      </c>
      <c r="L1144" t="s">
        <v>2369</v>
      </c>
    </row>
    <row r="1145" spans="1:12">
      <c r="A1145" t="s">
        <v>3590</v>
      </c>
      <c r="B1145" t="s">
        <v>2175</v>
      </c>
      <c r="C1145" t="s">
        <v>42</v>
      </c>
      <c r="D1145" t="s">
        <v>348</v>
      </c>
      <c r="E1145" t="s">
        <v>2176</v>
      </c>
      <c r="F1145" t="s">
        <v>3591</v>
      </c>
      <c r="G1145" t="s">
        <v>3579</v>
      </c>
      <c r="H1145">
        <v>13631.417454230501</v>
      </c>
      <c r="I1145">
        <v>1</v>
      </c>
      <c r="J1145" t="s">
        <v>186</v>
      </c>
      <c r="K1145" t="s">
        <v>20</v>
      </c>
      <c r="L1145" t="s">
        <v>2369</v>
      </c>
    </row>
    <row r="1146" spans="1:12">
      <c r="A1146" t="s">
        <v>3592</v>
      </c>
      <c r="B1146" t="s">
        <v>2175</v>
      </c>
      <c r="C1146" t="s">
        <v>126</v>
      </c>
      <c r="D1146" t="s">
        <v>243</v>
      </c>
      <c r="E1146" t="s">
        <v>2176</v>
      </c>
      <c r="F1146" t="s">
        <v>2389</v>
      </c>
      <c r="G1146" t="s">
        <v>3579</v>
      </c>
      <c r="H1146">
        <v>25723.748670835099</v>
      </c>
      <c r="I1146">
        <v>2</v>
      </c>
      <c r="J1146" t="s">
        <v>86</v>
      </c>
      <c r="K1146" t="s">
        <v>20</v>
      </c>
      <c r="L1146" t="s">
        <v>2394</v>
      </c>
    </row>
    <row r="1147" spans="1:12">
      <c r="A1147" t="s">
        <v>3593</v>
      </c>
      <c r="B1147" t="s">
        <v>2175</v>
      </c>
      <c r="C1147" t="s">
        <v>46</v>
      </c>
      <c r="D1147" t="s">
        <v>348</v>
      </c>
      <c r="E1147" t="s">
        <v>2176</v>
      </c>
      <c r="F1147" t="s">
        <v>3594</v>
      </c>
      <c r="G1147" t="s">
        <v>3579</v>
      </c>
      <c r="H1147">
        <v>27331.227325069201</v>
      </c>
      <c r="I1147">
        <v>1</v>
      </c>
      <c r="J1147" t="s">
        <v>86</v>
      </c>
      <c r="K1147" t="s">
        <v>20</v>
      </c>
      <c r="L1147" t="s">
        <v>2369</v>
      </c>
    </row>
    <row r="1148" spans="1:12">
      <c r="A1148" t="s">
        <v>3595</v>
      </c>
      <c r="B1148" t="s">
        <v>2175</v>
      </c>
      <c r="C1148" t="s">
        <v>130</v>
      </c>
      <c r="D1148" t="s">
        <v>120</v>
      </c>
      <c r="E1148" t="s">
        <v>2176</v>
      </c>
      <c r="F1148" t="s">
        <v>2758</v>
      </c>
      <c r="G1148" t="s">
        <v>3579</v>
      </c>
      <c r="H1148">
        <v>40207.898590296703</v>
      </c>
      <c r="I1148">
        <v>2</v>
      </c>
      <c r="J1148" t="s">
        <v>19</v>
      </c>
      <c r="K1148" t="s">
        <v>20</v>
      </c>
      <c r="L1148" t="s">
        <v>2369</v>
      </c>
    </row>
    <row r="1149" spans="1:12">
      <c r="A1149" t="s">
        <v>3596</v>
      </c>
      <c r="B1149" t="s">
        <v>2175</v>
      </c>
      <c r="C1149" t="s">
        <v>51</v>
      </c>
      <c r="D1149" t="s">
        <v>329</v>
      </c>
      <c r="E1149" t="s">
        <v>2176</v>
      </c>
      <c r="F1149" t="s">
        <v>2371</v>
      </c>
      <c r="G1149" t="s">
        <v>3579</v>
      </c>
      <c r="H1149">
        <v>154663.84399885399</v>
      </c>
      <c r="I1149">
        <v>1</v>
      </c>
      <c r="J1149" t="s">
        <v>49</v>
      </c>
      <c r="K1149" t="s">
        <v>20</v>
      </c>
      <c r="L1149" t="s">
        <v>2369</v>
      </c>
    </row>
    <row r="1150" spans="1:12">
      <c r="A1150" t="s">
        <v>3597</v>
      </c>
      <c r="B1150" t="s">
        <v>2175</v>
      </c>
      <c r="C1150" t="s">
        <v>134</v>
      </c>
      <c r="D1150" t="s">
        <v>120</v>
      </c>
      <c r="E1150" t="s">
        <v>2176</v>
      </c>
      <c r="F1150" t="s">
        <v>2407</v>
      </c>
      <c r="G1150" t="s">
        <v>3579</v>
      </c>
      <c r="H1150">
        <v>24234.0661210254</v>
      </c>
      <c r="I1150">
        <v>2</v>
      </c>
      <c r="J1150" t="s">
        <v>19</v>
      </c>
      <c r="K1150" t="s">
        <v>20</v>
      </c>
      <c r="L1150" t="s">
        <v>2369</v>
      </c>
    </row>
    <row r="1151" spans="1:12">
      <c r="A1151" t="s">
        <v>3598</v>
      </c>
      <c r="B1151" t="s">
        <v>2175</v>
      </c>
      <c r="C1151" t="s">
        <v>56</v>
      </c>
      <c r="D1151" t="s">
        <v>329</v>
      </c>
      <c r="E1151" t="s">
        <v>2176</v>
      </c>
      <c r="F1151" t="s">
        <v>2460</v>
      </c>
      <c r="G1151" t="s">
        <v>3579</v>
      </c>
      <c r="H1151">
        <v>154663.84399885399</v>
      </c>
      <c r="I1151">
        <v>1</v>
      </c>
      <c r="J1151" t="s">
        <v>49</v>
      </c>
      <c r="K1151" t="s">
        <v>20</v>
      </c>
      <c r="L1151" t="s">
        <v>2369</v>
      </c>
    </row>
    <row r="1152" spans="1:12">
      <c r="A1152" t="s">
        <v>3599</v>
      </c>
      <c r="B1152" t="s">
        <v>2175</v>
      </c>
      <c r="C1152" t="s">
        <v>139</v>
      </c>
      <c r="D1152" t="s">
        <v>120</v>
      </c>
      <c r="E1152" t="s">
        <v>2176</v>
      </c>
      <c r="F1152" t="s">
        <v>2438</v>
      </c>
      <c r="G1152" t="s">
        <v>3579</v>
      </c>
      <c r="H1152">
        <v>13305.353859642501</v>
      </c>
      <c r="I1152">
        <v>2</v>
      </c>
      <c r="J1152" t="s">
        <v>186</v>
      </c>
      <c r="K1152" t="s">
        <v>20</v>
      </c>
      <c r="L1152" t="s">
        <v>2369</v>
      </c>
    </row>
    <row r="1153" spans="1:12">
      <c r="A1153" t="s">
        <v>3600</v>
      </c>
      <c r="B1153" t="s">
        <v>2175</v>
      </c>
      <c r="C1153" t="s">
        <v>60</v>
      </c>
      <c r="D1153" t="s">
        <v>17</v>
      </c>
      <c r="E1153" t="s">
        <v>2176</v>
      </c>
      <c r="F1153" t="s">
        <v>2409</v>
      </c>
      <c r="G1153" t="s">
        <v>3579</v>
      </c>
      <c r="H1153">
        <v>22078.428427749499</v>
      </c>
      <c r="I1153">
        <v>1</v>
      </c>
      <c r="J1153" t="s">
        <v>19</v>
      </c>
      <c r="K1153" t="s">
        <v>20</v>
      </c>
      <c r="L1153" t="s">
        <v>2369</v>
      </c>
    </row>
    <row r="1154" spans="1:12">
      <c r="A1154" t="s">
        <v>3601</v>
      </c>
      <c r="B1154" t="s">
        <v>2175</v>
      </c>
      <c r="C1154" t="s">
        <v>142</v>
      </c>
      <c r="D1154" t="s">
        <v>120</v>
      </c>
      <c r="E1154" t="s">
        <v>2176</v>
      </c>
      <c r="F1154" t="s">
        <v>2411</v>
      </c>
      <c r="G1154" t="s">
        <v>3579</v>
      </c>
      <c r="H1154">
        <v>27538.745648133499</v>
      </c>
      <c r="I1154">
        <v>2</v>
      </c>
      <c r="J1154" t="s">
        <v>86</v>
      </c>
      <c r="K1154" t="s">
        <v>20</v>
      </c>
      <c r="L1154" t="s">
        <v>2369</v>
      </c>
    </row>
    <row r="1155" spans="1:12">
      <c r="A1155" t="s">
        <v>3602</v>
      </c>
      <c r="B1155" t="s">
        <v>2175</v>
      </c>
      <c r="C1155" t="s">
        <v>64</v>
      </c>
      <c r="D1155" t="s">
        <v>422</v>
      </c>
      <c r="E1155" t="s">
        <v>2176</v>
      </c>
      <c r="F1155" t="s">
        <v>2371</v>
      </c>
      <c r="G1155" t="s">
        <v>3579</v>
      </c>
      <c r="H1155">
        <v>154663.84399885399</v>
      </c>
      <c r="I1155">
        <v>1</v>
      </c>
      <c r="J1155" t="s">
        <v>49</v>
      </c>
      <c r="K1155" t="s">
        <v>20</v>
      </c>
      <c r="L1155" t="s">
        <v>2369</v>
      </c>
    </row>
    <row r="1156" spans="1:12">
      <c r="A1156" t="s">
        <v>3603</v>
      </c>
      <c r="B1156" t="s">
        <v>2175</v>
      </c>
      <c r="C1156" t="s">
        <v>145</v>
      </c>
      <c r="D1156" t="s">
        <v>212</v>
      </c>
      <c r="E1156" t="s">
        <v>2176</v>
      </c>
      <c r="F1156" t="s">
        <v>2458</v>
      </c>
      <c r="G1156" t="s">
        <v>3579</v>
      </c>
      <c r="H1156">
        <v>22265.941077466901</v>
      </c>
      <c r="I1156">
        <v>2</v>
      </c>
      <c r="J1156" t="s">
        <v>19</v>
      </c>
      <c r="K1156" t="s">
        <v>20</v>
      </c>
      <c r="L1156" t="s">
        <v>2369</v>
      </c>
    </row>
    <row r="1157" spans="1:12">
      <c r="A1157" t="s">
        <v>3604</v>
      </c>
      <c r="B1157" t="s">
        <v>2175</v>
      </c>
      <c r="C1157" t="s">
        <v>69</v>
      </c>
      <c r="D1157" t="s">
        <v>422</v>
      </c>
      <c r="E1157" t="s">
        <v>2176</v>
      </c>
      <c r="F1157" t="s">
        <v>2460</v>
      </c>
      <c r="G1157" t="s">
        <v>3579</v>
      </c>
      <c r="H1157">
        <v>154663.84399885399</v>
      </c>
      <c r="I1157">
        <v>1</v>
      </c>
      <c r="J1157" t="s">
        <v>49</v>
      </c>
      <c r="K1157" t="s">
        <v>20</v>
      </c>
      <c r="L1157" t="s">
        <v>2369</v>
      </c>
    </row>
    <row r="1158" spans="1:12">
      <c r="A1158" t="s">
        <v>3605</v>
      </c>
      <c r="B1158" t="s">
        <v>2175</v>
      </c>
      <c r="C1158" t="s">
        <v>150</v>
      </c>
      <c r="D1158" t="s">
        <v>214</v>
      </c>
      <c r="E1158" t="s">
        <v>2176</v>
      </c>
      <c r="F1158" t="s">
        <v>2449</v>
      </c>
      <c r="G1158" t="s">
        <v>3579</v>
      </c>
      <c r="H1158">
        <v>155091.70062155501</v>
      </c>
      <c r="I1158">
        <v>2</v>
      </c>
      <c r="J1158" t="s">
        <v>49</v>
      </c>
      <c r="K1158" t="s">
        <v>20</v>
      </c>
      <c r="L1158" t="s">
        <v>2369</v>
      </c>
    </row>
    <row r="1159" spans="1:12">
      <c r="A1159" t="s">
        <v>3606</v>
      </c>
      <c r="B1159" t="s">
        <v>2175</v>
      </c>
      <c r="C1159" t="s">
        <v>73</v>
      </c>
      <c r="D1159" t="s">
        <v>128</v>
      </c>
      <c r="E1159" t="s">
        <v>2176</v>
      </c>
      <c r="F1159" t="s">
        <v>3607</v>
      </c>
      <c r="G1159" t="s">
        <v>3579</v>
      </c>
      <c r="H1159">
        <v>18772.5781572407</v>
      </c>
      <c r="I1159">
        <v>1</v>
      </c>
      <c r="J1159" t="s">
        <v>86</v>
      </c>
      <c r="K1159" t="s">
        <v>20</v>
      </c>
      <c r="L1159" t="s">
        <v>2399</v>
      </c>
    </row>
    <row r="1160" spans="1:12">
      <c r="A1160" t="s">
        <v>3608</v>
      </c>
      <c r="B1160" t="s">
        <v>2175</v>
      </c>
      <c r="C1160" t="s">
        <v>153</v>
      </c>
      <c r="D1160" t="s">
        <v>222</v>
      </c>
      <c r="E1160" t="s">
        <v>2176</v>
      </c>
      <c r="F1160" t="s">
        <v>2407</v>
      </c>
      <c r="G1160" t="s">
        <v>3579</v>
      </c>
      <c r="H1160">
        <v>24234.0661210254</v>
      </c>
      <c r="I1160">
        <v>2</v>
      </c>
      <c r="J1160" t="s">
        <v>19</v>
      </c>
      <c r="K1160" t="s">
        <v>20</v>
      </c>
      <c r="L1160" t="s">
        <v>2369</v>
      </c>
    </row>
    <row r="1161" spans="1:12">
      <c r="A1161" t="s">
        <v>3609</v>
      </c>
      <c r="B1161" t="s">
        <v>2175</v>
      </c>
      <c r="C1161" t="s">
        <v>78</v>
      </c>
      <c r="D1161" t="s">
        <v>128</v>
      </c>
      <c r="E1161" t="s">
        <v>2176</v>
      </c>
      <c r="F1161" t="s">
        <v>3607</v>
      </c>
      <c r="G1161" t="s">
        <v>3579</v>
      </c>
      <c r="H1161">
        <v>18772.5781572407</v>
      </c>
      <c r="I1161">
        <v>1</v>
      </c>
      <c r="J1161" t="s">
        <v>19</v>
      </c>
      <c r="K1161" t="s">
        <v>20</v>
      </c>
      <c r="L1161" t="s">
        <v>2824</v>
      </c>
    </row>
    <row r="1162" spans="1:12">
      <c r="A1162" t="s">
        <v>3610</v>
      </c>
      <c r="B1162" t="s">
        <v>2175</v>
      </c>
      <c r="C1162" t="s">
        <v>157</v>
      </c>
      <c r="D1162" t="s">
        <v>222</v>
      </c>
      <c r="E1162" t="s">
        <v>2176</v>
      </c>
      <c r="F1162" t="s">
        <v>2385</v>
      </c>
      <c r="G1162" t="s">
        <v>3579</v>
      </c>
      <c r="H1162">
        <v>25227.123232269001</v>
      </c>
      <c r="I1162">
        <v>2</v>
      </c>
      <c r="J1162" t="s">
        <v>19</v>
      </c>
      <c r="K1162" t="s">
        <v>20</v>
      </c>
      <c r="L1162" t="s">
        <v>2369</v>
      </c>
    </row>
    <row r="1163" spans="1:12">
      <c r="A1163" t="s">
        <v>3611</v>
      </c>
      <c r="B1163" t="s">
        <v>2175</v>
      </c>
      <c r="C1163" t="s">
        <v>433</v>
      </c>
      <c r="D1163" t="s">
        <v>449</v>
      </c>
      <c r="E1163" t="s">
        <v>2176</v>
      </c>
      <c r="F1163" t="s">
        <v>2421</v>
      </c>
      <c r="G1163" t="s">
        <v>3579</v>
      </c>
      <c r="H1163">
        <v>24067.5524884468</v>
      </c>
      <c r="I1163">
        <v>1</v>
      </c>
      <c r="J1163" t="s">
        <v>19</v>
      </c>
      <c r="K1163" t="s">
        <v>20</v>
      </c>
      <c r="L1163" t="s">
        <v>2369</v>
      </c>
    </row>
    <row r="1164" spans="1:12">
      <c r="A1164" t="s">
        <v>3612</v>
      </c>
      <c r="B1164" t="s">
        <v>2175</v>
      </c>
      <c r="C1164" t="s">
        <v>160</v>
      </c>
      <c r="D1164" t="s">
        <v>65</v>
      </c>
      <c r="E1164" t="s">
        <v>2176</v>
      </c>
      <c r="F1164" t="s">
        <v>2462</v>
      </c>
      <c r="G1164" t="s">
        <v>3579</v>
      </c>
      <c r="H1164">
        <v>24489.847982470099</v>
      </c>
      <c r="I1164">
        <v>2</v>
      </c>
      <c r="J1164" t="s">
        <v>19</v>
      </c>
      <c r="K1164" t="s">
        <v>20</v>
      </c>
      <c r="L1164" t="s">
        <v>2369</v>
      </c>
    </row>
    <row r="1165" spans="1:12">
      <c r="A1165" t="s">
        <v>3613</v>
      </c>
      <c r="B1165" t="s">
        <v>2175</v>
      </c>
      <c r="C1165" t="s">
        <v>438</v>
      </c>
      <c r="D1165" t="s">
        <v>120</v>
      </c>
      <c r="E1165" t="s">
        <v>2176</v>
      </c>
      <c r="F1165" t="s">
        <v>3607</v>
      </c>
      <c r="G1165" t="s">
        <v>3579</v>
      </c>
      <c r="H1165">
        <v>18772.5781572407</v>
      </c>
      <c r="I1165">
        <v>1</v>
      </c>
      <c r="J1165" t="s">
        <v>186</v>
      </c>
      <c r="K1165" t="s">
        <v>20</v>
      </c>
      <c r="L1165" t="s">
        <v>2369</v>
      </c>
    </row>
    <row r="1166" spans="1:12">
      <c r="A1166" t="s">
        <v>3614</v>
      </c>
      <c r="B1166" t="s">
        <v>2175</v>
      </c>
      <c r="C1166" t="s">
        <v>164</v>
      </c>
      <c r="D1166" t="s">
        <v>226</v>
      </c>
      <c r="E1166" t="s">
        <v>2176</v>
      </c>
      <c r="F1166" t="s">
        <v>2469</v>
      </c>
      <c r="G1166" t="s">
        <v>3579</v>
      </c>
      <c r="H1166">
        <v>15973.832469271299</v>
      </c>
      <c r="I1166">
        <v>2</v>
      </c>
      <c r="J1166" t="s">
        <v>19</v>
      </c>
      <c r="K1166" t="s">
        <v>20</v>
      </c>
      <c r="L1166" t="s">
        <v>2416</v>
      </c>
    </row>
    <row r="1167" spans="1:12">
      <c r="A1167" t="s">
        <v>3615</v>
      </c>
      <c r="B1167" t="s">
        <v>2175</v>
      </c>
      <c r="C1167" t="s">
        <v>443</v>
      </c>
      <c r="D1167" t="s">
        <v>244</v>
      </c>
      <c r="E1167" t="s">
        <v>2176</v>
      </c>
      <c r="F1167" t="s">
        <v>2752</v>
      </c>
      <c r="G1167" t="s">
        <v>3579</v>
      </c>
      <c r="H1167">
        <v>12946.573570543</v>
      </c>
      <c r="I1167">
        <v>1</v>
      </c>
      <c r="J1167" t="s">
        <v>19</v>
      </c>
      <c r="K1167" t="s">
        <v>20</v>
      </c>
      <c r="L1167" t="s">
        <v>2369</v>
      </c>
    </row>
    <row r="1168" spans="1:12">
      <c r="A1168" t="s">
        <v>3616</v>
      </c>
      <c r="B1168" t="s">
        <v>2175</v>
      </c>
      <c r="C1168" t="s">
        <v>445</v>
      </c>
      <c r="D1168" t="s">
        <v>79</v>
      </c>
      <c r="E1168" t="s">
        <v>2176</v>
      </c>
      <c r="F1168" t="s">
        <v>2407</v>
      </c>
      <c r="G1168" t="s">
        <v>3579</v>
      </c>
      <c r="H1168">
        <v>24234.0661210254</v>
      </c>
      <c r="I1168">
        <v>2</v>
      </c>
      <c r="J1168" t="s">
        <v>19</v>
      </c>
      <c r="K1168" t="s">
        <v>20</v>
      </c>
      <c r="L1168" t="s">
        <v>2369</v>
      </c>
    </row>
    <row r="1169" spans="1:12">
      <c r="A1169" t="s">
        <v>3617</v>
      </c>
      <c r="B1169" t="s">
        <v>2175</v>
      </c>
      <c r="C1169" t="s">
        <v>448</v>
      </c>
      <c r="D1169" t="s">
        <v>336</v>
      </c>
      <c r="E1169" t="s">
        <v>2176</v>
      </c>
      <c r="F1169" t="s">
        <v>2396</v>
      </c>
      <c r="G1169" t="s">
        <v>3579</v>
      </c>
      <c r="H1169">
        <v>94700.796681117004</v>
      </c>
      <c r="I1169">
        <v>1</v>
      </c>
      <c r="J1169" t="s">
        <v>19</v>
      </c>
      <c r="K1169" t="s">
        <v>20</v>
      </c>
      <c r="L1169" t="s">
        <v>2369</v>
      </c>
    </row>
    <row r="1170" spans="1:12">
      <c r="A1170" t="s">
        <v>3618</v>
      </c>
      <c r="B1170" t="s">
        <v>2175</v>
      </c>
      <c r="C1170" t="s">
        <v>451</v>
      </c>
      <c r="D1170" t="s">
        <v>2248</v>
      </c>
      <c r="E1170" t="s">
        <v>2176</v>
      </c>
      <c r="F1170" t="s">
        <v>2423</v>
      </c>
      <c r="G1170" t="s">
        <v>3579</v>
      </c>
      <c r="H1170">
        <v>116596.145213372</v>
      </c>
      <c r="I1170">
        <v>2</v>
      </c>
      <c r="J1170" t="s">
        <v>49</v>
      </c>
      <c r="K1170" t="s">
        <v>20</v>
      </c>
      <c r="L1170" t="s">
        <v>2369</v>
      </c>
    </row>
    <row r="1171" spans="1:12">
      <c r="A1171" t="s">
        <v>3619</v>
      </c>
      <c r="B1171" t="s">
        <v>2175</v>
      </c>
      <c r="C1171" t="s">
        <v>453</v>
      </c>
      <c r="D1171" t="s">
        <v>57</v>
      </c>
      <c r="E1171" t="s">
        <v>2176</v>
      </c>
      <c r="F1171" t="s">
        <v>2413</v>
      </c>
      <c r="G1171" t="s">
        <v>3579</v>
      </c>
      <c r="H1171">
        <v>68916.719208250099</v>
      </c>
      <c r="I1171">
        <v>1</v>
      </c>
      <c r="J1171" t="s">
        <v>19</v>
      </c>
      <c r="K1171" t="s">
        <v>20</v>
      </c>
      <c r="L1171" t="s">
        <v>2369</v>
      </c>
    </row>
    <row r="1172" spans="1:12">
      <c r="A1172" t="s">
        <v>3620</v>
      </c>
      <c r="B1172" t="s">
        <v>2175</v>
      </c>
      <c r="C1172" t="s">
        <v>455</v>
      </c>
      <c r="D1172" t="s">
        <v>2251</v>
      </c>
      <c r="E1172" t="s">
        <v>2176</v>
      </c>
      <c r="F1172" t="s">
        <v>2385</v>
      </c>
      <c r="G1172" t="s">
        <v>3579</v>
      </c>
      <c r="H1172">
        <v>25227.123232269001</v>
      </c>
      <c r="I1172">
        <v>2</v>
      </c>
      <c r="J1172" t="s">
        <v>19</v>
      </c>
      <c r="K1172" t="s">
        <v>20</v>
      </c>
      <c r="L1172" t="s">
        <v>2369</v>
      </c>
    </row>
    <row r="1173" spans="1:12">
      <c r="A1173" t="s">
        <v>3621</v>
      </c>
      <c r="B1173" t="s">
        <v>2175</v>
      </c>
      <c r="C1173" t="s">
        <v>457</v>
      </c>
      <c r="D1173" t="s">
        <v>57</v>
      </c>
      <c r="E1173" t="s">
        <v>2176</v>
      </c>
      <c r="F1173" t="s">
        <v>2644</v>
      </c>
      <c r="G1173" t="s">
        <v>3579</v>
      </c>
      <c r="H1173">
        <v>38152.3164638706</v>
      </c>
      <c r="I1173">
        <v>1</v>
      </c>
      <c r="J1173" t="s">
        <v>19</v>
      </c>
      <c r="K1173" t="s">
        <v>20</v>
      </c>
      <c r="L1173" t="s">
        <v>2402</v>
      </c>
    </row>
    <row r="1174" spans="1:12">
      <c r="A1174" t="s">
        <v>3622</v>
      </c>
      <c r="B1174" t="s">
        <v>2175</v>
      </c>
      <c r="C1174" t="s">
        <v>461</v>
      </c>
      <c r="D1174" t="s">
        <v>146</v>
      </c>
      <c r="E1174" t="s">
        <v>2176</v>
      </c>
      <c r="F1174" t="s">
        <v>2383</v>
      </c>
      <c r="G1174" t="s">
        <v>3579</v>
      </c>
      <c r="H1174">
        <v>154919.625860328</v>
      </c>
      <c r="I1174">
        <v>1</v>
      </c>
      <c r="J1174" t="s">
        <v>49</v>
      </c>
      <c r="K1174" t="s">
        <v>20</v>
      </c>
      <c r="L1174" t="s">
        <v>2369</v>
      </c>
    </row>
    <row r="1175" spans="1:12">
      <c r="A1175" t="s">
        <v>3623</v>
      </c>
      <c r="B1175" t="s">
        <v>2175</v>
      </c>
      <c r="C1175" t="s">
        <v>466</v>
      </c>
      <c r="D1175" t="s">
        <v>146</v>
      </c>
      <c r="E1175" t="s">
        <v>2176</v>
      </c>
      <c r="F1175" t="s">
        <v>2387</v>
      </c>
      <c r="G1175" t="s">
        <v>3579</v>
      </c>
      <c r="H1175">
        <v>154919.625860328</v>
      </c>
      <c r="I1175">
        <v>1</v>
      </c>
      <c r="J1175" t="s">
        <v>49</v>
      </c>
      <c r="K1175" t="s">
        <v>20</v>
      </c>
      <c r="L1175" t="s">
        <v>2369</v>
      </c>
    </row>
    <row r="1176" spans="1:12">
      <c r="A1176" t="s">
        <v>3624</v>
      </c>
      <c r="B1176" t="s">
        <v>2175</v>
      </c>
      <c r="C1176" t="s">
        <v>470</v>
      </c>
      <c r="D1176" t="s">
        <v>518</v>
      </c>
      <c r="E1176" t="s">
        <v>2176</v>
      </c>
      <c r="F1176" t="s">
        <v>2379</v>
      </c>
      <c r="G1176" t="s">
        <v>3579</v>
      </c>
      <c r="H1176">
        <v>24323.334349920398</v>
      </c>
      <c r="I1176">
        <v>1</v>
      </c>
      <c r="J1176" t="s">
        <v>19</v>
      </c>
      <c r="K1176" t="s">
        <v>20</v>
      </c>
      <c r="L1176" t="s">
        <v>2369</v>
      </c>
    </row>
    <row r="1177" spans="1:12">
      <c r="A1177" t="s">
        <v>3625</v>
      </c>
      <c r="B1177" t="s">
        <v>2175</v>
      </c>
      <c r="C1177" t="s">
        <v>475</v>
      </c>
      <c r="D1177" t="s">
        <v>2210</v>
      </c>
      <c r="E1177" t="s">
        <v>2176</v>
      </c>
      <c r="F1177" t="s">
        <v>2421</v>
      </c>
      <c r="G1177" t="s">
        <v>3579</v>
      </c>
      <c r="H1177">
        <v>24067.5524884468</v>
      </c>
      <c r="I1177">
        <v>1</v>
      </c>
      <c r="J1177" t="s">
        <v>19</v>
      </c>
      <c r="K1177" t="s">
        <v>20</v>
      </c>
      <c r="L1177" t="s">
        <v>2369</v>
      </c>
    </row>
    <row r="1178" spans="1:12">
      <c r="A1178" t="s">
        <v>3626</v>
      </c>
      <c r="B1178" t="s">
        <v>2175</v>
      </c>
      <c r="C1178" t="s">
        <v>171</v>
      </c>
      <c r="D1178" t="s">
        <v>831</v>
      </c>
      <c r="E1178" t="s">
        <v>2176</v>
      </c>
      <c r="F1178" t="s">
        <v>2754</v>
      </c>
      <c r="G1178" t="s">
        <v>3579</v>
      </c>
      <c r="H1178">
        <v>62729.6215292083</v>
      </c>
      <c r="I1178">
        <v>2</v>
      </c>
      <c r="J1178" t="s">
        <v>186</v>
      </c>
      <c r="K1178" t="s">
        <v>83</v>
      </c>
      <c r="L1178">
        <v>6</v>
      </c>
    </row>
    <row r="1179" spans="1:12">
      <c r="A1179" t="s">
        <v>3627</v>
      </c>
      <c r="B1179" t="s">
        <v>2175</v>
      </c>
      <c r="C1179" t="s">
        <v>82</v>
      </c>
      <c r="D1179" t="s">
        <v>306</v>
      </c>
      <c r="E1179" t="s">
        <v>2176</v>
      </c>
      <c r="F1179" t="s">
        <v>2421</v>
      </c>
      <c r="G1179" t="s">
        <v>3579</v>
      </c>
      <c r="H1179">
        <v>24067.5524884468</v>
      </c>
      <c r="I1179">
        <v>1</v>
      </c>
      <c r="J1179" t="s">
        <v>186</v>
      </c>
      <c r="K1179" t="s">
        <v>83</v>
      </c>
      <c r="L1179">
        <v>6</v>
      </c>
    </row>
    <row r="1180" spans="1:12">
      <c r="A1180" t="s">
        <v>3628</v>
      </c>
      <c r="B1180" t="s">
        <v>2175</v>
      </c>
      <c r="C1180" t="s">
        <v>173</v>
      </c>
      <c r="D1180" t="s">
        <v>251</v>
      </c>
      <c r="E1180" t="s">
        <v>2176</v>
      </c>
      <c r="F1180" t="s">
        <v>2477</v>
      </c>
      <c r="G1180" t="s">
        <v>3579</v>
      </c>
      <c r="H1180">
        <v>116596.145213372</v>
      </c>
      <c r="I1180">
        <v>2</v>
      </c>
      <c r="J1180" t="s">
        <v>49</v>
      </c>
      <c r="K1180" t="s">
        <v>83</v>
      </c>
      <c r="L1180">
        <v>6</v>
      </c>
    </row>
    <row r="1181" spans="1:12">
      <c r="A1181" t="s">
        <v>3629</v>
      </c>
      <c r="B1181" t="s">
        <v>2175</v>
      </c>
      <c r="C1181" t="s">
        <v>85</v>
      </c>
      <c r="D1181" t="s">
        <v>2024</v>
      </c>
      <c r="E1181" t="s">
        <v>2176</v>
      </c>
      <c r="F1181" t="s">
        <v>2441</v>
      </c>
      <c r="G1181" t="s">
        <v>3579</v>
      </c>
      <c r="H1181">
        <v>47594.808326733299</v>
      </c>
      <c r="I1181">
        <v>1</v>
      </c>
      <c r="J1181" t="s">
        <v>49</v>
      </c>
      <c r="K1181" t="s">
        <v>83</v>
      </c>
      <c r="L1181">
        <v>6</v>
      </c>
    </row>
    <row r="1182" spans="1:12">
      <c r="A1182" t="s">
        <v>3630</v>
      </c>
      <c r="B1182" t="s">
        <v>2175</v>
      </c>
      <c r="C1182" t="s">
        <v>176</v>
      </c>
      <c r="D1182" t="s">
        <v>2248</v>
      </c>
      <c r="E1182" t="s">
        <v>2176</v>
      </c>
      <c r="F1182" t="s">
        <v>2477</v>
      </c>
      <c r="G1182" t="s">
        <v>3579</v>
      </c>
      <c r="H1182">
        <v>116596.145213372</v>
      </c>
      <c r="I1182">
        <v>2</v>
      </c>
      <c r="J1182" t="s">
        <v>49</v>
      </c>
      <c r="K1182" t="s">
        <v>83</v>
      </c>
      <c r="L1182">
        <v>6</v>
      </c>
    </row>
    <row r="1183" spans="1:12">
      <c r="A1183" t="s">
        <v>3631</v>
      </c>
      <c r="B1183" t="s">
        <v>2175</v>
      </c>
      <c r="C1183" t="s">
        <v>88</v>
      </c>
      <c r="D1183" t="s">
        <v>2024</v>
      </c>
      <c r="E1183" t="s">
        <v>2176</v>
      </c>
      <c r="F1183" t="s">
        <v>2541</v>
      </c>
      <c r="G1183" t="s">
        <v>3579</v>
      </c>
      <c r="H1183">
        <v>47594.808326733299</v>
      </c>
      <c r="I1183">
        <v>1</v>
      </c>
      <c r="J1183" t="s">
        <v>49</v>
      </c>
      <c r="K1183" t="s">
        <v>83</v>
      </c>
      <c r="L1183">
        <v>6</v>
      </c>
    </row>
    <row r="1184" spans="1:12">
      <c r="A1184" t="s">
        <v>3632</v>
      </c>
      <c r="B1184" t="s">
        <v>2175</v>
      </c>
      <c r="C1184" t="s">
        <v>569</v>
      </c>
      <c r="D1184" t="s">
        <v>422</v>
      </c>
      <c r="E1184" t="s">
        <v>2176</v>
      </c>
      <c r="F1184" t="s">
        <v>2371</v>
      </c>
      <c r="G1184" t="s">
        <v>3579</v>
      </c>
      <c r="H1184">
        <v>154663.84399885399</v>
      </c>
      <c r="I1184">
        <v>1</v>
      </c>
      <c r="J1184" t="s">
        <v>49</v>
      </c>
      <c r="K1184" t="s">
        <v>83</v>
      </c>
      <c r="L1184">
        <v>6</v>
      </c>
    </row>
    <row r="1185" spans="1:12">
      <c r="A1185" t="s">
        <v>3633</v>
      </c>
      <c r="B1185" t="s">
        <v>2175</v>
      </c>
      <c r="C1185" t="s">
        <v>575</v>
      </c>
      <c r="D1185" t="s">
        <v>422</v>
      </c>
      <c r="E1185" t="s">
        <v>2176</v>
      </c>
      <c r="F1185" t="s">
        <v>2460</v>
      </c>
      <c r="G1185" t="s">
        <v>3579</v>
      </c>
      <c r="H1185">
        <v>154663.84399885399</v>
      </c>
      <c r="I1185">
        <v>1</v>
      </c>
      <c r="J1185" t="s">
        <v>49</v>
      </c>
      <c r="K1185" t="s">
        <v>83</v>
      </c>
      <c r="L1185">
        <v>6</v>
      </c>
    </row>
    <row r="1186" spans="1:12">
      <c r="A1186" t="s">
        <v>3634</v>
      </c>
      <c r="B1186" t="s">
        <v>2175</v>
      </c>
      <c r="C1186" t="s">
        <v>581</v>
      </c>
      <c r="D1186" t="s">
        <v>422</v>
      </c>
      <c r="E1186" t="s">
        <v>2176</v>
      </c>
      <c r="F1186" t="s">
        <v>2401</v>
      </c>
      <c r="G1186" t="s">
        <v>3579</v>
      </c>
      <c r="H1186">
        <v>62219.868952317403</v>
      </c>
      <c r="I1186">
        <v>1</v>
      </c>
      <c r="J1186" t="s">
        <v>186</v>
      </c>
      <c r="K1186" t="s">
        <v>83</v>
      </c>
      <c r="L1186">
        <v>6</v>
      </c>
    </row>
    <row r="1187" spans="1:12">
      <c r="A1187" t="s">
        <v>3635</v>
      </c>
      <c r="B1187" t="s">
        <v>2175</v>
      </c>
      <c r="C1187" t="s">
        <v>587</v>
      </c>
      <c r="D1187" t="s">
        <v>146</v>
      </c>
      <c r="E1187" t="s">
        <v>2176</v>
      </c>
      <c r="F1187" t="s">
        <v>2375</v>
      </c>
      <c r="G1187" t="s">
        <v>3579</v>
      </c>
      <c r="H1187">
        <v>154663.84399885399</v>
      </c>
      <c r="I1187">
        <v>1</v>
      </c>
      <c r="J1187" t="s">
        <v>49</v>
      </c>
      <c r="K1187" t="s">
        <v>83</v>
      </c>
      <c r="L1187">
        <v>6</v>
      </c>
    </row>
    <row r="1188" spans="1:12">
      <c r="A1188" t="s">
        <v>3636</v>
      </c>
      <c r="B1188" t="s">
        <v>2175</v>
      </c>
      <c r="C1188" t="s">
        <v>592</v>
      </c>
      <c r="D1188" t="s">
        <v>146</v>
      </c>
      <c r="E1188" t="s">
        <v>2176</v>
      </c>
      <c r="F1188" t="s">
        <v>2387</v>
      </c>
      <c r="G1188" t="s">
        <v>3579</v>
      </c>
      <c r="H1188">
        <v>154919.625860328</v>
      </c>
      <c r="I1188">
        <v>1</v>
      </c>
      <c r="J1188" t="s">
        <v>49</v>
      </c>
      <c r="K1188" t="s">
        <v>83</v>
      </c>
      <c r="L1188">
        <v>6</v>
      </c>
    </row>
    <row r="1189" spans="1:12">
      <c r="A1189" t="s">
        <v>3637</v>
      </c>
      <c r="B1189" t="s">
        <v>2175</v>
      </c>
      <c r="C1189" t="s">
        <v>596</v>
      </c>
      <c r="D1189" t="s">
        <v>146</v>
      </c>
      <c r="E1189" t="s">
        <v>2176</v>
      </c>
      <c r="F1189" t="s">
        <v>2392</v>
      </c>
      <c r="G1189" t="s">
        <v>3579</v>
      </c>
      <c r="H1189">
        <v>154919.625860328</v>
      </c>
      <c r="I1189">
        <v>1</v>
      </c>
      <c r="J1189" t="s">
        <v>49</v>
      </c>
      <c r="K1189" t="s">
        <v>83</v>
      </c>
      <c r="L1189">
        <v>6</v>
      </c>
    </row>
    <row r="1190" spans="1:12">
      <c r="A1190" t="s">
        <v>3638</v>
      </c>
      <c r="B1190" t="s">
        <v>2175</v>
      </c>
      <c r="C1190" t="s">
        <v>181</v>
      </c>
      <c r="D1190" t="s">
        <v>214</v>
      </c>
      <c r="E1190" t="s">
        <v>2176</v>
      </c>
      <c r="F1190" t="s">
        <v>2449</v>
      </c>
      <c r="G1190" t="s">
        <v>3579</v>
      </c>
      <c r="H1190">
        <v>155091.70062155501</v>
      </c>
      <c r="I1190">
        <v>2</v>
      </c>
      <c r="J1190" t="s">
        <v>49</v>
      </c>
      <c r="K1190" t="s">
        <v>92</v>
      </c>
      <c r="L1190">
        <v>7</v>
      </c>
    </row>
    <row r="1191" spans="1:12">
      <c r="A1191" t="s">
        <v>3639</v>
      </c>
      <c r="B1191" t="s">
        <v>2175</v>
      </c>
      <c r="C1191" t="s">
        <v>90</v>
      </c>
      <c r="D1191" t="s">
        <v>329</v>
      </c>
      <c r="E1191" t="s">
        <v>2176</v>
      </c>
      <c r="F1191" t="s">
        <v>2371</v>
      </c>
      <c r="G1191" t="s">
        <v>3579</v>
      </c>
      <c r="H1191">
        <v>154663.84399885399</v>
      </c>
      <c r="I1191">
        <v>1</v>
      </c>
      <c r="J1191" t="s">
        <v>49</v>
      </c>
      <c r="K1191" t="s">
        <v>92</v>
      </c>
      <c r="L1191">
        <v>7</v>
      </c>
    </row>
    <row r="1192" spans="1:12">
      <c r="A1192" t="s">
        <v>3640</v>
      </c>
      <c r="B1192" t="s">
        <v>2175</v>
      </c>
      <c r="C1192" t="s">
        <v>183</v>
      </c>
      <c r="D1192" t="s">
        <v>2248</v>
      </c>
      <c r="E1192" t="s">
        <v>2176</v>
      </c>
      <c r="F1192" t="s">
        <v>2477</v>
      </c>
      <c r="G1192" t="s">
        <v>3579</v>
      </c>
      <c r="H1192">
        <v>116596.145213372</v>
      </c>
      <c r="I1192">
        <v>2</v>
      </c>
      <c r="J1192" t="s">
        <v>49</v>
      </c>
      <c r="K1192" t="s">
        <v>92</v>
      </c>
      <c r="L1192">
        <v>7</v>
      </c>
    </row>
    <row r="1193" spans="1:12">
      <c r="A1193" t="s">
        <v>3641</v>
      </c>
      <c r="B1193" t="s">
        <v>2175</v>
      </c>
      <c r="C1193" t="s">
        <v>94</v>
      </c>
      <c r="D1193" t="s">
        <v>329</v>
      </c>
      <c r="E1193" t="s">
        <v>2176</v>
      </c>
      <c r="F1193" t="s">
        <v>2460</v>
      </c>
      <c r="G1193" t="s">
        <v>3579</v>
      </c>
      <c r="H1193">
        <v>154663.84399885399</v>
      </c>
      <c r="I1193">
        <v>1</v>
      </c>
      <c r="J1193" t="s">
        <v>49</v>
      </c>
      <c r="K1193" t="s">
        <v>92</v>
      </c>
      <c r="L1193">
        <v>7</v>
      </c>
    </row>
    <row r="1194" spans="1:12">
      <c r="A1194" t="s">
        <v>3642</v>
      </c>
      <c r="B1194" t="s">
        <v>2175</v>
      </c>
      <c r="C1194" t="s">
        <v>96</v>
      </c>
      <c r="D1194" t="s">
        <v>146</v>
      </c>
      <c r="E1194" t="s">
        <v>2176</v>
      </c>
      <c r="F1194" t="s">
        <v>2392</v>
      </c>
      <c r="G1194" t="s">
        <v>3579</v>
      </c>
      <c r="H1194">
        <v>154919.625860328</v>
      </c>
      <c r="I1194">
        <v>1</v>
      </c>
      <c r="J1194" t="s">
        <v>49</v>
      </c>
      <c r="K1194" t="s">
        <v>92</v>
      </c>
      <c r="L1194">
        <v>7</v>
      </c>
    </row>
    <row r="1195" spans="1:12">
      <c r="A1195" t="s">
        <v>3643</v>
      </c>
      <c r="B1195" t="s">
        <v>2175</v>
      </c>
      <c r="C1195" t="s">
        <v>98</v>
      </c>
      <c r="D1195" t="s">
        <v>146</v>
      </c>
      <c r="E1195" t="s">
        <v>2176</v>
      </c>
      <c r="F1195" t="s">
        <v>2387</v>
      </c>
      <c r="G1195" t="s">
        <v>3579</v>
      </c>
      <c r="H1195">
        <v>154919.625860328</v>
      </c>
      <c r="I1195">
        <v>1</v>
      </c>
      <c r="J1195" t="s">
        <v>49</v>
      </c>
      <c r="K1195" t="s">
        <v>92</v>
      </c>
      <c r="L1195">
        <v>7</v>
      </c>
    </row>
    <row r="1196" spans="1:12">
      <c r="A1196" t="s">
        <v>3644</v>
      </c>
      <c r="B1196" t="s">
        <v>2259</v>
      </c>
      <c r="C1196" t="s">
        <v>100</v>
      </c>
      <c r="D1196" t="s">
        <v>29</v>
      </c>
      <c r="E1196" t="s">
        <v>2260</v>
      </c>
      <c r="F1196" t="s">
        <v>2449</v>
      </c>
      <c r="G1196" t="s">
        <v>2259</v>
      </c>
      <c r="H1196">
        <v>31757.625954322</v>
      </c>
      <c r="I1196">
        <v>2</v>
      </c>
      <c r="J1196" t="s">
        <v>186</v>
      </c>
      <c r="K1196" t="s">
        <v>20</v>
      </c>
      <c r="L1196" t="s">
        <v>2369</v>
      </c>
    </row>
    <row r="1197" spans="1:12">
      <c r="A1197" t="s">
        <v>3645</v>
      </c>
      <c r="B1197" t="s">
        <v>2259</v>
      </c>
      <c r="C1197" t="s">
        <v>13</v>
      </c>
      <c r="D1197" t="s">
        <v>1164</v>
      </c>
      <c r="E1197" t="s">
        <v>2260</v>
      </c>
      <c r="F1197" t="s">
        <v>2441</v>
      </c>
      <c r="G1197" t="s">
        <v>2259</v>
      </c>
      <c r="H1197">
        <v>33539.758447938199</v>
      </c>
      <c r="I1197">
        <v>1</v>
      </c>
      <c r="J1197" t="s">
        <v>186</v>
      </c>
      <c r="K1197" t="s">
        <v>20</v>
      </c>
      <c r="L1197" t="s">
        <v>2369</v>
      </c>
    </row>
    <row r="1198" spans="1:12">
      <c r="A1198" t="s">
        <v>3646</v>
      </c>
      <c r="B1198" t="s">
        <v>2259</v>
      </c>
      <c r="C1198" t="s">
        <v>104</v>
      </c>
      <c r="D1198" t="s">
        <v>112</v>
      </c>
      <c r="E1198" t="s">
        <v>2260</v>
      </c>
      <c r="F1198" t="s">
        <v>2474</v>
      </c>
      <c r="G1198" t="s">
        <v>2259</v>
      </c>
      <c r="H1198">
        <v>11843.149832121801</v>
      </c>
      <c r="I1198">
        <v>2</v>
      </c>
      <c r="J1198" t="s">
        <v>186</v>
      </c>
      <c r="K1198" t="s">
        <v>20</v>
      </c>
      <c r="L1198" t="s">
        <v>2399</v>
      </c>
    </row>
    <row r="1199" spans="1:12">
      <c r="A1199" t="s">
        <v>3647</v>
      </c>
      <c r="B1199" t="s">
        <v>2259</v>
      </c>
      <c r="C1199" t="s">
        <v>22</v>
      </c>
      <c r="D1199" t="s">
        <v>1164</v>
      </c>
      <c r="E1199" t="s">
        <v>2260</v>
      </c>
      <c r="F1199" t="s">
        <v>2396</v>
      </c>
      <c r="G1199" t="s">
        <v>2259</v>
      </c>
      <c r="H1199">
        <v>13707.906915048399</v>
      </c>
      <c r="I1199">
        <v>1</v>
      </c>
      <c r="J1199" t="s">
        <v>186</v>
      </c>
      <c r="K1199" t="s">
        <v>20</v>
      </c>
      <c r="L1199" t="s">
        <v>2369</v>
      </c>
    </row>
    <row r="1200" spans="1:12">
      <c r="A1200" t="s">
        <v>3648</v>
      </c>
      <c r="B1200" t="s">
        <v>2259</v>
      </c>
      <c r="C1200" t="s">
        <v>110</v>
      </c>
      <c r="D1200" t="s">
        <v>336</v>
      </c>
      <c r="E1200" t="s">
        <v>2260</v>
      </c>
      <c r="F1200" t="s">
        <v>2452</v>
      </c>
      <c r="G1200" t="s">
        <v>2259</v>
      </c>
      <c r="H1200">
        <v>29423.8243284452</v>
      </c>
      <c r="I1200">
        <v>2</v>
      </c>
      <c r="J1200" t="s">
        <v>186</v>
      </c>
      <c r="K1200" t="s">
        <v>20</v>
      </c>
      <c r="L1200" t="s">
        <v>2369</v>
      </c>
    </row>
    <row r="1201" spans="1:12">
      <c r="A1201" t="s">
        <v>3649</v>
      </c>
      <c r="B1201" t="s">
        <v>2259</v>
      </c>
      <c r="C1201" t="s">
        <v>28</v>
      </c>
      <c r="D1201" t="s">
        <v>243</v>
      </c>
      <c r="E1201" t="s">
        <v>2260</v>
      </c>
      <c r="F1201" t="s">
        <v>2421</v>
      </c>
      <c r="G1201" t="s">
        <v>2259</v>
      </c>
      <c r="H1201">
        <v>29005.595898164702</v>
      </c>
      <c r="I1201">
        <v>1</v>
      </c>
      <c r="J1201" t="s">
        <v>186</v>
      </c>
      <c r="K1201" t="s">
        <v>20</v>
      </c>
      <c r="L1201" t="s">
        <v>2394</v>
      </c>
    </row>
    <row r="1202" spans="1:12">
      <c r="A1202" t="s">
        <v>3650</v>
      </c>
      <c r="B1202" t="s">
        <v>2259</v>
      </c>
      <c r="C1202" t="s">
        <v>34</v>
      </c>
      <c r="D1202" t="s">
        <v>120</v>
      </c>
      <c r="E1202" t="s">
        <v>2260</v>
      </c>
      <c r="F1202" t="s">
        <v>2371</v>
      </c>
      <c r="G1202" t="s">
        <v>2259</v>
      </c>
      <c r="H1202">
        <v>31787.5155230493</v>
      </c>
      <c r="I1202">
        <v>1</v>
      </c>
      <c r="J1202" t="s">
        <v>186</v>
      </c>
      <c r="K1202" t="s">
        <v>20</v>
      </c>
      <c r="L1202" t="s">
        <v>2369</v>
      </c>
    </row>
    <row r="1203" spans="1:12">
      <c r="A1203" t="s">
        <v>3651</v>
      </c>
      <c r="B1203" t="s">
        <v>2271</v>
      </c>
      <c r="C1203" t="s">
        <v>13</v>
      </c>
      <c r="D1203" t="s">
        <v>17</v>
      </c>
      <c r="E1203" t="s">
        <v>2272</v>
      </c>
      <c r="F1203" t="s">
        <v>2421</v>
      </c>
      <c r="G1203" t="s">
        <v>2271</v>
      </c>
      <c r="H1203">
        <v>3116.89571618635</v>
      </c>
      <c r="I1203">
        <v>1</v>
      </c>
      <c r="J1203" t="s">
        <v>186</v>
      </c>
      <c r="K1203" t="s">
        <v>20</v>
      </c>
      <c r="L1203" t="s">
        <v>2369</v>
      </c>
    </row>
    <row r="1204" spans="1:12">
      <c r="A1204" t="s">
        <v>3652</v>
      </c>
      <c r="B1204" t="s">
        <v>2271</v>
      </c>
      <c r="C1204" t="s">
        <v>22</v>
      </c>
      <c r="D1204" t="s">
        <v>2024</v>
      </c>
      <c r="E1204" t="s">
        <v>2272</v>
      </c>
      <c r="F1204" t="s">
        <v>2371</v>
      </c>
      <c r="G1204" t="s">
        <v>2271</v>
      </c>
      <c r="H1204">
        <v>17014.883083519901</v>
      </c>
      <c r="I1204">
        <v>1</v>
      </c>
      <c r="J1204" t="s">
        <v>320</v>
      </c>
      <c r="K1204" t="s">
        <v>20</v>
      </c>
      <c r="L1204" t="s">
        <v>2369</v>
      </c>
    </row>
    <row r="1205" spans="1:12">
      <c r="A1205" t="s">
        <v>3653</v>
      </c>
      <c r="B1205" t="s">
        <v>2271</v>
      </c>
      <c r="C1205" t="s">
        <v>28</v>
      </c>
      <c r="D1205" t="s">
        <v>785</v>
      </c>
      <c r="E1205" t="s">
        <v>2272</v>
      </c>
      <c r="F1205" t="s">
        <v>2371</v>
      </c>
      <c r="G1205" t="s">
        <v>2271</v>
      </c>
      <c r="H1205">
        <v>17014.883083519901</v>
      </c>
      <c r="I1205">
        <v>1</v>
      </c>
      <c r="J1205" t="s">
        <v>320</v>
      </c>
      <c r="K1205" t="s">
        <v>20</v>
      </c>
      <c r="L1205" t="s">
        <v>2369</v>
      </c>
    </row>
    <row r="1206" spans="1:12">
      <c r="A1206" t="s">
        <v>3654</v>
      </c>
      <c r="B1206" t="s">
        <v>2271</v>
      </c>
      <c r="C1206" t="s">
        <v>34</v>
      </c>
      <c r="D1206" t="s">
        <v>214</v>
      </c>
      <c r="E1206" t="s">
        <v>2272</v>
      </c>
      <c r="F1206" t="s">
        <v>2441</v>
      </c>
      <c r="G1206" t="s">
        <v>2271</v>
      </c>
      <c r="H1206">
        <v>8663.8297959644897</v>
      </c>
      <c r="I1206">
        <v>1</v>
      </c>
      <c r="J1206" t="s">
        <v>320</v>
      </c>
      <c r="K1206" t="s">
        <v>20</v>
      </c>
      <c r="L1206" t="s">
        <v>2369</v>
      </c>
    </row>
    <row r="1207" spans="1:12">
      <c r="A1207" t="s">
        <v>3655</v>
      </c>
      <c r="B1207" t="s">
        <v>2271</v>
      </c>
      <c r="C1207" t="s">
        <v>38</v>
      </c>
      <c r="D1207" t="s">
        <v>61</v>
      </c>
      <c r="E1207" t="s">
        <v>2272</v>
      </c>
      <c r="F1207" t="s">
        <v>2396</v>
      </c>
      <c r="G1207" t="s">
        <v>2271</v>
      </c>
      <c r="H1207">
        <v>7169.1681359900404</v>
      </c>
      <c r="I1207">
        <v>1</v>
      </c>
      <c r="J1207" t="s">
        <v>320</v>
      </c>
      <c r="K1207" t="s">
        <v>20</v>
      </c>
      <c r="L1207" t="s">
        <v>2369</v>
      </c>
    </row>
    <row r="1208" spans="1:12">
      <c r="A1208" t="s">
        <v>3656</v>
      </c>
      <c r="B1208" t="s">
        <v>2278</v>
      </c>
      <c r="C1208" t="s">
        <v>100</v>
      </c>
      <c r="D1208" t="s">
        <v>306</v>
      </c>
      <c r="E1208" t="s">
        <v>2279</v>
      </c>
      <c r="F1208" t="s">
        <v>2469</v>
      </c>
      <c r="G1208" t="s">
        <v>2278</v>
      </c>
      <c r="H1208">
        <v>27807.579331734101</v>
      </c>
      <c r="I1208">
        <v>2</v>
      </c>
      <c r="J1208" t="s">
        <v>86</v>
      </c>
      <c r="K1208" t="s">
        <v>20</v>
      </c>
      <c r="L1208" t="s">
        <v>2369</v>
      </c>
    </row>
    <row r="1209" spans="1:12">
      <c r="A1209" t="s">
        <v>3657</v>
      </c>
      <c r="B1209" t="s">
        <v>2278</v>
      </c>
      <c r="C1209" t="s">
        <v>13</v>
      </c>
      <c r="D1209" t="s">
        <v>102</v>
      </c>
      <c r="E1209" t="s">
        <v>2279</v>
      </c>
      <c r="F1209" t="s">
        <v>2441</v>
      </c>
      <c r="G1209" t="s">
        <v>2278</v>
      </c>
      <c r="H1209">
        <v>29125.3088002238</v>
      </c>
      <c r="I1209">
        <v>1</v>
      </c>
      <c r="J1209" t="s">
        <v>320</v>
      </c>
      <c r="K1209" t="s">
        <v>20</v>
      </c>
      <c r="L1209" t="s">
        <v>2369</v>
      </c>
    </row>
    <row r="1210" spans="1:12">
      <c r="A1210" t="s">
        <v>3658</v>
      </c>
      <c r="B1210" t="s">
        <v>2278</v>
      </c>
      <c r="C1210" t="s">
        <v>104</v>
      </c>
      <c r="D1210" t="s">
        <v>441</v>
      </c>
      <c r="E1210" t="s">
        <v>2279</v>
      </c>
      <c r="F1210" t="s">
        <v>2449</v>
      </c>
      <c r="G1210" t="s">
        <v>2278</v>
      </c>
      <c r="H1210">
        <v>47265.579114317901</v>
      </c>
      <c r="I1210">
        <v>2</v>
      </c>
      <c r="J1210" t="s">
        <v>86</v>
      </c>
      <c r="K1210" t="s">
        <v>20</v>
      </c>
      <c r="L1210" t="s">
        <v>2717</v>
      </c>
    </row>
    <row r="1211" spans="1:12">
      <c r="A1211" t="s">
        <v>3659</v>
      </c>
      <c r="B1211" t="s">
        <v>2278</v>
      </c>
      <c r="C1211" t="s">
        <v>22</v>
      </c>
      <c r="D1211" t="s">
        <v>258</v>
      </c>
      <c r="E1211" t="s">
        <v>2279</v>
      </c>
      <c r="F1211" t="s">
        <v>2371</v>
      </c>
      <c r="G1211" t="s">
        <v>2278</v>
      </c>
      <c r="H1211">
        <v>47329.941154606298</v>
      </c>
      <c r="I1211">
        <v>1</v>
      </c>
      <c r="J1211" t="s">
        <v>86</v>
      </c>
      <c r="K1211" t="s">
        <v>20</v>
      </c>
      <c r="L1211" t="s">
        <v>2717</v>
      </c>
    </row>
    <row r="1212" spans="1:12">
      <c r="A1212" t="s">
        <v>3660</v>
      </c>
      <c r="B1212" t="s">
        <v>2278</v>
      </c>
      <c r="C1212" t="s">
        <v>110</v>
      </c>
      <c r="D1212" t="s">
        <v>281</v>
      </c>
      <c r="E1212" t="s">
        <v>2279</v>
      </c>
      <c r="F1212" t="s">
        <v>2452</v>
      </c>
      <c r="G1212" t="s">
        <v>2278</v>
      </c>
      <c r="H1212">
        <v>29113.386025843702</v>
      </c>
      <c r="I1212">
        <v>2</v>
      </c>
      <c r="J1212" t="s">
        <v>320</v>
      </c>
      <c r="K1212" t="s">
        <v>20</v>
      </c>
      <c r="L1212" t="s">
        <v>2402</v>
      </c>
    </row>
    <row r="1213" spans="1:12">
      <c r="A1213" t="s">
        <v>3661</v>
      </c>
      <c r="B1213" t="s">
        <v>2278</v>
      </c>
      <c r="C1213" t="s">
        <v>28</v>
      </c>
      <c r="D1213" t="s">
        <v>281</v>
      </c>
      <c r="E1213" t="s">
        <v>2279</v>
      </c>
      <c r="F1213" t="s">
        <v>2396</v>
      </c>
      <c r="G1213" t="s">
        <v>2278</v>
      </c>
      <c r="H1213">
        <v>27876.213068916699</v>
      </c>
      <c r="I1213">
        <v>1</v>
      </c>
      <c r="J1213" t="s">
        <v>86</v>
      </c>
      <c r="K1213" t="s">
        <v>20</v>
      </c>
      <c r="L1213" t="s">
        <v>2402</v>
      </c>
    </row>
    <row r="1214" spans="1:12">
      <c r="A1214" t="s">
        <v>3662</v>
      </c>
      <c r="B1214" t="s">
        <v>2278</v>
      </c>
      <c r="C1214" t="s">
        <v>115</v>
      </c>
      <c r="D1214" t="s">
        <v>212</v>
      </c>
      <c r="E1214" t="s">
        <v>2279</v>
      </c>
      <c r="F1214" t="s">
        <v>2452</v>
      </c>
      <c r="G1214" t="s">
        <v>2278</v>
      </c>
      <c r="H1214">
        <v>29113.386025843702</v>
      </c>
      <c r="I1214">
        <v>2</v>
      </c>
      <c r="J1214" t="s">
        <v>320</v>
      </c>
      <c r="K1214" t="s">
        <v>20</v>
      </c>
      <c r="L1214" t="s">
        <v>2394</v>
      </c>
    </row>
    <row r="1215" spans="1:12">
      <c r="A1215" t="s">
        <v>3663</v>
      </c>
      <c r="B1215" t="s">
        <v>2278</v>
      </c>
      <c r="C1215" t="s">
        <v>34</v>
      </c>
      <c r="D1215" t="s">
        <v>212</v>
      </c>
      <c r="E1215" t="s">
        <v>2279</v>
      </c>
      <c r="F1215" t="s">
        <v>2396</v>
      </c>
      <c r="G1215" t="s">
        <v>2278</v>
      </c>
      <c r="H1215">
        <v>27876.213068916699</v>
      </c>
      <c r="I1215">
        <v>1</v>
      </c>
      <c r="J1215" t="s">
        <v>86</v>
      </c>
      <c r="K1215" t="s">
        <v>20</v>
      </c>
      <c r="L1215" t="s">
        <v>2394</v>
      </c>
    </row>
    <row r="1216" spans="1:12">
      <c r="A1216" t="s">
        <v>3664</v>
      </c>
      <c r="B1216" t="s">
        <v>2291</v>
      </c>
      <c r="C1216" t="s">
        <v>100</v>
      </c>
      <c r="D1216" t="s">
        <v>112</v>
      </c>
      <c r="E1216" t="s">
        <v>2292</v>
      </c>
      <c r="F1216" t="s">
        <v>2449</v>
      </c>
      <c r="G1216" t="s">
        <v>2291</v>
      </c>
      <c r="H1216">
        <v>20484.543706840799</v>
      </c>
      <c r="I1216">
        <v>2</v>
      </c>
      <c r="J1216" t="s">
        <v>86</v>
      </c>
      <c r="K1216" t="s">
        <v>20</v>
      </c>
      <c r="L1216" t="s">
        <v>2402</v>
      </c>
    </row>
    <row r="1217" spans="1:12">
      <c r="A1217" t="s">
        <v>3665</v>
      </c>
      <c r="B1217" t="s">
        <v>2291</v>
      </c>
      <c r="C1217" t="s">
        <v>13</v>
      </c>
      <c r="D1217" t="s">
        <v>244</v>
      </c>
      <c r="E1217" t="s">
        <v>2292</v>
      </c>
      <c r="F1217" t="s">
        <v>2371</v>
      </c>
      <c r="G1217" t="s">
        <v>2291</v>
      </c>
      <c r="H1217">
        <v>20550.409788925601</v>
      </c>
      <c r="I1217">
        <v>1</v>
      </c>
      <c r="J1217" t="s">
        <v>86</v>
      </c>
      <c r="K1217" t="s">
        <v>20</v>
      </c>
      <c r="L1217" t="s">
        <v>2399</v>
      </c>
    </row>
    <row r="1218" spans="1:12">
      <c r="A1218" t="s">
        <v>3666</v>
      </c>
      <c r="B1218" t="s">
        <v>2291</v>
      </c>
      <c r="C1218" t="s">
        <v>104</v>
      </c>
      <c r="D1218" t="s">
        <v>17</v>
      </c>
      <c r="E1218" t="s">
        <v>2292</v>
      </c>
      <c r="F1218" t="s">
        <v>2452</v>
      </c>
      <c r="G1218" t="s">
        <v>2291</v>
      </c>
      <c r="H1218">
        <v>16081.3928468171</v>
      </c>
      <c r="I1218">
        <v>2</v>
      </c>
      <c r="J1218" t="s">
        <v>86</v>
      </c>
      <c r="K1218" t="s">
        <v>20</v>
      </c>
      <c r="L1218" t="s">
        <v>2394</v>
      </c>
    </row>
    <row r="1219" spans="1:12">
      <c r="A1219" t="s">
        <v>3667</v>
      </c>
      <c r="B1219" t="s">
        <v>2291</v>
      </c>
      <c r="C1219" t="s">
        <v>22</v>
      </c>
      <c r="D1219" t="s">
        <v>244</v>
      </c>
      <c r="E1219" t="s">
        <v>2292</v>
      </c>
      <c r="F1219" t="s">
        <v>2441</v>
      </c>
      <c r="G1219" t="s">
        <v>2291</v>
      </c>
      <c r="H1219">
        <v>16138.9063009125</v>
      </c>
      <c r="I1219">
        <v>1</v>
      </c>
      <c r="J1219" t="s">
        <v>86</v>
      </c>
      <c r="K1219" t="s">
        <v>20</v>
      </c>
      <c r="L1219" t="s">
        <v>2394</v>
      </c>
    </row>
    <row r="1220" spans="1:12">
      <c r="A1220" t="s">
        <v>3668</v>
      </c>
      <c r="B1220" t="s">
        <v>2291</v>
      </c>
      <c r="C1220" t="s">
        <v>28</v>
      </c>
      <c r="D1220" t="s">
        <v>214</v>
      </c>
      <c r="E1220" t="s">
        <v>2292</v>
      </c>
      <c r="F1220" t="s">
        <v>2371</v>
      </c>
      <c r="G1220" t="s">
        <v>2291</v>
      </c>
      <c r="H1220">
        <v>20550.409788925601</v>
      </c>
      <c r="I1220">
        <v>1</v>
      </c>
      <c r="J1220" t="s">
        <v>86</v>
      </c>
      <c r="K1220" t="s">
        <v>20</v>
      </c>
      <c r="L1220" t="s">
        <v>2529</v>
      </c>
    </row>
    <row r="1221" spans="1:12">
      <c r="A1221" t="s">
        <v>3669</v>
      </c>
      <c r="B1221" t="s">
        <v>2301</v>
      </c>
      <c r="C1221" t="s">
        <v>100</v>
      </c>
      <c r="D1221" t="s">
        <v>1164</v>
      </c>
      <c r="E1221" t="s">
        <v>2302</v>
      </c>
      <c r="F1221" t="s">
        <v>2452</v>
      </c>
      <c r="G1221" t="s">
        <v>3670</v>
      </c>
      <c r="H1221">
        <v>28164.9251138822</v>
      </c>
      <c r="I1221">
        <v>2</v>
      </c>
      <c r="J1221" t="s">
        <v>86</v>
      </c>
      <c r="K1221" t="s">
        <v>20</v>
      </c>
      <c r="L1221" t="s">
        <v>3440</v>
      </c>
    </row>
    <row r="1222" spans="1:12">
      <c r="A1222" t="s">
        <v>3671</v>
      </c>
      <c r="B1222" t="s">
        <v>2301</v>
      </c>
      <c r="C1222" t="s">
        <v>13</v>
      </c>
      <c r="D1222" t="s">
        <v>222</v>
      </c>
      <c r="E1222" t="s">
        <v>2302</v>
      </c>
      <c r="F1222" t="s">
        <v>2371</v>
      </c>
      <c r="G1222" t="s">
        <v>3670</v>
      </c>
      <c r="H1222">
        <v>62440.485668771602</v>
      </c>
      <c r="I1222">
        <v>1</v>
      </c>
      <c r="J1222" t="s">
        <v>49</v>
      </c>
      <c r="K1222" t="s">
        <v>20</v>
      </c>
      <c r="L1222" t="s">
        <v>2399</v>
      </c>
    </row>
    <row r="1223" spans="1:12">
      <c r="A1223" t="s">
        <v>3672</v>
      </c>
      <c r="B1223" t="s">
        <v>2301</v>
      </c>
      <c r="C1223" t="s">
        <v>104</v>
      </c>
      <c r="D1223" t="s">
        <v>1300</v>
      </c>
      <c r="E1223" t="s">
        <v>2302</v>
      </c>
      <c r="F1223" t="s">
        <v>2452</v>
      </c>
      <c r="G1223" t="s">
        <v>3670</v>
      </c>
      <c r="H1223">
        <v>28164.9251138822</v>
      </c>
      <c r="I1223">
        <v>2</v>
      </c>
      <c r="J1223" t="s">
        <v>86</v>
      </c>
      <c r="K1223" t="s">
        <v>20</v>
      </c>
      <c r="L1223" t="s">
        <v>2394</v>
      </c>
    </row>
    <row r="1224" spans="1:12">
      <c r="A1224" t="s">
        <v>3673</v>
      </c>
      <c r="B1224" t="s">
        <v>2301</v>
      </c>
      <c r="C1224" t="s">
        <v>22</v>
      </c>
      <c r="D1224" t="s">
        <v>222</v>
      </c>
      <c r="E1224" t="s">
        <v>2302</v>
      </c>
      <c r="F1224" t="s">
        <v>2396</v>
      </c>
      <c r="G1224" t="s">
        <v>3670</v>
      </c>
      <c r="H1224">
        <v>28086.6973019832</v>
      </c>
      <c r="I1224">
        <v>1</v>
      </c>
      <c r="J1224" t="s">
        <v>86</v>
      </c>
      <c r="K1224" t="s">
        <v>20</v>
      </c>
      <c r="L1224" t="s">
        <v>2993</v>
      </c>
    </row>
    <row r="1225" spans="1:12">
      <c r="A1225" t="s">
        <v>3674</v>
      </c>
      <c r="B1225" t="s">
        <v>2301</v>
      </c>
      <c r="C1225" t="s">
        <v>110</v>
      </c>
      <c r="D1225" t="s">
        <v>102</v>
      </c>
      <c r="E1225" t="s">
        <v>2302</v>
      </c>
      <c r="F1225" t="s">
        <v>2452</v>
      </c>
      <c r="G1225" t="s">
        <v>3670</v>
      </c>
      <c r="H1225">
        <v>28164.9251138822</v>
      </c>
      <c r="I1225">
        <v>2</v>
      </c>
      <c r="J1225" t="s">
        <v>86</v>
      </c>
      <c r="K1225" t="s">
        <v>20</v>
      </c>
      <c r="L1225" t="s">
        <v>2390</v>
      </c>
    </row>
    <row r="1226" spans="1:12">
      <c r="A1226" t="s">
        <v>3675</v>
      </c>
      <c r="B1226" t="s">
        <v>2301</v>
      </c>
      <c r="C1226" t="s">
        <v>28</v>
      </c>
      <c r="D1226" t="s">
        <v>608</v>
      </c>
      <c r="E1226" t="s">
        <v>2302</v>
      </c>
      <c r="F1226" t="s">
        <v>2396</v>
      </c>
      <c r="G1226" t="s">
        <v>3670</v>
      </c>
      <c r="H1226">
        <v>28086.6973019832</v>
      </c>
      <c r="I1226">
        <v>1</v>
      </c>
      <c r="J1226" t="s">
        <v>86</v>
      </c>
      <c r="K1226" t="s">
        <v>20</v>
      </c>
      <c r="L1226" t="s">
        <v>3676</v>
      </c>
    </row>
    <row r="1227" spans="1:12">
      <c r="A1227" t="s">
        <v>3677</v>
      </c>
      <c r="B1227" t="s">
        <v>2301</v>
      </c>
      <c r="C1227" t="s">
        <v>115</v>
      </c>
      <c r="D1227" t="s">
        <v>2055</v>
      </c>
      <c r="E1227" t="s">
        <v>2302</v>
      </c>
      <c r="F1227" t="s">
        <v>2449</v>
      </c>
      <c r="G1227" t="s">
        <v>3670</v>
      </c>
      <c r="H1227">
        <v>62575.509891286303</v>
      </c>
      <c r="I1227">
        <v>2</v>
      </c>
      <c r="J1227" t="s">
        <v>49</v>
      </c>
      <c r="K1227" t="s">
        <v>20</v>
      </c>
      <c r="L1227" t="s">
        <v>2399</v>
      </c>
    </row>
    <row r="1228" spans="1:12">
      <c r="A1228" t="s">
        <v>3678</v>
      </c>
      <c r="B1228" t="s">
        <v>2301</v>
      </c>
      <c r="C1228" t="s">
        <v>34</v>
      </c>
      <c r="D1228" t="s">
        <v>907</v>
      </c>
      <c r="E1228" t="s">
        <v>2302</v>
      </c>
      <c r="F1228" t="s">
        <v>2441</v>
      </c>
      <c r="G1228" t="s">
        <v>3670</v>
      </c>
      <c r="H1228">
        <v>62440.485668771602</v>
      </c>
      <c r="I1228">
        <v>1</v>
      </c>
      <c r="J1228" t="s">
        <v>49</v>
      </c>
      <c r="K1228" t="s">
        <v>20</v>
      </c>
      <c r="L1228" t="s">
        <v>2369</v>
      </c>
    </row>
    <row r="1229" spans="1:12">
      <c r="A1229" t="s">
        <v>3679</v>
      </c>
      <c r="B1229" t="s">
        <v>2301</v>
      </c>
      <c r="C1229" t="s">
        <v>181</v>
      </c>
      <c r="D1229" t="s">
        <v>2055</v>
      </c>
      <c r="E1229" t="s">
        <v>2302</v>
      </c>
      <c r="F1229" t="s">
        <v>2449</v>
      </c>
      <c r="G1229" t="s">
        <v>3670</v>
      </c>
      <c r="H1229">
        <v>62575.509891286303</v>
      </c>
      <c r="I1229">
        <v>2</v>
      </c>
      <c r="J1229" t="s">
        <v>49</v>
      </c>
      <c r="K1229" t="s">
        <v>92</v>
      </c>
      <c r="L1229">
        <v>7</v>
      </c>
    </row>
    <row r="1230" spans="1:12">
      <c r="A1230" t="s">
        <v>3680</v>
      </c>
      <c r="B1230" t="s">
        <v>2301</v>
      </c>
      <c r="C1230" t="s">
        <v>90</v>
      </c>
      <c r="D1230" t="s">
        <v>907</v>
      </c>
      <c r="E1230" t="s">
        <v>2302</v>
      </c>
      <c r="F1230" t="s">
        <v>2441</v>
      </c>
      <c r="G1230" t="s">
        <v>3670</v>
      </c>
      <c r="H1230">
        <v>62440.485668771602</v>
      </c>
      <c r="I1230">
        <v>1</v>
      </c>
      <c r="J1230" t="s">
        <v>49</v>
      </c>
      <c r="K1230" t="s">
        <v>92</v>
      </c>
      <c r="L1230">
        <v>7</v>
      </c>
    </row>
    <row r="1231" spans="1:12">
      <c r="A1231" t="s">
        <v>3681</v>
      </c>
      <c r="B1231" t="s">
        <v>2317</v>
      </c>
      <c r="C1231" t="s">
        <v>28</v>
      </c>
      <c r="D1231" t="s">
        <v>35</v>
      </c>
      <c r="E1231" t="s">
        <v>2318</v>
      </c>
      <c r="F1231" t="s">
        <v>2441</v>
      </c>
      <c r="G1231" t="s">
        <v>2317</v>
      </c>
      <c r="H1231">
        <v>20605.987293390099</v>
      </c>
      <c r="I1231">
        <v>1</v>
      </c>
      <c r="J1231" t="s">
        <v>49</v>
      </c>
      <c r="K1231" t="s">
        <v>20</v>
      </c>
      <c r="L1231" t="s">
        <v>2369</v>
      </c>
    </row>
    <row r="1232" spans="1:12">
      <c r="A1232" t="s">
        <v>3682</v>
      </c>
      <c r="B1232" t="s">
        <v>2317</v>
      </c>
      <c r="C1232" t="s">
        <v>126</v>
      </c>
      <c r="D1232" t="s">
        <v>226</v>
      </c>
      <c r="E1232" t="s">
        <v>2318</v>
      </c>
      <c r="F1232" t="s">
        <v>2449</v>
      </c>
      <c r="G1232" t="s">
        <v>2317</v>
      </c>
      <c r="H1232">
        <v>20784.330080693398</v>
      </c>
      <c r="I1232">
        <v>2</v>
      </c>
      <c r="J1232" t="s">
        <v>49</v>
      </c>
      <c r="K1232" t="s">
        <v>20</v>
      </c>
      <c r="L1232" t="s">
        <v>2369</v>
      </c>
    </row>
    <row r="1233" spans="1:12">
      <c r="A1233" t="s">
        <v>3683</v>
      </c>
      <c r="B1233" t="s">
        <v>2317</v>
      </c>
      <c r="C1233" t="s">
        <v>46</v>
      </c>
      <c r="D1233" t="s">
        <v>434</v>
      </c>
      <c r="E1233" t="s">
        <v>2318</v>
      </c>
      <c r="F1233" t="s">
        <v>2441</v>
      </c>
      <c r="G1233" t="s">
        <v>2317</v>
      </c>
      <c r="H1233">
        <v>20605.987293390099</v>
      </c>
      <c r="I1233">
        <v>1</v>
      </c>
      <c r="J1233" t="s">
        <v>49</v>
      </c>
      <c r="K1233" t="s">
        <v>20</v>
      </c>
      <c r="L1233" t="s">
        <v>2369</v>
      </c>
    </row>
    <row r="1234" spans="1:12">
      <c r="A1234" t="s">
        <v>3684</v>
      </c>
      <c r="B1234" t="s">
        <v>2317</v>
      </c>
      <c r="C1234" t="s">
        <v>134</v>
      </c>
      <c r="D1234" t="s">
        <v>907</v>
      </c>
      <c r="E1234" t="s">
        <v>2318</v>
      </c>
      <c r="F1234" t="s">
        <v>2449</v>
      </c>
      <c r="G1234" t="s">
        <v>2317</v>
      </c>
      <c r="H1234">
        <v>20784.330080693398</v>
      </c>
      <c r="I1234">
        <v>2</v>
      </c>
      <c r="J1234" t="s">
        <v>49</v>
      </c>
      <c r="K1234" t="s">
        <v>20</v>
      </c>
      <c r="L1234" t="s">
        <v>2369</v>
      </c>
    </row>
    <row r="1235" spans="1:12">
      <c r="A1235" t="s">
        <v>3685</v>
      </c>
      <c r="B1235" t="s">
        <v>2317</v>
      </c>
      <c r="C1235" t="s">
        <v>56</v>
      </c>
      <c r="D1235" t="s">
        <v>215</v>
      </c>
      <c r="E1235" t="s">
        <v>2318</v>
      </c>
      <c r="F1235" t="s">
        <v>2441</v>
      </c>
      <c r="G1235" t="s">
        <v>2317</v>
      </c>
      <c r="H1235">
        <v>20605.987293390099</v>
      </c>
      <c r="I1235">
        <v>1</v>
      </c>
      <c r="J1235" t="s">
        <v>49</v>
      </c>
      <c r="K1235" t="s">
        <v>20</v>
      </c>
      <c r="L1235" t="s">
        <v>2369</v>
      </c>
    </row>
    <row r="1236" spans="1:12">
      <c r="A1236" t="s">
        <v>3686</v>
      </c>
      <c r="B1236" t="s">
        <v>2317</v>
      </c>
      <c r="C1236" t="s">
        <v>142</v>
      </c>
      <c r="D1236" t="s">
        <v>449</v>
      </c>
      <c r="E1236" t="s">
        <v>2318</v>
      </c>
      <c r="F1236" t="s">
        <v>2449</v>
      </c>
      <c r="G1236" t="s">
        <v>2317</v>
      </c>
      <c r="H1236">
        <v>20784.330080693398</v>
      </c>
      <c r="I1236">
        <v>2</v>
      </c>
      <c r="J1236" t="s">
        <v>49</v>
      </c>
      <c r="K1236" t="s">
        <v>20</v>
      </c>
      <c r="L1236" t="s">
        <v>2369</v>
      </c>
    </row>
    <row r="1237" spans="1:12">
      <c r="A1237" t="s">
        <v>3687</v>
      </c>
      <c r="B1237" t="s">
        <v>2317</v>
      </c>
      <c r="C1237" t="s">
        <v>69</v>
      </c>
      <c r="D1237" t="s">
        <v>859</v>
      </c>
      <c r="E1237" t="s">
        <v>2318</v>
      </c>
      <c r="F1237" t="s">
        <v>2441</v>
      </c>
      <c r="G1237" t="s">
        <v>2317</v>
      </c>
      <c r="H1237">
        <v>20605.987293390099</v>
      </c>
      <c r="I1237">
        <v>1</v>
      </c>
      <c r="J1237" t="s">
        <v>49</v>
      </c>
      <c r="K1237" t="s">
        <v>20</v>
      </c>
      <c r="L1237" t="s">
        <v>2369</v>
      </c>
    </row>
    <row r="1238" spans="1:12">
      <c r="A1238" t="s">
        <v>3688</v>
      </c>
      <c r="B1238" t="s">
        <v>2317</v>
      </c>
      <c r="C1238" t="s">
        <v>445</v>
      </c>
      <c r="D1238" t="s">
        <v>449</v>
      </c>
      <c r="E1238" t="s">
        <v>2318</v>
      </c>
      <c r="F1238" t="s">
        <v>2449</v>
      </c>
      <c r="G1238" t="s">
        <v>2317</v>
      </c>
      <c r="H1238">
        <v>20784.330080693398</v>
      </c>
      <c r="I1238">
        <v>2</v>
      </c>
      <c r="J1238" t="s">
        <v>49</v>
      </c>
      <c r="K1238" t="s">
        <v>83</v>
      </c>
      <c r="L1238">
        <v>6</v>
      </c>
    </row>
    <row r="1239" spans="1:12">
      <c r="A1239" t="s">
        <v>3689</v>
      </c>
      <c r="B1239" t="s">
        <v>2317</v>
      </c>
      <c r="C1239" t="s">
        <v>466</v>
      </c>
      <c r="D1239" t="s">
        <v>434</v>
      </c>
      <c r="E1239" t="s">
        <v>2318</v>
      </c>
      <c r="F1239" t="s">
        <v>2441</v>
      </c>
      <c r="G1239" t="s">
        <v>2317</v>
      </c>
      <c r="H1239">
        <v>20605.987293390099</v>
      </c>
      <c r="I1239">
        <v>1</v>
      </c>
      <c r="J1239" t="s">
        <v>49</v>
      </c>
      <c r="K1239" t="s">
        <v>83</v>
      </c>
      <c r="L1239">
        <v>6</v>
      </c>
    </row>
    <row r="1240" spans="1:12">
      <c r="A1240" t="s">
        <v>3690</v>
      </c>
      <c r="B1240" t="s">
        <v>2317</v>
      </c>
      <c r="C1240" t="s">
        <v>498</v>
      </c>
      <c r="D1240" t="s">
        <v>226</v>
      </c>
      <c r="E1240" t="s">
        <v>2318</v>
      </c>
      <c r="F1240" t="s">
        <v>2449</v>
      </c>
      <c r="G1240" t="s">
        <v>2317</v>
      </c>
      <c r="H1240">
        <v>20784.330080693398</v>
      </c>
      <c r="I1240">
        <v>2</v>
      </c>
      <c r="J1240" t="s">
        <v>49</v>
      </c>
      <c r="K1240" t="s">
        <v>92</v>
      </c>
      <c r="L1240">
        <v>7</v>
      </c>
    </row>
    <row r="1241" spans="1:12">
      <c r="A1241" t="s">
        <v>3691</v>
      </c>
      <c r="B1241" t="s">
        <v>2317</v>
      </c>
      <c r="C1241" t="s">
        <v>502</v>
      </c>
      <c r="D1241" t="s">
        <v>434</v>
      </c>
      <c r="E1241" t="s">
        <v>2318</v>
      </c>
      <c r="F1241" t="s">
        <v>2441</v>
      </c>
      <c r="G1241" t="s">
        <v>2317</v>
      </c>
      <c r="H1241">
        <v>20605.987293390099</v>
      </c>
      <c r="I1241">
        <v>1</v>
      </c>
      <c r="J1241" t="s">
        <v>49</v>
      </c>
      <c r="K1241" t="s">
        <v>92</v>
      </c>
      <c r="L1241">
        <v>7</v>
      </c>
    </row>
    <row r="1242" spans="1:12">
      <c r="A1242" t="s">
        <v>3692</v>
      </c>
      <c r="B1242" t="s">
        <v>2317</v>
      </c>
      <c r="C1242" t="s">
        <v>521</v>
      </c>
      <c r="D1242" t="s">
        <v>907</v>
      </c>
      <c r="E1242" t="s">
        <v>2318</v>
      </c>
      <c r="F1242" t="s">
        <v>2449</v>
      </c>
      <c r="G1242" t="s">
        <v>2317</v>
      </c>
      <c r="H1242">
        <v>20784.330080693398</v>
      </c>
      <c r="I1242">
        <v>2</v>
      </c>
      <c r="J1242" t="s">
        <v>49</v>
      </c>
      <c r="K1242" t="s">
        <v>92</v>
      </c>
      <c r="L1242">
        <v>7</v>
      </c>
    </row>
    <row r="1243" spans="1:12">
      <c r="A1243" t="s">
        <v>3693</v>
      </c>
      <c r="B1243" t="s">
        <v>2317</v>
      </c>
      <c r="C1243" t="s">
        <v>543</v>
      </c>
      <c r="D1243" t="s">
        <v>240</v>
      </c>
      <c r="E1243" t="s">
        <v>2318</v>
      </c>
      <c r="F1243" t="s">
        <v>2449</v>
      </c>
      <c r="G1243" t="s">
        <v>2317</v>
      </c>
      <c r="H1243">
        <v>20784.330080693398</v>
      </c>
      <c r="I1243">
        <v>2</v>
      </c>
      <c r="J1243" t="s">
        <v>49</v>
      </c>
      <c r="K1243" t="s">
        <v>20</v>
      </c>
      <c r="L1243" t="s">
        <v>2369</v>
      </c>
    </row>
    <row r="1244" spans="1:12">
      <c r="A1244" t="s">
        <v>3694</v>
      </c>
      <c r="B1244" t="s">
        <v>2317</v>
      </c>
      <c r="C1244" t="s">
        <v>553</v>
      </c>
      <c r="D1244" t="s">
        <v>215</v>
      </c>
      <c r="E1244" t="s">
        <v>2318</v>
      </c>
      <c r="F1244" t="s">
        <v>2441</v>
      </c>
      <c r="G1244" t="s">
        <v>2317</v>
      </c>
      <c r="H1244">
        <v>20605.987293390099</v>
      </c>
      <c r="I1244">
        <v>1</v>
      </c>
      <c r="J1244" t="s">
        <v>49</v>
      </c>
      <c r="K1244" t="s">
        <v>92</v>
      </c>
      <c r="L1244">
        <v>7</v>
      </c>
    </row>
    <row r="1245" spans="1:12">
      <c r="A1245" t="s">
        <v>3695</v>
      </c>
      <c r="B1245" t="s">
        <v>2317</v>
      </c>
      <c r="C1245" t="s">
        <v>2348</v>
      </c>
      <c r="D1245" t="s">
        <v>2349</v>
      </c>
      <c r="E1245" t="s">
        <v>2318</v>
      </c>
      <c r="F1245" t="s">
        <v>2449</v>
      </c>
      <c r="G1245" t="s">
        <v>2317</v>
      </c>
      <c r="H1245">
        <v>20784.330080693398</v>
      </c>
      <c r="I1245">
        <v>2</v>
      </c>
      <c r="J1245" t="s">
        <v>49</v>
      </c>
      <c r="K1245" t="s">
        <v>20</v>
      </c>
      <c r="L1245" t="s">
        <v>2369</v>
      </c>
    </row>
    <row r="1246" spans="1:12">
      <c r="A1246" t="s">
        <v>3696</v>
      </c>
      <c r="B1246" t="s">
        <v>2317</v>
      </c>
      <c r="C1246" t="s">
        <v>2327</v>
      </c>
      <c r="D1246" t="s">
        <v>859</v>
      </c>
      <c r="E1246" t="s">
        <v>2318</v>
      </c>
      <c r="F1246" t="s">
        <v>2441</v>
      </c>
      <c r="G1246" t="s">
        <v>2317</v>
      </c>
      <c r="H1246">
        <v>20605.987293390099</v>
      </c>
      <c r="I1246">
        <v>1</v>
      </c>
      <c r="J1246" t="s">
        <v>49</v>
      </c>
      <c r="K1246" t="s">
        <v>92</v>
      </c>
      <c r="L1246">
        <v>7</v>
      </c>
    </row>
    <row r="1247" spans="1:12">
      <c r="A1247" t="s">
        <v>3697</v>
      </c>
      <c r="B1247" t="s">
        <v>2317</v>
      </c>
      <c r="C1247" t="s">
        <v>2352</v>
      </c>
      <c r="D1247" t="s">
        <v>226</v>
      </c>
      <c r="E1247" t="s">
        <v>2318</v>
      </c>
      <c r="F1247" t="s">
        <v>2449</v>
      </c>
      <c r="G1247" t="s">
        <v>2317</v>
      </c>
      <c r="H1247">
        <v>20784.330080693398</v>
      </c>
      <c r="I1247">
        <v>2</v>
      </c>
      <c r="J1247" t="s">
        <v>49</v>
      </c>
      <c r="K1247" t="s">
        <v>83</v>
      </c>
      <c r="L1247">
        <v>6</v>
      </c>
    </row>
    <row r="1248" spans="1:12">
      <c r="A1248" t="s">
        <v>3698</v>
      </c>
      <c r="B1248" t="s">
        <v>2317</v>
      </c>
      <c r="C1248" t="s">
        <v>2329</v>
      </c>
      <c r="D1248" t="s">
        <v>2330</v>
      </c>
      <c r="E1248" t="s">
        <v>2318</v>
      </c>
      <c r="F1248" t="s">
        <v>2441</v>
      </c>
      <c r="G1248" t="s">
        <v>2317</v>
      </c>
      <c r="H1248">
        <v>20605.987293390099</v>
      </c>
      <c r="I1248">
        <v>1</v>
      </c>
      <c r="J1248" t="s">
        <v>49</v>
      </c>
      <c r="K1248" t="s">
        <v>20</v>
      </c>
      <c r="L1248" t="s">
        <v>2369</v>
      </c>
    </row>
    <row r="1249" spans="1:12">
      <c r="A1249" t="s">
        <v>3699</v>
      </c>
      <c r="B1249" t="s">
        <v>2317</v>
      </c>
      <c r="C1249" t="s">
        <v>2354</v>
      </c>
      <c r="D1249" t="s">
        <v>2349</v>
      </c>
      <c r="E1249" t="s">
        <v>2318</v>
      </c>
      <c r="F1249" t="s">
        <v>2449</v>
      </c>
      <c r="G1249" t="s">
        <v>2317</v>
      </c>
      <c r="H1249">
        <v>20784.330080693398</v>
      </c>
      <c r="I1249">
        <v>2</v>
      </c>
      <c r="J1249" t="s">
        <v>49</v>
      </c>
      <c r="K1249" t="s">
        <v>92</v>
      </c>
      <c r="L1249">
        <v>7</v>
      </c>
    </row>
    <row r="1250" spans="1:12">
      <c r="A1250" t="s">
        <v>3700</v>
      </c>
      <c r="B1250" t="s">
        <v>2317</v>
      </c>
      <c r="C1250" t="s">
        <v>2356</v>
      </c>
      <c r="D1250" t="s">
        <v>449</v>
      </c>
      <c r="E1250" t="s">
        <v>2318</v>
      </c>
      <c r="F1250" t="s">
        <v>2449</v>
      </c>
      <c r="G1250" t="s">
        <v>2317</v>
      </c>
      <c r="H1250">
        <v>20784.330080693398</v>
      </c>
      <c r="I1250">
        <v>2</v>
      </c>
      <c r="J1250" t="s">
        <v>49</v>
      </c>
      <c r="K1250" t="s">
        <v>92</v>
      </c>
      <c r="L1250">
        <v>7</v>
      </c>
    </row>
    <row r="1251" spans="1:12">
      <c r="A1251" t="s">
        <v>3701</v>
      </c>
      <c r="B1251" t="s">
        <v>2317</v>
      </c>
      <c r="C1251" t="s">
        <v>2333</v>
      </c>
      <c r="D1251" t="s">
        <v>35</v>
      </c>
      <c r="E1251" t="s">
        <v>2318</v>
      </c>
      <c r="F1251" t="s">
        <v>2441</v>
      </c>
      <c r="G1251" t="s">
        <v>2317</v>
      </c>
      <c r="H1251">
        <v>20605.987293390099</v>
      </c>
      <c r="I1251">
        <v>1</v>
      </c>
      <c r="J1251" t="s">
        <v>49</v>
      </c>
      <c r="K1251" t="s">
        <v>92</v>
      </c>
      <c r="L1251">
        <v>7</v>
      </c>
    </row>
    <row r="1252" spans="1:12">
      <c r="A1252" t="s">
        <v>3702</v>
      </c>
      <c r="B1252" t="s">
        <v>2317</v>
      </c>
      <c r="C1252" t="s">
        <v>2335</v>
      </c>
      <c r="D1252" t="s">
        <v>35</v>
      </c>
      <c r="E1252" t="s">
        <v>2318</v>
      </c>
      <c r="F1252" t="s">
        <v>2441</v>
      </c>
      <c r="G1252" t="s">
        <v>2317</v>
      </c>
      <c r="H1252">
        <v>20605.987293390099</v>
      </c>
      <c r="I1252">
        <v>1</v>
      </c>
      <c r="J1252" t="s">
        <v>49</v>
      </c>
      <c r="K1252" t="s">
        <v>83</v>
      </c>
      <c r="L1252">
        <v>6</v>
      </c>
    </row>
    <row r="1253" spans="1:12">
      <c r="A1253" t="s">
        <v>3703</v>
      </c>
      <c r="B1253" t="s">
        <v>2317</v>
      </c>
      <c r="C1253" t="s">
        <v>2337</v>
      </c>
      <c r="D1253" t="s">
        <v>436</v>
      </c>
      <c r="E1253" t="s">
        <v>2318</v>
      </c>
      <c r="F1253" t="s">
        <v>2441</v>
      </c>
      <c r="G1253" t="s">
        <v>2317</v>
      </c>
      <c r="H1253">
        <v>20605.987293390099</v>
      </c>
      <c r="I1253">
        <v>1</v>
      </c>
      <c r="J1253" t="s">
        <v>49</v>
      </c>
      <c r="K1253" t="s">
        <v>83</v>
      </c>
      <c r="L1253">
        <v>6</v>
      </c>
    </row>
    <row r="1254" spans="1:12">
      <c r="A1254" t="s">
        <v>3704</v>
      </c>
      <c r="B1254" t="s">
        <v>2317</v>
      </c>
      <c r="C1254" t="s">
        <v>2339</v>
      </c>
      <c r="D1254" t="s">
        <v>215</v>
      </c>
      <c r="E1254" t="s">
        <v>2318</v>
      </c>
      <c r="F1254" t="s">
        <v>2441</v>
      </c>
      <c r="G1254" t="s">
        <v>2317</v>
      </c>
      <c r="H1254">
        <v>20605.987293390099</v>
      </c>
      <c r="I1254">
        <v>1</v>
      </c>
      <c r="J1254" t="s">
        <v>49</v>
      </c>
      <c r="K1254" t="s">
        <v>92</v>
      </c>
      <c r="L1254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FD081C27-9470-4439-8377-E2A5511CC9E5}"/>
</file>

<file path=customXml/itemProps2.xml><?xml version="1.0" encoding="utf-8"?>
<ds:datastoreItem xmlns:ds="http://schemas.openxmlformats.org/officeDocument/2006/customXml" ds:itemID="{822B49F0-EB53-406B-AA33-F2167C616CE5}"/>
</file>

<file path=customXml/itemProps3.xml><?xml version="1.0" encoding="utf-8"?>
<ds:datastoreItem xmlns:ds="http://schemas.openxmlformats.org/officeDocument/2006/customXml" ds:itemID="{9F466386-2A39-4B9A-A2B5-54BD01A280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Alle ruter og turar</vt:lpstr>
      <vt:lpstr>Km per år</vt:lpstr>
      <vt:lpstr>Turar per år</vt:lpstr>
      <vt:lpstr>Vekedagar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Petter Bøe</dc:creator>
  <cp:lastModifiedBy>Jens Petter Bøe</cp:lastModifiedBy>
  <dcterms:created xsi:type="dcterms:W3CDTF">2024-08-28T06:49:17Z</dcterms:created>
  <dcterms:modified xsi:type="dcterms:W3CDTF">2024-08-28T07:21:19Z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